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\\10.22.12.1\建管g2026\1_技術管理課\06_積算管理・建設DX\G.1.5  仕様書\A_20【R8.10以降適用】工事・業務委託共通仕様書\40_R8.10_土木工事共通仕様書\90_公開版（PDF）\70_参考資料\70-04_資料編\"/>
    </mc:Choice>
  </mc:AlternateContent>
  <xr:revisionPtr revIDLastSave="0" documentId="8_{77760F3B-F2D4-42E7-9F07-53979FF3FC4C}" xr6:coauthVersionLast="47" xr6:coauthVersionMax="47" xr10:uidLastSave="{00000000-0000-0000-0000-000000000000}"/>
  <bookViews>
    <workbookView xWindow="-120" yWindow="-120" windowWidth="29040" windowHeight="15720" tabRatio="782" xr2:uid="{5BD445DA-2E27-4D23-BBD5-5118A1111800}"/>
  </bookViews>
  <sheets>
    <sheet name="記入様式の構成" sheetId="28" r:id="rId1"/>
    <sheet name="①共通記入シート" sheetId="24" r:id="rId2"/>
    <sheet name="②測定データ（橋梁上部・下部）" sheetId="21" r:id="rId3"/>
    <sheet name="③測定データ（ボックスカルバート）" sheetId="27" r:id="rId4"/>
  </sheets>
  <externalReferences>
    <externalReference r:id="rId5"/>
  </externalReferences>
  <definedNames>
    <definedName name="_xlnm._FilterDatabase" localSheetId="2" hidden="1">[1]Sheet1!$M$11:$O$11</definedName>
    <definedName name="_xlnm._FilterDatabase" localSheetId="3" hidden="1">[1]Sheet1!$M$11:$O$11</definedName>
    <definedName name="_xlnm.Print_Area" localSheetId="1">①共通記入シート!$A$1:$G$12</definedName>
    <definedName name="_xlnm.Print_Area" localSheetId="2">'②測定データ（橋梁上部・下部）'!$B$1:$AX$85</definedName>
    <definedName name="_xlnm.Print_Area" localSheetId="3">'③測定データ（ボックスカルバート）'!$B$1:$AV$93</definedName>
    <definedName name="_xlnm.Print_Area" localSheetId="0">記入様式の構成!$A$1:$I$34</definedName>
    <definedName name="_xlnm.Print_Titles" localSheetId="2">'②測定データ（橋梁上部・下部）'!$1:$31</definedName>
    <definedName name="_xlnm.Print_Titles" localSheetId="3">'③測定データ（ボックスカルバート）'!$1:$31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27" l="1"/>
  <c r="E3" i="27"/>
  <c r="E3" i="21"/>
  <c r="E4" i="21"/>
  <c r="D41" i="21"/>
  <c r="D40" i="21"/>
  <c r="D39" i="21"/>
  <c r="D38" i="21"/>
  <c r="E38" i="21"/>
  <c r="F38" i="21"/>
  <c r="D37" i="21"/>
  <c r="D36" i="21"/>
  <c r="D35" i="21"/>
  <c r="D34" i="21"/>
  <c r="E34" i="21"/>
  <c r="F34" i="21"/>
  <c r="D33" i="21"/>
  <c r="D32" i="21"/>
  <c r="AE135" i="27"/>
  <c r="AG135" i="27"/>
  <c r="AD135" i="27"/>
  <c r="AF135" i="27"/>
  <c r="AE134" i="27"/>
  <c r="AG134" i="27"/>
  <c r="AD134" i="27"/>
  <c r="AF134" i="27"/>
  <c r="AE133" i="27"/>
  <c r="AG133" i="27"/>
  <c r="AD133" i="27"/>
  <c r="AF133" i="27"/>
  <c r="AE132" i="27"/>
  <c r="AG132" i="27"/>
  <c r="AD132" i="27"/>
  <c r="AF132" i="27"/>
  <c r="AE131" i="27"/>
  <c r="AG131" i="27"/>
  <c r="AD131" i="27"/>
  <c r="AF131" i="27"/>
  <c r="AE130" i="27"/>
  <c r="AG130" i="27"/>
  <c r="AD130" i="27"/>
  <c r="AF130" i="27"/>
  <c r="AE129" i="27"/>
  <c r="AG129" i="27"/>
  <c r="AD129" i="27"/>
  <c r="AF129" i="27"/>
  <c r="AE128" i="27"/>
  <c r="AG128" i="27"/>
  <c r="AD128" i="27"/>
  <c r="AF128" i="27"/>
  <c r="AE127" i="27"/>
  <c r="AG127" i="27"/>
  <c r="AD127" i="27"/>
  <c r="AF127" i="27"/>
  <c r="AE126" i="27"/>
  <c r="AG126" i="27"/>
  <c r="AD126" i="27"/>
  <c r="AF126" i="27"/>
  <c r="AE125" i="27"/>
  <c r="AG125" i="27"/>
  <c r="AD125" i="27"/>
  <c r="AF125" i="27"/>
  <c r="AE124" i="27"/>
  <c r="AG124" i="27"/>
  <c r="AD124" i="27"/>
  <c r="AF124" i="27"/>
  <c r="AE123" i="27"/>
  <c r="AG123" i="27"/>
  <c r="AD123" i="27"/>
  <c r="AF123" i="27"/>
  <c r="AE122" i="27"/>
  <c r="AG122" i="27"/>
  <c r="AD122" i="27"/>
  <c r="AF122" i="27"/>
  <c r="AE121" i="27"/>
  <c r="AG121" i="27"/>
  <c r="AD121" i="27"/>
  <c r="AF121" i="27"/>
  <c r="AE120" i="27"/>
  <c r="AG120" i="27"/>
  <c r="AD120" i="27"/>
  <c r="AF120" i="27"/>
  <c r="AE119" i="27"/>
  <c r="AG119" i="27"/>
  <c r="AD119" i="27"/>
  <c r="AF119" i="27"/>
  <c r="AE118" i="27"/>
  <c r="AG118" i="27"/>
  <c r="AD118" i="27"/>
  <c r="AF118" i="27"/>
  <c r="AE117" i="27"/>
  <c r="AG117" i="27"/>
  <c r="AD117" i="27"/>
  <c r="AF117" i="27"/>
  <c r="AE116" i="27"/>
  <c r="AG116" i="27"/>
  <c r="AD116" i="27"/>
  <c r="AF116" i="27"/>
  <c r="AE114" i="27"/>
  <c r="AG114" i="27"/>
  <c r="AD114" i="27"/>
  <c r="AF114" i="27"/>
  <c r="AE113" i="27"/>
  <c r="AG113" i="27"/>
  <c r="AD113" i="27"/>
  <c r="AF113" i="27"/>
  <c r="AE112" i="27"/>
  <c r="AG112" i="27"/>
  <c r="AD112" i="27"/>
  <c r="AF112" i="27"/>
  <c r="AE111" i="27"/>
  <c r="AG111" i="27"/>
  <c r="AD111" i="27"/>
  <c r="AF111" i="27"/>
  <c r="AE110" i="27"/>
  <c r="AG110" i="27"/>
  <c r="AD110" i="27"/>
  <c r="AF110" i="27"/>
  <c r="AE109" i="27"/>
  <c r="AG109" i="27"/>
  <c r="AD109" i="27"/>
  <c r="AF109" i="27"/>
  <c r="AE108" i="27"/>
  <c r="AG108" i="27"/>
  <c r="AD108" i="27"/>
  <c r="AF108" i="27"/>
  <c r="AE107" i="27"/>
  <c r="AG107" i="27"/>
  <c r="AD107" i="27"/>
  <c r="AF107" i="27"/>
  <c r="AE106" i="27"/>
  <c r="AG106" i="27"/>
  <c r="AD106" i="27"/>
  <c r="AF106" i="27"/>
  <c r="AE105" i="27"/>
  <c r="AG105" i="27"/>
  <c r="AD105" i="27"/>
  <c r="AF105" i="27"/>
  <c r="AE104" i="27"/>
  <c r="AG104" i="27"/>
  <c r="AD104" i="27"/>
  <c r="AF104" i="27"/>
  <c r="AE103" i="27"/>
  <c r="AG103" i="27"/>
  <c r="AD103" i="27"/>
  <c r="AF103" i="27"/>
  <c r="AE102" i="27"/>
  <c r="AG102" i="27"/>
  <c r="AD102" i="27"/>
  <c r="AF102" i="27"/>
  <c r="AE101" i="27"/>
  <c r="AG101" i="27"/>
  <c r="AD101" i="27"/>
  <c r="AF101" i="27"/>
  <c r="AE100" i="27"/>
  <c r="AG100" i="27"/>
  <c r="AD100" i="27"/>
  <c r="AF100" i="27"/>
  <c r="AE99" i="27"/>
  <c r="AG99" i="27"/>
  <c r="AD99" i="27"/>
  <c r="AF99" i="27"/>
  <c r="AE98" i="27"/>
  <c r="AG98" i="27"/>
  <c r="AD98" i="27"/>
  <c r="AF98" i="27"/>
  <c r="AE97" i="27"/>
  <c r="AG97" i="27"/>
  <c r="AD97" i="27"/>
  <c r="AF97" i="27"/>
  <c r="AE96" i="27"/>
  <c r="AG96" i="27"/>
  <c r="AD96" i="27"/>
  <c r="AF96" i="27"/>
  <c r="AE95" i="27"/>
  <c r="AG95" i="27"/>
  <c r="AD95" i="27"/>
  <c r="AF95" i="27"/>
  <c r="AE93" i="27"/>
  <c r="AG93" i="27"/>
  <c r="AD93" i="27"/>
  <c r="AF93" i="27"/>
  <c r="AE92" i="27"/>
  <c r="AG92" i="27"/>
  <c r="AD92" i="27"/>
  <c r="AF92" i="27"/>
  <c r="AE91" i="27"/>
  <c r="AG91" i="27"/>
  <c r="AD91" i="27"/>
  <c r="AF91" i="27"/>
  <c r="AE90" i="27"/>
  <c r="AG90" i="27"/>
  <c r="AD90" i="27"/>
  <c r="AF90" i="27"/>
  <c r="AE89" i="27"/>
  <c r="AG89" i="27"/>
  <c r="AD89" i="27"/>
  <c r="AF89" i="27"/>
  <c r="AE88" i="27"/>
  <c r="AG88" i="27"/>
  <c r="AD88" i="27"/>
  <c r="AF88" i="27"/>
  <c r="AE87" i="27"/>
  <c r="AG87" i="27"/>
  <c r="AD87" i="27"/>
  <c r="AF87" i="27"/>
  <c r="AE86" i="27"/>
  <c r="AG86" i="27"/>
  <c r="AD86" i="27"/>
  <c r="AF86" i="27"/>
  <c r="AE85" i="27"/>
  <c r="AG85" i="27"/>
  <c r="AD85" i="27"/>
  <c r="AF85" i="27"/>
  <c r="AE84" i="27"/>
  <c r="AG84" i="27"/>
  <c r="AD84" i="27"/>
  <c r="AF84" i="27"/>
  <c r="AE83" i="27"/>
  <c r="AG83" i="27"/>
  <c r="AD83" i="27"/>
  <c r="AF83" i="27"/>
  <c r="AE82" i="27"/>
  <c r="AG82" i="27"/>
  <c r="AD82" i="27"/>
  <c r="AF82" i="27"/>
  <c r="AE81" i="27"/>
  <c r="AG81" i="27"/>
  <c r="AD81" i="27"/>
  <c r="AF81" i="27"/>
  <c r="AE80" i="27"/>
  <c r="AG80" i="27"/>
  <c r="AD80" i="27"/>
  <c r="AF80" i="27"/>
  <c r="AE79" i="27"/>
  <c r="AG79" i="27"/>
  <c r="AD79" i="27"/>
  <c r="AF79" i="27"/>
  <c r="AE78" i="27"/>
  <c r="AG78" i="27"/>
  <c r="AD78" i="27"/>
  <c r="AF78" i="27"/>
  <c r="AE77" i="27"/>
  <c r="AG77" i="27"/>
  <c r="AD77" i="27"/>
  <c r="AF77" i="27"/>
  <c r="AE76" i="27"/>
  <c r="AG76" i="27"/>
  <c r="AD76" i="27"/>
  <c r="AF76" i="27"/>
  <c r="AE75" i="27"/>
  <c r="AG75" i="27"/>
  <c r="AD75" i="27"/>
  <c r="AF75" i="27"/>
  <c r="AE74" i="27"/>
  <c r="AG74" i="27"/>
  <c r="AD74" i="27"/>
  <c r="AF74" i="27"/>
  <c r="AE72" i="27"/>
  <c r="AG72" i="27"/>
  <c r="AD72" i="27"/>
  <c r="AF72" i="27"/>
  <c r="AE71" i="27"/>
  <c r="AG71" i="27"/>
  <c r="AD71" i="27"/>
  <c r="AF71" i="27"/>
  <c r="AE70" i="27"/>
  <c r="AG70" i="27"/>
  <c r="AD70" i="27"/>
  <c r="AF70" i="27"/>
  <c r="AE69" i="27"/>
  <c r="AG69" i="27"/>
  <c r="AD69" i="27"/>
  <c r="AF69" i="27"/>
  <c r="AE68" i="27"/>
  <c r="AG68" i="27"/>
  <c r="AD68" i="27"/>
  <c r="AF68" i="27"/>
  <c r="AE67" i="27"/>
  <c r="AG67" i="27"/>
  <c r="AD67" i="27"/>
  <c r="AF67" i="27"/>
  <c r="AE66" i="27"/>
  <c r="AG66" i="27"/>
  <c r="AD66" i="27"/>
  <c r="AF66" i="27"/>
  <c r="AE65" i="27"/>
  <c r="AG65" i="27"/>
  <c r="AD65" i="27"/>
  <c r="AF65" i="27"/>
  <c r="AE64" i="27"/>
  <c r="AG64" i="27"/>
  <c r="AD64" i="27"/>
  <c r="AF64" i="27"/>
  <c r="AE63" i="27"/>
  <c r="AG63" i="27"/>
  <c r="AD63" i="27"/>
  <c r="AF63" i="27"/>
  <c r="AE62" i="27"/>
  <c r="AG62" i="27"/>
  <c r="AD62" i="27"/>
  <c r="AF62" i="27"/>
  <c r="AE61" i="27"/>
  <c r="AG61" i="27"/>
  <c r="AD61" i="27"/>
  <c r="AF61" i="27"/>
  <c r="AE60" i="27"/>
  <c r="AG60" i="27"/>
  <c r="AD60" i="27"/>
  <c r="AF60" i="27"/>
  <c r="AE59" i="27"/>
  <c r="AG59" i="27"/>
  <c r="AD59" i="27"/>
  <c r="AF59" i="27"/>
  <c r="AE58" i="27"/>
  <c r="AG58" i="27"/>
  <c r="AD58" i="27"/>
  <c r="AF58" i="27"/>
  <c r="AE57" i="27"/>
  <c r="AG57" i="27"/>
  <c r="AD57" i="27"/>
  <c r="AF57" i="27"/>
  <c r="AE56" i="27"/>
  <c r="AG56" i="27"/>
  <c r="AD56" i="27"/>
  <c r="AF56" i="27"/>
  <c r="AE55" i="27"/>
  <c r="AG55" i="27"/>
  <c r="AD55" i="27"/>
  <c r="AF55" i="27"/>
  <c r="AE54" i="27"/>
  <c r="AG54" i="27"/>
  <c r="AD54" i="27"/>
  <c r="AF54" i="27"/>
  <c r="AE53" i="27"/>
  <c r="AG53" i="27"/>
  <c r="AD53" i="27"/>
  <c r="AF53" i="27"/>
  <c r="AE51" i="27"/>
  <c r="AG51" i="27"/>
  <c r="AD51" i="27"/>
  <c r="AF51" i="27"/>
  <c r="AE50" i="27"/>
  <c r="AG50" i="27"/>
  <c r="AD50" i="27"/>
  <c r="AF50" i="27"/>
  <c r="AE49" i="27"/>
  <c r="AG49" i="27"/>
  <c r="AD49" i="27"/>
  <c r="AF49" i="27"/>
  <c r="AE48" i="27"/>
  <c r="AG48" i="27"/>
  <c r="AD48" i="27"/>
  <c r="AF48" i="27"/>
  <c r="AE47" i="27"/>
  <c r="AG47" i="27"/>
  <c r="AD47" i="27"/>
  <c r="AF47" i="27"/>
  <c r="AE46" i="27"/>
  <c r="AG46" i="27"/>
  <c r="AD46" i="27"/>
  <c r="AF46" i="27"/>
  <c r="AE45" i="27"/>
  <c r="AG45" i="27"/>
  <c r="AD45" i="27"/>
  <c r="AF45" i="27"/>
  <c r="AE44" i="27"/>
  <c r="AG44" i="27"/>
  <c r="AD44" i="27"/>
  <c r="AF44" i="27"/>
  <c r="AE43" i="27"/>
  <c r="AG43" i="27"/>
  <c r="AD43" i="27"/>
  <c r="AF43" i="27"/>
  <c r="AE42" i="27"/>
  <c r="AG42" i="27"/>
  <c r="AD42" i="27"/>
  <c r="AF42" i="27"/>
  <c r="AE41" i="27"/>
  <c r="AG41" i="27"/>
  <c r="AD41" i="27"/>
  <c r="AF41" i="27"/>
  <c r="AE40" i="27"/>
  <c r="AG40" i="27"/>
  <c r="AD40" i="27"/>
  <c r="AF40" i="27"/>
  <c r="AE39" i="27"/>
  <c r="AG39" i="27"/>
  <c r="AD39" i="27"/>
  <c r="AF39" i="27"/>
  <c r="AE38" i="27"/>
  <c r="AG38" i="27"/>
  <c r="AD38" i="27"/>
  <c r="AF38" i="27"/>
  <c r="AE37" i="27"/>
  <c r="AG37" i="27"/>
  <c r="AD37" i="27"/>
  <c r="AF37" i="27"/>
  <c r="AE36" i="27"/>
  <c r="AG36" i="27"/>
  <c r="AD36" i="27"/>
  <c r="AF36" i="27"/>
  <c r="AE35" i="27"/>
  <c r="AG35" i="27"/>
  <c r="AD35" i="27"/>
  <c r="AF35" i="27"/>
  <c r="AE34" i="27"/>
  <c r="AG34" i="27"/>
  <c r="AD34" i="27"/>
  <c r="AF34" i="27"/>
  <c r="AE33" i="27"/>
  <c r="AG33" i="27"/>
  <c r="AD33" i="27"/>
  <c r="AF33" i="27"/>
  <c r="AE32" i="27"/>
  <c r="AG32" i="27"/>
  <c r="AD32" i="27"/>
  <c r="AF32" i="27"/>
  <c r="AE140" i="21"/>
  <c r="AG140" i="21"/>
  <c r="AD140" i="21"/>
  <c r="AF140" i="21"/>
  <c r="AE139" i="21"/>
  <c r="AG139" i="21"/>
  <c r="AD139" i="21"/>
  <c r="AF139" i="21"/>
  <c r="AE138" i="21"/>
  <c r="AG138" i="21"/>
  <c r="AD138" i="21"/>
  <c r="AF138" i="21"/>
  <c r="AE137" i="21"/>
  <c r="AG137" i="21"/>
  <c r="AD137" i="21"/>
  <c r="AF137" i="21"/>
  <c r="AE136" i="21"/>
  <c r="AG136" i="21"/>
  <c r="AD136" i="21"/>
  <c r="AF136" i="21"/>
  <c r="AE135" i="21"/>
  <c r="AG135" i="21"/>
  <c r="AD135" i="21"/>
  <c r="AF135" i="21"/>
  <c r="AE134" i="21"/>
  <c r="AG134" i="21"/>
  <c r="AD134" i="21"/>
  <c r="AF134" i="21"/>
  <c r="AE133" i="21"/>
  <c r="AG133" i="21"/>
  <c r="AD133" i="21"/>
  <c r="AF133" i="21"/>
  <c r="AE132" i="21"/>
  <c r="AG132" i="21"/>
  <c r="AD132" i="21"/>
  <c r="AF132" i="21"/>
  <c r="AE131" i="21"/>
  <c r="AG131" i="21"/>
  <c r="AD131" i="21"/>
  <c r="AF131" i="21"/>
  <c r="AE129" i="21"/>
  <c r="AG129" i="21"/>
  <c r="AD129" i="21"/>
  <c r="AF129" i="21"/>
  <c r="AE128" i="21"/>
  <c r="AG128" i="21"/>
  <c r="AD128" i="21"/>
  <c r="AF128" i="21"/>
  <c r="AE127" i="21"/>
  <c r="AG127" i="21"/>
  <c r="AD127" i="21"/>
  <c r="AF127" i="21"/>
  <c r="AE126" i="21"/>
  <c r="AG126" i="21"/>
  <c r="AD126" i="21"/>
  <c r="AF126" i="21"/>
  <c r="AE125" i="21"/>
  <c r="AG125" i="21"/>
  <c r="AD125" i="21"/>
  <c r="AF125" i="21"/>
  <c r="AE124" i="21"/>
  <c r="AG124" i="21"/>
  <c r="AD124" i="21"/>
  <c r="AF124" i="21"/>
  <c r="AE123" i="21"/>
  <c r="AG123" i="21"/>
  <c r="AD123" i="21"/>
  <c r="AF123" i="21"/>
  <c r="AE122" i="21"/>
  <c r="AG122" i="21"/>
  <c r="AD122" i="21"/>
  <c r="AF122" i="21"/>
  <c r="AE121" i="21"/>
  <c r="AG121" i="21"/>
  <c r="AD121" i="21"/>
  <c r="AF121" i="21"/>
  <c r="AE120" i="21"/>
  <c r="AG120" i="21"/>
  <c r="AD120" i="21"/>
  <c r="AF120" i="21"/>
  <c r="AE118" i="21"/>
  <c r="AG118" i="21"/>
  <c r="AD118" i="21"/>
  <c r="AF118" i="21"/>
  <c r="AE117" i="21"/>
  <c r="AG117" i="21"/>
  <c r="AD117" i="21"/>
  <c r="AF117" i="21"/>
  <c r="AE116" i="21"/>
  <c r="AG116" i="21"/>
  <c r="AD116" i="21"/>
  <c r="AF116" i="21"/>
  <c r="AE115" i="21"/>
  <c r="AG115" i="21"/>
  <c r="AD115" i="21"/>
  <c r="AF115" i="21"/>
  <c r="AE114" i="21"/>
  <c r="AG114" i="21"/>
  <c r="AD114" i="21"/>
  <c r="AF114" i="21"/>
  <c r="AE113" i="21"/>
  <c r="AG113" i="21"/>
  <c r="AD113" i="21"/>
  <c r="AF113" i="21"/>
  <c r="AE112" i="21"/>
  <c r="AG112" i="21"/>
  <c r="AD112" i="21"/>
  <c r="AF112" i="21"/>
  <c r="AE111" i="21"/>
  <c r="AG111" i="21"/>
  <c r="AD111" i="21"/>
  <c r="AF111" i="21"/>
  <c r="AE110" i="21"/>
  <c r="AG110" i="21"/>
  <c r="AD110" i="21"/>
  <c r="AF110" i="21"/>
  <c r="AE109" i="21"/>
  <c r="AG109" i="21"/>
  <c r="AD109" i="21"/>
  <c r="AF109" i="21"/>
  <c r="AE107" i="21"/>
  <c r="AG107" i="21"/>
  <c r="AD107" i="21"/>
  <c r="AF107" i="21"/>
  <c r="AE106" i="21"/>
  <c r="AG106" i="21"/>
  <c r="AD106" i="21"/>
  <c r="AF106" i="21"/>
  <c r="AE105" i="21"/>
  <c r="AG105" i="21"/>
  <c r="AD105" i="21"/>
  <c r="AF105" i="21"/>
  <c r="AE104" i="21"/>
  <c r="AG104" i="21"/>
  <c r="AD104" i="21"/>
  <c r="AF104" i="21"/>
  <c r="AE103" i="21"/>
  <c r="AG103" i="21"/>
  <c r="AD103" i="21"/>
  <c r="AF103" i="21"/>
  <c r="AE102" i="21"/>
  <c r="AG102" i="21"/>
  <c r="AD102" i="21"/>
  <c r="AF102" i="21"/>
  <c r="AE101" i="21"/>
  <c r="AG101" i="21"/>
  <c r="AD101" i="21"/>
  <c r="AF101" i="21"/>
  <c r="AE100" i="21"/>
  <c r="AG100" i="21"/>
  <c r="AD100" i="21"/>
  <c r="AF100" i="21"/>
  <c r="AE99" i="21"/>
  <c r="AG99" i="21"/>
  <c r="AD99" i="21"/>
  <c r="AF99" i="21"/>
  <c r="AE98" i="21"/>
  <c r="AG98" i="21"/>
  <c r="AD98" i="21"/>
  <c r="AF98" i="21"/>
  <c r="AE96" i="21"/>
  <c r="AG96" i="21"/>
  <c r="AD96" i="21"/>
  <c r="AF96" i="21"/>
  <c r="AE95" i="21"/>
  <c r="AG95" i="21"/>
  <c r="AD95" i="21"/>
  <c r="AF95" i="21"/>
  <c r="AE94" i="21"/>
  <c r="AG94" i="21"/>
  <c r="AD94" i="21"/>
  <c r="AF94" i="21"/>
  <c r="AE93" i="21"/>
  <c r="AG93" i="21"/>
  <c r="AD93" i="21"/>
  <c r="AF93" i="21"/>
  <c r="AE92" i="21"/>
  <c r="AG92" i="21"/>
  <c r="AD92" i="21"/>
  <c r="AF92" i="21"/>
  <c r="AE91" i="21"/>
  <c r="AG91" i="21"/>
  <c r="AD91" i="21"/>
  <c r="AF91" i="21"/>
  <c r="AE90" i="21"/>
  <c r="AG90" i="21"/>
  <c r="AD90" i="21"/>
  <c r="AF90" i="21"/>
  <c r="AE89" i="21"/>
  <c r="AG89" i="21"/>
  <c r="AD89" i="21"/>
  <c r="AF89" i="21"/>
  <c r="AE88" i="21"/>
  <c r="AG88" i="21"/>
  <c r="AD88" i="21"/>
  <c r="AF88" i="21"/>
  <c r="AE87" i="21"/>
  <c r="AG87" i="21"/>
  <c r="AD87" i="21"/>
  <c r="AF87" i="21"/>
  <c r="AE85" i="21"/>
  <c r="AG85" i="21"/>
  <c r="AD85" i="21"/>
  <c r="AF85" i="21"/>
  <c r="AE84" i="21"/>
  <c r="AG84" i="21"/>
  <c r="AD84" i="21"/>
  <c r="AF84" i="21"/>
  <c r="AE83" i="21"/>
  <c r="AG83" i="21"/>
  <c r="AD83" i="21"/>
  <c r="AF83" i="21"/>
  <c r="AE82" i="21"/>
  <c r="AG82" i="21"/>
  <c r="AD82" i="21"/>
  <c r="AF82" i="21"/>
  <c r="AE81" i="21"/>
  <c r="AG81" i="21"/>
  <c r="AD81" i="21"/>
  <c r="AF81" i="21"/>
  <c r="AE80" i="21"/>
  <c r="AG80" i="21"/>
  <c r="AD80" i="21"/>
  <c r="AF80" i="21"/>
  <c r="AE79" i="21"/>
  <c r="AG79" i="21"/>
  <c r="AD79" i="21"/>
  <c r="AF79" i="21"/>
  <c r="AE78" i="21"/>
  <c r="AG78" i="21"/>
  <c r="AD78" i="21"/>
  <c r="AF78" i="21"/>
  <c r="AE77" i="21"/>
  <c r="AG77" i="21"/>
  <c r="AD77" i="21"/>
  <c r="AF77" i="21"/>
  <c r="AE76" i="21"/>
  <c r="AG76" i="21"/>
  <c r="AD76" i="21"/>
  <c r="AF76" i="21"/>
  <c r="AE74" i="21"/>
  <c r="AG74" i="21"/>
  <c r="AD74" i="21"/>
  <c r="AF74" i="21"/>
  <c r="AE73" i="21"/>
  <c r="AG73" i="21"/>
  <c r="AD73" i="21"/>
  <c r="AF73" i="21"/>
  <c r="AE72" i="21"/>
  <c r="AG72" i="21"/>
  <c r="AD72" i="21"/>
  <c r="AF72" i="21"/>
  <c r="AE71" i="21"/>
  <c r="AG71" i="21"/>
  <c r="AD71" i="21"/>
  <c r="AF71" i="21"/>
  <c r="AE70" i="21"/>
  <c r="AG70" i="21"/>
  <c r="AD70" i="21"/>
  <c r="AF70" i="21"/>
  <c r="AE69" i="21"/>
  <c r="AG69" i="21"/>
  <c r="AD69" i="21"/>
  <c r="AF69" i="21"/>
  <c r="AE68" i="21"/>
  <c r="AG68" i="21"/>
  <c r="AD68" i="21"/>
  <c r="AF68" i="21"/>
  <c r="AE67" i="21"/>
  <c r="AG67" i="21"/>
  <c r="AD67" i="21"/>
  <c r="AF67" i="21"/>
  <c r="AE66" i="21"/>
  <c r="AG66" i="21"/>
  <c r="AD66" i="21"/>
  <c r="AF66" i="21"/>
  <c r="AE65" i="21"/>
  <c r="AG65" i="21"/>
  <c r="AD65" i="21"/>
  <c r="AF65" i="21"/>
  <c r="AE63" i="21"/>
  <c r="AG63" i="21"/>
  <c r="AD63" i="21"/>
  <c r="AF63" i="21"/>
  <c r="AE62" i="21"/>
  <c r="AG62" i="21"/>
  <c r="AD62" i="21"/>
  <c r="AF62" i="21"/>
  <c r="AE61" i="21"/>
  <c r="AG61" i="21"/>
  <c r="AD61" i="21"/>
  <c r="AF61" i="21"/>
  <c r="AE60" i="21"/>
  <c r="AG60" i="21"/>
  <c r="AD60" i="21"/>
  <c r="AF60" i="21"/>
  <c r="AE59" i="21"/>
  <c r="AG59" i="21"/>
  <c r="AD59" i="21"/>
  <c r="AF59" i="21"/>
  <c r="AE58" i="21"/>
  <c r="AG58" i="21"/>
  <c r="AD58" i="21"/>
  <c r="AF58" i="21"/>
  <c r="AE57" i="21"/>
  <c r="AG57" i="21"/>
  <c r="AD57" i="21"/>
  <c r="AF57" i="21"/>
  <c r="AE56" i="21"/>
  <c r="AG56" i="21"/>
  <c r="AD56" i="21"/>
  <c r="AF56" i="21"/>
  <c r="AE55" i="21"/>
  <c r="AG55" i="21"/>
  <c r="AD55" i="21"/>
  <c r="AF55" i="21"/>
  <c r="AE54" i="21"/>
  <c r="AG54" i="21"/>
  <c r="AD54" i="21"/>
  <c r="AF54" i="21"/>
  <c r="AE52" i="21"/>
  <c r="AG52" i="21"/>
  <c r="AD52" i="21"/>
  <c r="AF52" i="21"/>
  <c r="AE51" i="21"/>
  <c r="AG51" i="21"/>
  <c r="AD51" i="21"/>
  <c r="AF51" i="21"/>
  <c r="AE50" i="21"/>
  <c r="AG50" i="21"/>
  <c r="AD50" i="21"/>
  <c r="AF50" i="21"/>
  <c r="AE49" i="21"/>
  <c r="AG49" i="21"/>
  <c r="AD49" i="21"/>
  <c r="AF49" i="21"/>
  <c r="AE48" i="21"/>
  <c r="AG48" i="21"/>
  <c r="AD48" i="21"/>
  <c r="AF48" i="21"/>
  <c r="AE47" i="21"/>
  <c r="AG47" i="21"/>
  <c r="AD47" i="21"/>
  <c r="AF47" i="21"/>
  <c r="AE46" i="21"/>
  <c r="AG46" i="21"/>
  <c r="AD46" i="21"/>
  <c r="AF46" i="21"/>
  <c r="AE45" i="21"/>
  <c r="AG45" i="21"/>
  <c r="AD45" i="21"/>
  <c r="AF45" i="21"/>
  <c r="AE44" i="21"/>
  <c r="AG44" i="21"/>
  <c r="AD44" i="21"/>
  <c r="AF44" i="21"/>
  <c r="AE43" i="21"/>
  <c r="AG43" i="21"/>
  <c r="AD43" i="21"/>
  <c r="AF43" i="21"/>
  <c r="AE41" i="21"/>
  <c r="AG41" i="21"/>
  <c r="AD41" i="21"/>
  <c r="AF41" i="21"/>
  <c r="AE40" i="21"/>
  <c r="AG40" i="21"/>
  <c r="AD40" i="21"/>
  <c r="AF40" i="21"/>
  <c r="AE39" i="21"/>
  <c r="AG39" i="21"/>
  <c r="AD39" i="21"/>
  <c r="AF39" i="21"/>
  <c r="AE38" i="21"/>
  <c r="AG38" i="21"/>
  <c r="AD38" i="21"/>
  <c r="AF38" i="21"/>
  <c r="AE37" i="21"/>
  <c r="AG37" i="21"/>
  <c r="AD37" i="21"/>
  <c r="AF37" i="21"/>
  <c r="AE36" i="21"/>
  <c r="AG36" i="21"/>
  <c r="AD36" i="21"/>
  <c r="AF36" i="21"/>
  <c r="AE35" i="21"/>
  <c r="AG35" i="21"/>
  <c r="AD35" i="21"/>
  <c r="AF35" i="21"/>
  <c r="AE34" i="21"/>
  <c r="AG34" i="21"/>
  <c r="AD34" i="21"/>
  <c r="AF34" i="21"/>
  <c r="AE33" i="21"/>
  <c r="AG33" i="21"/>
  <c r="AD33" i="21"/>
  <c r="AF33" i="21"/>
  <c r="AE32" i="21"/>
  <c r="AG32" i="21"/>
  <c r="AD32" i="21"/>
  <c r="AF32" i="21"/>
  <c r="AW140" i="21"/>
  <c r="AX140" i="21"/>
  <c r="AW139" i="21"/>
  <c r="AX139" i="21"/>
  <c r="AW138" i="21"/>
  <c r="AX138" i="21"/>
  <c r="AW137" i="21"/>
  <c r="AX137" i="21"/>
  <c r="AW136" i="21"/>
  <c r="AX136" i="21"/>
  <c r="AW135" i="21"/>
  <c r="AX135" i="21"/>
  <c r="AW134" i="21"/>
  <c r="AX134" i="21"/>
  <c r="AW133" i="21"/>
  <c r="AX133" i="21"/>
  <c r="AW132" i="21"/>
  <c r="AX132" i="21"/>
  <c r="AW131" i="21"/>
  <c r="AX131" i="21"/>
  <c r="AW129" i="21"/>
  <c r="AX129" i="21"/>
  <c r="AW128" i="21"/>
  <c r="AX128" i="21"/>
  <c r="AW127" i="21"/>
  <c r="AX127" i="21"/>
  <c r="AW126" i="21"/>
  <c r="AX126" i="21"/>
  <c r="AW125" i="21"/>
  <c r="AX125" i="21"/>
  <c r="AW124" i="21"/>
  <c r="AX124" i="21"/>
  <c r="AW123" i="21"/>
  <c r="AX123" i="21"/>
  <c r="AW122" i="21"/>
  <c r="AX122" i="21"/>
  <c r="AW121" i="21"/>
  <c r="AX121" i="21"/>
  <c r="AW120" i="21"/>
  <c r="AX120" i="21"/>
  <c r="AW118" i="21"/>
  <c r="AX118" i="21"/>
  <c r="AW117" i="21"/>
  <c r="AX117" i="21"/>
  <c r="AW116" i="21"/>
  <c r="AX116" i="21"/>
  <c r="AW115" i="21"/>
  <c r="AX115" i="21"/>
  <c r="AW114" i="21"/>
  <c r="AX114" i="21"/>
  <c r="AW113" i="21"/>
  <c r="AX113" i="21"/>
  <c r="AW112" i="21"/>
  <c r="AX112" i="21"/>
  <c r="AW111" i="21"/>
  <c r="AX111" i="21"/>
  <c r="AW110" i="21"/>
  <c r="AX110" i="21"/>
  <c r="AW109" i="21"/>
  <c r="AX109" i="21"/>
  <c r="AW107" i="21"/>
  <c r="AX107" i="21"/>
  <c r="AW106" i="21"/>
  <c r="AX106" i="21"/>
  <c r="AW105" i="21"/>
  <c r="AX105" i="21"/>
  <c r="AW104" i="21"/>
  <c r="AX104" i="21"/>
  <c r="AW103" i="21"/>
  <c r="AX103" i="21"/>
  <c r="AW102" i="21"/>
  <c r="AX102" i="21"/>
  <c r="AW101" i="21"/>
  <c r="AX101" i="21"/>
  <c r="AW100" i="21"/>
  <c r="AX100" i="21"/>
  <c r="AW99" i="21"/>
  <c r="AX99" i="21"/>
  <c r="AW98" i="21"/>
  <c r="AX98" i="21"/>
  <c r="AW96" i="21"/>
  <c r="AX96" i="21"/>
  <c r="AW95" i="21"/>
  <c r="AX95" i="21"/>
  <c r="AW94" i="21"/>
  <c r="AX94" i="21"/>
  <c r="AW93" i="21"/>
  <c r="AX93" i="21"/>
  <c r="AW92" i="21"/>
  <c r="AX92" i="21"/>
  <c r="AW91" i="21"/>
  <c r="AX91" i="21"/>
  <c r="AW90" i="21"/>
  <c r="AX90" i="21"/>
  <c r="AW89" i="21"/>
  <c r="AX89" i="21"/>
  <c r="AW88" i="21"/>
  <c r="AX88" i="21"/>
  <c r="AW87" i="21"/>
  <c r="AX87" i="21"/>
  <c r="AW85" i="21"/>
  <c r="AX85" i="21"/>
  <c r="AW84" i="21"/>
  <c r="AX84" i="21"/>
  <c r="AW83" i="21"/>
  <c r="AX83" i="21"/>
  <c r="AW82" i="21"/>
  <c r="AX82" i="21"/>
  <c r="AW81" i="21"/>
  <c r="AX81" i="21"/>
  <c r="AW80" i="21"/>
  <c r="AX80" i="21"/>
  <c r="AW79" i="21"/>
  <c r="AX79" i="21"/>
  <c r="AW78" i="21"/>
  <c r="AX78" i="21"/>
  <c r="AW77" i="21"/>
  <c r="AX77" i="21"/>
  <c r="AW76" i="21"/>
  <c r="AX76" i="21"/>
  <c r="AW74" i="21"/>
  <c r="AX74" i="21"/>
  <c r="AW73" i="21"/>
  <c r="AX73" i="21"/>
  <c r="AW72" i="21"/>
  <c r="AX72" i="21"/>
  <c r="AW71" i="21"/>
  <c r="AX71" i="21"/>
  <c r="AW70" i="21"/>
  <c r="AX70" i="21"/>
  <c r="AW69" i="21"/>
  <c r="AX69" i="21"/>
  <c r="AW68" i="21"/>
  <c r="AX68" i="21"/>
  <c r="AW67" i="21"/>
  <c r="AX67" i="21"/>
  <c r="AW66" i="21"/>
  <c r="AX66" i="21"/>
  <c r="AW65" i="21"/>
  <c r="AX65" i="21"/>
  <c r="AW63" i="21"/>
  <c r="AX63" i="21"/>
  <c r="AW62" i="21"/>
  <c r="AX62" i="21"/>
  <c r="AW61" i="21"/>
  <c r="AX61" i="21"/>
  <c r="AW60" i="21"/>
  <c r="AX60" i="21"/>
  <c r="AW59" i="21"/>
  <c r="AX59" i="21"/>
  <c r="AW58" i="21"/>
  <c r="AX58" i="21"/>
  <c r="AW57" i="21"/>
  <c r="AX57" i="21"/>
  <c r="AW56" i="21"/>
  <c r="AX56" i="21"/>
  <c r="AW55" i="21"/>
  <c r="AX55" i="21"/>
  <c r="AW54" i="21"/>
  <c r="AX54" i="21"/>
  <c r="AW52" i="21"/>
  <c r="AX52" i="21"/>
  <c r="AW51" i="21"/>
  <c r="AX51" i="21"/>
  <c r="AW50" i="21"/>
  <c r="AX50" i="21"/>
  <c r="AW49" i="21"/>
  <c r="AX49" i="21"/>
  <c r="AW48" i="21"/>
  <c r="AX48" i="21"/>
  <c r="AW47" i="21"/>
  <c r="AX47" i="21"/>
  <c r="AW46" i="21"/>
  <c r="AX46" i="21"/>
  <c r="AW45" i="21"/>
  <c r="AX45" i="21"/>
  <c r="AW44" i="21"/>
  <c r="AX44" i="21"/>
  <c r="AW43" i="21"/>
  <c r="AX43" i="21"/>
  <c r="AW41" i="21"/>
  <c r="AX41" i="21"/>
  <c r="AW40" i="21"/>
  <c r="AX40" i="21"/>
  <c r="AW39" i="21"/>
  <c r="AX39" i="21"/>
  <c r="AW38" i="21"/>
  <c r="AX38" i="21"/>
  <c r="AW37" i="21"/>
  <c r="AX37" i="21"/>
  <c r="AW36" i="21"/>
  <c r="AX36" i="21"/>
  <c r="AW35" i="21"/>
  <c r="AX35" i="21"/>
  <c r="AW34" i="21"/>
  <c r="AX34" i="21"/>
  <c r="AW33" i="21"/>
  <c r="AX33" i="21"/>
  <c r="E32" i="21"/>
  <c r="AW32" i="21"/>
  <c r="AX32" i="21"/>
  <c r="E32" i="27"/>
  <c r="F32" i="27"/>
  <c r="E41" i="21"/>
  <c r="E40" i="21"/>
  <c r="E39" i="21"/>
  <c r="F39" i="21"/>
  <c r="E37" i="21"/>
  <c r="E36" i="21"/>
  <c r="F36" i="21"/>
  <c r="E35" i="21"/>
  <c r="E33" i="21"/>
  <c r="F33" i="21"/>
  <c r="D141" i="21"/>
  <c r="D130" i="21"/>
  <c r="D119" i="21"/>
  <c r="D108" i="21"/>
  <c r="D97" i="21"/>
  <c r="D86" i="21"/>
  <c r="D75" i="21"/>
  <c r="D64" i="21"/>
  <c r="B136" i="27"/>
  <c r="E135" i="27"/>
  <c r="E134" i="27"/>
  <c r="E133" i="27"/>
  <c r="E132" i="27"/>
  <c r="E131" i="27"/>
  <c r="E130" i="27"/>
  <c r="E129" i="27"/>
  <c r="E128" i="27"/>
  <c r="E127" i="27"/>
  <c r="H126" i="27"/>
  <c r="H127" i="27"/>
  <c r="H128" i="27"/>
  <c r="E126" i="27"/>
  <c r="H129" i="27"/>
  <c r="H130" i="27"/>
  <c r="H131" i="27"/>
  <c r="H132" i="27"/>
  <c r="H133" i="27"/>
  <c r="H134" i="27"/>
  <c r="H135" i="27"/>
  <c r="E125" i="27"/>
  <c r="E124" i="27"/>
  <c r="E123" i="27"/>
  <c r="E122" i="27"/>
  <c r="E121" i="27"/>
  <c r="E120" i="27"/>
  <c r="E119" i="27"/>
  <c r="E118" i="27"/>
  <c r="E117" i="27"/>
  <c r="E116" i="27"/>
  <c r="F116" i="27"/>
  <c r="E114" i="27"/>
  <c r="E113" i="27"/>
  <c r="E112" i="27"/>
  <c r="E111" i="27"/>
  <c r="E110" i="27"/>
  <c r="E109" i="27"/>
  <c r="E108" i="27"/>
  <c r="E107" i="27"/>
  <c r="E106" i="27"/>
  <c r="H105" i="27"/>
  <c r="H106" i="27"/>
  <c r="H107" i="27"/>
  <c r="H108" i="27"/>
  <c r="H109" i="27"/>
  <c r="H110" i="27"/>
  <c r="H111" i="27"/>
  <c r="H112" i="27"/>
  <c r="H113" i="27"/>
  <c r="H114" i="27"/>
  <c r="E104" i="27"/>
  <c r="E103" i="27"/>
  <c r="E102" i="27"/>
  <c r="E101" i="27"/>
  <c r="E100" i="27"/>
  <c r="E99" i="27"/>
  <c r="E98" i="27"/>
  <c r="E97" i="27"/>
  <c r="E96" i="27"/>
  <c r="E95" i="27"/>
  <c r="F95" i="27"/>
  <c r="E93" i="27"/>
  <c r="E92" i="27"/>
  <c r="E91" i="27"/>
  <c r="E90" i="27"/>
  <c r="E89" i="27"/>
  <c r="E88" i="27"/>
  <c r="E87" i="27"/>
  <c r="E86" i="27"/>
  <c r="E85" i="27"/>
  <c r="H84" i="27"/>
  <c r="H85" i="27"/>
  <c r="E84" i="27"/>
  <c r="H86" i="27"/>
  <c r="H87" i="27"/>
  <c r="H88" i="27"/>
  <c r="H89" i="27"/>
  <c r="H90" i="27"/>
  <c r="H91" i="27"/>
  <c r="H92" i="27"/>
  <c r="H93" i="27"/>
  <c r="E83" i="27"/>
  <c r="E82" i="27"/>
  <c r="E81" i="27"/>
  <c r="E80" i="27"/>
  <c r="E79" i="27"/>
  <c r="E78" i="27"/>
  <c r="E77" i="27"/>
  <c r="E76" i="27"/>
  <c r="E75" i="27"/>
  <c r="E74" i="27"/>
  <c r="F74" i="27"/>
  <c r="E72" i="27"/>
  <c r="E71" i="27"/>
  <c r="E70" i="27"/>
  <c r="E69" i="27"/>
  <c r="E68" i="27"/>
  <c r="E67" i="27"/>
  <c r="E66" i="27"/>
  <c r="E65" i="27"/>
  <c r="E64" i="27"/>
  <c r="H63" i="27"/>
  <c r="H64" i="27"/>
  <c r="H65" i="27"/>
  <c r="H66" i="27"/>
  <c r="H67" i="27"/>
  <c r="H68" i="27"/>
  <c r="H69" i="27"/>
  <c r="H70" i="27"/>
  <c r="H71" i="27"/>
  <c r="H72" i="27"/>
  <c r="E63" i="27"/>
  <c r="E62" i="27"/>
  <c r="E61" i="27"/>
  <c r="E60" i="27"/>
  <c r="E59" i="27"/>
  <c r="E58" i="27"/>
  <c r="E57" i="27"/>
  <c r="E56" i="27"/>
  <c r="E55" i="27"/>
  <c r="E54" i="27"/>
  <c r="E53" i="27"/>
  <c r="F53" i="27"/>
  <c r="D140" i="21"/>
  <c r="E140" i="21"/>
  <c r="F140" i="21"/>
  <c r="D139" i="21"/>
  <c r="E139" i="21"/>
  <c r="F139" i="21"/>
  <c r="D138" i="21"/>
  <c r="E138" i="21"/>
  <c r="F138" i="21"/>
  <c r="D137" i="21"/>
  <c r="E137" i="21"/>
  <c r="F137" i="21"/>
  <c r="D136" i="21"/>
  <c r="E136" i="21"/>
  <c r="F136" i="21"/>
  <c r="D135" i="21"/>
  <c r="E135" i="21"/>
  <c r="F135" i="21"/>
  <c r="D134" i="21"/>
  <c r="E134" i="21"/>
  <c r="F134" i="21"/>
  <c r="D133" i="21"/>
  <c r="E133" i="21"/>
  <c r="F133" i="21"/>
  <c r="D132" i="21"/>
  <c r="E132" i="21"/>
  <c r="F132" i="21"/>
  <c r="D131" i="21"/>
  <c r="E131" i="21"/>
  <c r="F131" i="21"/>
  <c r="D129" i="21"/>
  <c r="E129" i="21"/>
  <c r="F129" i="21"/>
  <c r="D128" i="21"/>
  <c r="E128" i="21"/>
  <c r="F128" i="21"/>
  <c r="D127" i="21"/>
  <c r="E127" i="21"/>
  <c r="F127" i="21"/>
  <c r="D126" i="21"/>
  <c r="E126" i="21"/>
  <c r="F126" i="21"/>
  <c r="D125" i="21"/>
  <c r="E125" i="21"/>
  <c r="F125" i="21"/>
  <c r="D124" i="21"/>
  <c r="E124" i="21"/>
  <c r="F124" i="21"/>
  <c r="D123" i="21"/>
  <c r="E123" i="21"/>
  <c r="F123" i="21"/>
  <c r="D122" i="21"/>
  <c r="E122" i="21"/>
  <c r="F122" i="21"/>
  <c r="D121" i="21"/>
  <c r="E121" i="21"/>
  <c r="F121" i="21"/>
  <c r="D120" i="21"/>
  <c r="E120" i="21"/>
  <c r="F120" i="21"/>
  <c r="D118" i="21"/>
  <c r="E118" i="21"/>
  <c r="F118" i="21"/>
  <c r="D117" i="21"/>
  <c r="E117" i="21"/>
  <c r="F117" i="21"/>
  <c r="D116" i="21"/>
  <c r="E116" i="21"/>
  <c r="F116" i="21"/>
  <c r="D115" i="21"/>
  <c r="E115" i="21"/>
  <c r="F115" i="21"/>
  <c r="D114" i="21"/>
  <c r="E114" i="21"/>
  <c r="F114" i="21"/>
  <c r="D113" i="21"/>
  <c r="E113" i="21"/>
  <c r="F113" i="21"/>
  <c r="D112" i="21"/>
  <c r="E112" i="21"/>
  <c r="F112" i="21"/>
  <c r="D111" i="21"/>
  <c r="E111" i="21"/>
  <c r="F111" i="21"/>
  <c r="D110" i="21"/>
  <c r="E110" i="21"/>
  <c r="F110" i="21"/>
  <c r="D109" i="21"/>
  <c r="E109" i="21"/>
  <c r="F109" i="21"/>
  <c r="D107" i="21"/>
  <c r="E107" i="21"/>
  <c r="F107" i="21"/>
  <c r="D106" i="21"/>
  <c r="E106" i="21"/>
  <c r="F106" i="21"/>
  <c r="D105" i="21"/>
  <c r="E105" i="21"/>
  <c r="F105" i="21"/>
  <c r="D104" i="21"/>
  <c r="E104" i="21"/>
  <c r="F104" i="21"/>
  <c r="D103" i="21"/>
  <c r="E103" i="21"/>
  <c r="F103" i="21"/>
  <c r="D102" i="21"/>
  <c r="E102" i="21"/>
  <c r="F102" i="21"/>
  <c r="D101" i="21"/>
  <c r="E101" i="21"/>
  <c r="F101" i="21"/>
  <c r="D100" i="21"/>
  <c r="E100" i="21"/>
  <c r="F100" i="21"/>
  <c r="D99" i="21"/>
  <c r="E99" i="21"/>
  <c r="F99" i="21"/>
  <c r="D98" i="21"/>
  <c r="E98" i="21"/>
  <c r="F98" i="21"/>
  <c r="D96" i="21"/>
  <c r="E96" i="21"/>
  <c r="F96" i="21"/>
  <c r="D95" i="21"/>
  <c r="E95" i="21"/>
  <c r="F95" i="21"/>
  <c r="D94" i="21"/>
  <c r="E94" i="21"/>
  <c r="F94" i="21"/>
  <c r="D93" i="21"/>
  <c r="E93" i="21"/>
  <c r="F93" i="21"/>
  <c r="D92" i="21"/>
  <c r="E92" i="21"/>
  <c r="F92" i="21"/>
  <c r="D91" i="21"/>
  <c r="E91" i="21"/>
  <c r="F91" i="21"/>
  <c r="D90" i="21"/>
  <c r="E90" i="21"/>
  <c r="F90" i="21"/>
  <c r="D89" i="21"/>
  <c r="E89" i="21"/>
  <c r="F89" i="21"/>
  <c r="D88" i="21"/>
  <c r="E88" i="21"/>
  <c r="F88" i="21"/>
  <c r="D87" i="21"/>
  <c r="E87" i="21"/>
  <c r="F87" i="21"/>
  <c r="D85" i="21"/>
  <c r="E85" i="21"/>
  <c r="F85" i="21"/>
  <c r="D84" i="21"/>
  <c r="E84" i="21"/>
  <c r="F84" i="21"/>
  <c r="D83" i="21"/>
  <c r="E83" i="21"/>
  <c r="F83" i="21"/>
  <c r="D82" i="21"/>
  <c r="E82" i="21"/>
  <c r="F82" i="21"/>
  <c r="D81" i="21"/>
  <c r="E81" i="21"/>
  <c r="F81" i="21"/>
  <c r="D80" i="21"/>
  <c r="E80" i="21"/>
  <c r="F80" i="21"/>
  <c r="D79" i="21"/>
  <c r="E79" i="21"/>
  <c r="F79" i="21"/>
  <c r="D78" i="21"/>
  <c r="E78" i="21"/>
  <c r="F78" i="21"/>
  <c r="D77" i="21"/>
  <c r="E77" i="21"/>
  <c r="F77" i="21"/>
  <c r="D76" i="21"/>
  <c r="E76" i="21"/>
  <c r="F76" i="21"/>
  <c r="D74" i="21"/>
  <c r="E74" i="21"/>
  <c r="F74" i="21"/>
  <c r="D73" i="21"/>
  <c r="E73" i="21"/>
  <c r="F73" i="21"/>
  <c r="D72" i="21"/>
  <c r="E72" i="21"/>
  <c r="F72" i="21"/>
  <c r="D71" i="21"/>
  <c r="E71" i="21"/>
  <c r="F71" i="21"/>
  <c r="D70" i="21"/>
  <c r="E70" i="21"/>
  <c r="F70" i="21"/>
  <c r="D69" i="21"/>
  <c r="E69" i="21"/>
  <c r="F69" i="21"/>
  <c r="D68" i="21"/>
  <c r="E68" i="21"/>
  <c r="F68" i="21"/>
  <c r="D67" i="21"/>
  <c r="E67" i="21"/>
  <c r="F67" i="21"/>
  <c r="D66" i="21"/>
  <c r="E66" i="21"/>
  <c r="F66" i="21"/>
  <c r="D65" i="21"/>
  <c r="E65" i="21"/>
  <c r="F65" i="21"/>
  <c r="D63" i="21"/>
  <c r="E63" i="21"/>
  <c r="F63" i="21"/>
  <c r="D62" i="21"/>
  <c r="E62" i="21"/>
  <c r="F62" i="21"/>
  <c r="D61" i="21"/>
  <c r="E61" i="21"/>
  <c r="F61" i="21"/>
  <c r="D60" i="21"/>
  <c r="E60" i="21"/>
  <c r="F60" i="21"/>
  <c r="D59" i="21"/>
  <c r="E59" i="21"/>
  <c r="F59" i="21"/>
  <c r="D58" i="21"/>
  <c r="E58" i="21"/>
  <c r="F58" i="21"/>
  <c r="D57" i="21"/>
  <c r="E57" i="21"/>
  <c r="F57" i="21"/>
  <c r="D56" i="21"/>
  <c r="E56" i="21"/>
  <c r="F56" i="21"/>
  <c r="D55" i="21"/>
  <c r="E55" i="21"/>
  <c r="F55" i="21"/>
  <c r="D54" i="21"/>
  <c r="E54" i="21"/>
  <c r="F54" i="21"/>
  <c r="D52" i="21"/>
  <c r="E52" i="21"/>
  <c r="F52" i="21"/>
  <c r="D51" i="21"/>
  <c r="E51" i="21"/>
  <c r="F51" i="21"/>
  <c r="D50" i="21"/>
  <c r="E50" i="21"/>
  <c r="F50" i="21"/>
  <c r="D49" i="21"/>
  <c r="E49" i="21"/>
  <c r="F49" i="21"/>
  <c r="D48" i="21"/>
  <c r="E48" i="21"/>
  <c r="F48" i="21"/>
  <c r="D47" i="21"/>
  <c r="E47" i="21"/>
  <c r="F47" i="21"/>
  <c r="D46" i="21"/>
  <c r="E46" i="21"/>
  <c r="F46" i="21"/>
  <c r="D45" i="21"/>
  <c r="E45" i="21"/>
  <c r="F45" i="21"/>
  <c r="D44" i="21"/>
  <c r="E44" i="21"/>
  <c r="F44" i="21"/>
  <c r="D43" i="21"/>
  <c r="E43" i="21"/>
  <c r="F43" i="21"/>
  <c r="E51" i="27"/>
  <c r="E50" i="27"/>
  <c r="E49" i="27"/>
  <c r="E48" i="27"/>
  <c r="E47" i="27"/>
  <c r="E46" i="27"/>
  <c r="E45" i="27"/>
  <c r="E44" i="27"/>
  <c r="E43" i="27"/>
  <c r="H42" i="27"/>
  <c r="H43" i="27"/>
  <c r="H44" i="27"/>
  <c r="H45" i="27"/>
  <c r="H46" i="27"/>
  <c r="H47" i="27"/>
  <c r="H48" i="27"/>
  <c r="H49" i="27"/>
  <c r="N49" i="27"/>
  <c r="H50" i="27"/>
  <c r="H51" i="27"/>
  <c r="E41" i="27"/>
  <c r="E40" i="27"/>
  <c r="E39" i="27"/>
  <c r="E38" i="27"/>
  <c r="E37" i="27"/>
  <c r="E36" i="27"/>
  <c r="E35" i="27"/>
  <c r="E34" i="27"/>
  <c r="E33" i="27"/>
  <c r="F41" i="21"/>
  <c r="F40" i="21"/>
  <c r="F37" i="21"/>
  <c r="F35" i="21"/>
  <c r="F32" i="21"/>
  <c r="H43" i="21"/>
  <c r="I135" i="27"/>
  <c r="J135" i="27"/>
  <c r="K135" i="27"/>
  <c r="L135" i="27"/>
  <c r="M135" i="27"/>
  <c r="I134" i="27"/>
  <c r="J134" i="27"/>
  <c r="K134" i="27"/>
  <c r="L134" i="27"/>
  <c r="M134" i="27"/>
  <c r="I133" i="27"/>
  <c r="J133" i="27"/>
  <c r="K133" i="27"/>
  <c r="L133" i="27"/>
  <c r="M133" i="27"/>
  <c r="I132" i="27"/>
  <c r="J132" i="27"/>
  <c r="K132" i="27"/>
  <c r="L132" i="27"/>
  <c r="M132" i="27"/>
  <c r="N132" i="27"/>
  <c r="I131" i="27"/>
  <c r="J131" i="27"/>
  <c r="K131" i="27"/>
  <c r="L131" i="27"/>
  <c r="M131" i="27"/>
  <c r="I130" i="27"/>
  <c r="J130" i="27"/>
  <c r="K130" i="27"/>
  <c r="L130" i="27"/>
  <c r="M130" i="27"/>
  <c r="N130" i="27"/>
  <c r="I129" i="27"/>
  <c r="J129" i="27"/>
  <c r="K129" i="27"/>
  <c r="N129" i="27"/>
  <c r="L129" i="27"/>
  <c r="M129" i="27"/>
  <c r="I128" i="27"/>
  <c r="J128" i="27"/>
  <c r="K128" i="27"/>
  <c r="L128" i="27"/>
  <c r="M128" i="27"/>
  <c r="N128" i="27"/>
  <c r="I127" i="27"/>
  <c r="J127" i="27"/>
  <c r="K127" i="27"/>
  <c r="L127" i="27"/>
  <c r="M127" i="27"/>
  <c r="I126" i="27"/>
  <c r="J126" i="27"/>
  <c r="K126" i="27"/>
  <c r="L126" i="27"/>
  <c r="M126" i="27"/>
  <c r="N126" i="27"/>
  <c r="H125" i="27"/>
  <c r="I125" i="27"/>
  <c r="J125" i="27"/>
  <c r="K125" i="27"/>
  <c r="L125" i="27"/>
  <c r="M125" i="27"/>
  <c r="H124" i="27"/>
  <c r="I124" i="27"/>
  <c r="J124" i="27"/>
  <c r="K124" i="27"/>
  <c r="L124" i="27"/>
  <c r="N124" i="27"/>
  <c r="M124" i="27"/>
  <c r="H123" i="27"/>
  <c r="I123" i="27"/>
  <c r="J123" i="27"/>
  <c r="K123" i="27"/>
  <c r="L123" i="27"/>
  <c r="M123" i="27"/>
  <c r="N123" i="27"/>
  <c r="H122" i="27"/>
  <c r="I122" i="27"/>
  <c r="J122" i="27"/>
  <c r="K122" i="27"/>
  <c r="L122" i="27"/>
  <c r="M122" i="27"/>
  <c r="H121" i="27"/>
  <c r="I121" i="27"/>
  <c r="J121" i="27"/>
  <c r="K121" i="27"/>
  <c r="L121" i="27"/>
  <c r="N121" i="27"/>
  <c r="M121" i="27"/>
  <c r="H120" i="27"/>
  <c r="I120" i="27"/>
  <c r="J120" i="27"/>
  <c r="K120" i="27"/>
  <c r="L120" i="27"/>
  <c r="M120" i="27"/>
  <c r="N120" i="27"/>
  <c r="H119" i="27"/>
  <c r="I119" i="27"/>
  <c r="J119" i="27"/>
  <c r="K119" i="27"/>
  <c r="L119" i="27"/>
  <c r="M119" i="27"/>
  <c r="H118" i="27"/>
  <c r="I118" i="27"/>
  <c r="J118" i="27"/>
  <c r="K118" i="27"/>
  <c r="L118" i="27"/>
  <c r="M118" i="27"/>
  <c r="H117" i="27"/>
  <c r="I117" i="27"/>
  <c r="J117" i="27"/>
  <c r="K117" i="27"/>
  <c r="N117" i="27"/>
  <c r="L117" i="27"/>
  <c r="M117" i="27"/>
  <c r="H116" i="27"/>
  <c r="I116" i="27"/>
  <c r="N116" i="27"/>
  <c r="J116" i="27"/>
  <c r="K116" i="27"/>
  <c r="L116" i="27"/>
  <c r="M116" i="27"/>
  <c r="I114" i="27"/>
  <c r="J114" i="27"/>
  <c r="K114" i="27"/>
  <c r="L114" i="27"/>
  <c r="M114" i="27"/>
  <c r="I113" i="27"/>
  <c r="J113" i="27"/>
  <c r="K113" i="27"/>
  <c r="L113" i="27"/>
  <c r="M113" i="27"/>
  <c r="N113" i="27"/>
  <c r="I112" i="27"/>
  <c r="J112" i="27"/>
  <c r="K112" i="27"/>
  <c r="N112" i="27"/>
  <c r="L112" i="27"/>
  <c r="M112" i="27"/>
  <c r="I111" i="27"/>
  <c r="J111" i="27"/>
  <c r="K111" i="27"/>
  <c r="L111" i="27"/>
  <c r="M111" i="27"/>
  <c r="N111" i="27"/>
  <c r="I110" i="27"/>
  <c r="J110" i="27"/>
  <c r="K110" i="27"/>
  <c r="N110" i="27"/>
  <c r="L110" i="27"/>
  <c r="M110" i="27"/>
  <c r="I109" i="27"/>
  <c r="J109" i="27"/>
  <c r="K109" i="27"/>
  <c r="L109" i="27"/>
  <c r="M109" i="27"/>
  <c r="N109" i="27"/>
  <c r="I108" i="27"/>
  <c r="J108" i="27"/>
  <c r="K108" i="27"/>
  <c r="N108" i="27"/>
  <c r="L108" i="27"/>
  <c r="M108" i="27"/>
  <c r="I107" i="27"/>
  <c r="J107" i="27"/>
  <c r="K107" i="27"/>
  <c r="L107" i="27"/>
  <c r="M107" i="27"/>
  <c r="N107" i="27"/>
  <c r="I106" i="27"/>
  <c r="J106" i="27"/>
  <c r="K106" i="27"/>
  <c r="L106" i="27"/>
  <c r="M106" i="27"/>
  <c r="I105" i="27"/>
  <c r="J105" i="27"/>
  <c r="K105" i="27"/>
  <c r="L105" i="27"/>
  <c r="M105" i="27"/>
  <c r="H104" i="27"/>
  <c r="I104" i="27"/>
  <c r="J104" i="27"/>
  <c r="K104" i="27"/>
  <c r="L104" i="27"/>
  <c r="M104" i="27"/>
  <c r="H103" i="27"/>
  <c r="I103" i="27"/>
  <c r="J103" i="27"/>
  <c r="K103" i="27"/>
  <c r="L103" i="27"/>
  <c r="M103" i="27"/>
  <c r="H102" i="27"/>
  <c r="I102" i="27"/>
  <c r="J102" i="27"/>
  <c r="K102" i="27"/>
  <c r="L102" i="27"/>
  <c r="M102" i="27"/>
  <c r="H101" i="27"/>
  <c r="I101" i="27"/>
  <c r="J101" i="27"/>
  <c r="K101" i="27"/>
  <c r="L101" i="27"/>
  <c r="M101" i="27"/>
  <c r="H100" i="27"/>
  <c r="I100" i="27"/>
  <c r="J100" i="27"/>
  <c r="K100" i="27"/>
  <c r="L100" i="27"/>
  <c r="M100" i="27"/>
  <c r="H99" i="27"/>
  <c r="N99" i="27"/>
  <c r="I99" i="27"/>
  <c r="J99" i="27"/>
  <c r="K99" i="27"/>
  <c r="L99" i="27"/>
  <c r="M99" i="27"/>
  <c r="H98" i="27"/>
  <c r="I98" i="27"/>
  <c r="J98" i="27"/>
  <c r="K98" i="27"/>
  <c r="L98" i="27"/>
  <c r="N98" i="27"/>
  <c r="M98" i="27"/>
  <c r="H97" i="27"/>
  <c r="I97" i="27"/>
  <c r="J97" i="27"/>
  <c r="K97" i="27"/>
  <c r="L97" i="27"/>
  <c r="M97" i="27"/>
  <c r="N97" i="27"/>
  <c r="H96" i="27"/>
  <c r="I96" i="27"/>
  <c r="N96" i="27"/>
  <c r="J96" i="27"/>
  <c r="K96" i="27"/>
  <c r="L96" i="27"/>
  <c r="M96" i="27"/>
  <c r="H95" i="27"/>
  <c r="N95" i="27"/>
  <c r="I95" i="27"/>
  <c r="J95" i="27"/>
  <c r="K95" i="27"/>
  <c r="L95" i="27"/>
  <c r="M95" i="27"/>
  <c r="I93" i="27"/>
  <c r="J93" i="27"/>
  <c r="K93" i="27"/>
  <c r="L93" i="27"/>
  <c r="M93" i="27"/>
  <c r="I92" i="27"/>
  <c r="J92" i="27"/>
  <c r="K92" i="27"/>
  <c r="L92" i="27"/>
  <c r="M92" i="27"/>
  <c r="N92" i="27"/>
  <c r="I91" i="27"/>
  <c r="N91" i="27"/>
  <c r="J91" i="27"/>
  <c r="K91" i="27"/>
  <c r="L91" i="27"/>
  <c r="M91" i="27"/>
  <c r="I90" i="27"/>
  <c r="J90" i="27"/>
  <c r="K90" i="27"/>
  <c r="L90" i="27"/>
  <c r="M90" i="27"/>
  <c r="N90" i="27"/>
  <c r="I89" i="27"/>
  <c r="J89" i="27"/>
  <c r="K89" i="27"/>
  <c r="L89" i="27"/>
  <c r="M89" i="27"/>
  <c r="I88" i="27"/>
  <c r="J88" i="27"/>
  <c r="N88" i="27"/>
  <c r="K88" i="27"/>
  <c r="L88" i="27"/>
  <c r="M88" i="27"/>
  <c r="I87" i="27"/>
  <c r="J87" i="27"/>
  <c r="K87" i="27"/>
  <c r="L87" i="27"/>
  <c r="M87" i="27"/>
  <c r="I86" i="27"/>
  <c r="J86" i="27"/>
  <c r="K86" i="27"/>
  <c r="N86" i="27"/>
  <c r="L86" i="27"/>
  <c r="M86" i="27"/>
  <c r="I85" i="27"/>
  <c r="J85" i="27"/>
  <c r="K85" i="27"/>
  <c r="L85" i="27"/>
  <c r="M85" i="27"/>
  <c r="I84" i="27"/>
  <c r="J84" i="27"/>
  <c r="K84" i="27"/>
  <c r="L84" i="27"/>
  <c r="M84" i="27"/>
  <c r="H83" i="27"/>
  <c r="I83" i="27"/>
  <c r="J83" i="27"/>
  <c r="K83" i="27"/>
  <c r="L83" i="27"/>
  <c r="N83" i="27"/>
  <c r="M83" i="27"/>
  <c r="H82" i="27"/>
  <c r="I82" i="27"/>
  <c r="J82" i="27"/>
  <c r="K82" i="27"/>
  <c r="L82" i="27"/>
  <c r="M82" i="27"/>
  <c r="N82" i="27"/>
  <c r="H81" i="27"/>
  <c r="I81" i="27"/>
  <c r="J81" i="27"/>
  <c r="K81" i="27"/>
  <c r="L81" i="27"/>
  <c r="M81" i="27"/>
  <c r="H80" i="27"/>
  <c r="N80" i="27"/>
  <c r="I80" i="27"/>
  <c r="J80" i="27"/>
  <c r="K80" i="27"/>
  <c r="L80" i="27"/>
  <c r="M80" i="27"/>
  <c r="H79" i="27"/>
  <c r="I79" i="27"/>
  <c r="J79" i="27"/>
  <c r="K79" i="27"/>
  <c r="L79" i="27"/>
  <c r="M79" i="27"/>
  <c r="H78" i="27"/>
  <c r="N78" i="27"/>
  <c r="I78" i="27"/>
  <c r="J78" i="27"/>
  <c r="K78" i="27"/>
  <c r="L78" i="27"/>
  <c r="M78" i="27"/>
  <c r="H77" i="27"/>
  <c r="I77" i="27"/>
  <c r="J77" i="27"/>
  <c r="K77" i="27"/>
  <c r="L77" i="27"/>
  <c r="N77" i="27"/>
  <c r="M77" i="27"/>
  <c r="H76" i="27"/>
  <c r="I76" i="27"/>
  <c r="J76" i="27"/>
  <c r="K76" i="27"/>
  <c r="L76" i="27"/>
  <c r="M76" i="27"/>
  <c r="H75" i="27"/>
  <c r="N75" i="27"/>
  <c r="I75" i="27"/>
  <c r="J75" i="27"/>
  <c r="K75" i="27"/>
  <c r="L75" i="27"/>
  <c r="M75" i="27"/>
  <c r="H74" i="27"/>
  <c r="I74" i="27"/>
  <c r="J74" i="27"/>
  <c r="K74" i="27"/>
  <c r="L74" i="27"/>
  <c r="M74" i="27"/>
  <c r="I72" i="27"/>
  <c r="J72" i="27"/>
  <c r="K72" i="27"/>
  <c r="N72" i="27"/>
  <c r="L72" i="27"/>
  <c r="M72" i="27"/>
  <c r="I71" i="27"/>
  <c r="J71" i="27"/>
  <c r="K71" i="27"/>
  <c r="L71" i="27"/>
  <c r="M71" i="27"/>
  <c r="I70" i="27"/>
  <c r="J70" i="27"/>
  <c r="K70" i="27"/>
  <c r="L70" i="27"/>
  <c r="M70" i="27"/>
  <c r="I69" i="27"/>
  <c r="J69" i="27"/>
  <c r="K69" i="27"/>
  <c r="L69" i="27"/>
  <c r="M69" i="27"/>
  <c r="N69" i="27"/>
  <c r="I68" i="27"/>
  <c r="J68" i="27"/>
  <c r="K68" i="27"/>
  <c r="L68" i="27"/>
  <c r="M68" i="27"/>
  <c r="I67" i="27"/>
  <c r="J67" i="27"/>
  <c r="N67" i="27"/>
  <c r="K67" i="27"/>
  <c r="L67" i="27"/>
  <c r="M67" i="27"/>
  <c r="I66" i="27"/>
  <c r="J66" i="27"/>
  <c r="K66" i="27"/>
  <c r="L66" i="27"/>
  <c r="M66" i="27"/>
  <c r="I65" i="27"/>
  <c r="N65" i="27"/>
  <c r="J65" i="27"/>
  <c r="K65" i="27"/>
  <c r="L65" i="27"/>
  <c r="M65" i="27"/>
  <c r="I64" i="27"/>
  <c r="N64" i="27"/>
  <c r="J64" i="27"/>
  <c r="K64" i="27"/>
  <c r="L64" i="27"/>
  <c r="M64" i="27"/>
  <c r="I63" i="27"/>
  <c r="J63" i="27"/>
  <c r="N63" i="27"/>
  <c r="K63" i="27"/>
  <c r="L63" i="27"/>
  <c r="M63" i="27"/>
  <c r="H62" i="27"/>
  <c r="I62" i="27"/>
  <c r="J62" i="27"/>
  <c r="K62" i="27"/>
  <c r="L62" i="27"/>
  <c r="M62" i="27"/>
  <c r="H61" i="27"/>
  <c r="I61" i="27"/>
  <c r="J61" i="27"/>
  <c r="K61" i="27"/>
  <c r="L61" i="27"/>
  <c r="M61" i="27"/>
  <c r="H60" i="27"/>
  <c r="N60" i="27"/>
  <c r="I60" i="27"/>
  <c r="J60" i="27"/>
  <c r="K60" i="27"/>
  <c r="L60" i="27"/>
  <c r="M60" i="27"/>
  <c r="H59" i="27"/>
  <c r="I59" i="27"/>
  <c r="J59" i="27"/>
  <c r="K59" i="27"/>
  <c r="L59" i="27"/>
  <c r="M59" i="27"/>
  <c r="H58" i="27"/>
  <c r="I58" i="27"/>
  <c r="J58" i="27"/>
  <c r="K58" i="27"/>
  <c r="L58" i="27"/>
  <c r="M58" i="27"/>
  <c r="H57" i="27"/>
  <c r="I57" i="27"/>
  <c r="J57" i="27"/>
  <c r="K57" i="27"/>
  <c r="L57" i="27"/>
  <c r="M57" i="27"/>
  <c r="H56" i="27"/>
  <c r="I56" i="27"/>
  <c r="J56" i="27"/>
  <c r="K56" i="27"/>
  <c r="L56" i="27"/>
  <c r="M56" i="27"/>
  <c r="H55" i="27"/>
  <c r="I55" i="27"/>
  <c r="J55" i="27"/>
  <c r="K55" i="27"/>
  <c r="L55" i="27"/>
  <c r="M55" i="27"/>
  <c r="H54" i="27"/>
  <c r="I54" i="27"/>
  <c r="J54" i="27"/>
  <c r="K54" i="27"/>
  <c r="L54" i="27"/>
  <c r="M54" i="27"/>
  <c r="H53" i="27"/>
  <c r="I53" i="27"/>
  <c r="J53" i="27"/>
  <c r="K53" i="27"/>
  <c r="L53" i="27"/>
  <c r="N53" i="27"/>
  <c r="M53" i="27"/>
  <c r="I51" i="27"/>
  <c r="J51" i="27"/>
  <c r="K51" i="27"/>
  <c r="N51" i="27"/>
  <c r="L51" i="27"/>
  <c r="M51" i="27"/>
  <c r="I50" i="27"/>
  <c r="J50" i="27"/>
  <c r="K50" i="27"/>
  <c r="L50" i="27"/>
  <c r="M50" i="27"/>
  <c r="I49" i="27"/>
  <c r="J49" i="27"/>
  <c r="K49" i="27"/>
  <c r="L49" i="27"/>
  <c r="M49" i="27"/>
  <c r="I48" i="27"/>
  <c r="J48" i="27"/>
  <c r="K48" i="27"/>
  <c r="L48" i="27"/>
  <c r="M48" i="27"/>
  <c r="I47" i="27"/>
  <c r="J47" i="27"/>
  <c r="K47" i="27"/>
  <c r="L47" i="27"/>
  <c r="M47" i="27"/>
  <c r="I46" i="27"/>
  <c r="J46" i="27"/>
  <c r="K46" i="27"/>
  <c r="L46" i="27"/>
  <c r="M46" i="27"/>
  <c r="I45" i="27"/>
  <c r="J45" i="27"/>
  <c r="K45" i="27"/>
  <c r="L45" i="27"/>
  <c r="M45" i="27"/>
  <c r="I44" i="27"/>
  <c r="J44" i="27"/>
  <c r="K44" i="27"/>
  <c r="L44" i="27"/>
  <c r="M44" i="27"/>
  <c r="I43" i="27"/>
  <c r="J43" i="27"/>
  <c r="K43" i="27"/>
  <c r="N43" i="27"/>
  <c r="L43" i="27"/>
  <c r="M43" i="27"/>
  <c r="I42" i="27"/>
  <c r="J42" i="27"/>
  <c r="K42" i="27"/>
  <c r="L42" i="27"/>
  <c r="M42" i="27"/>
  <c r="H41" i="27"/>
  <c r="I41" i="27"/>
  <c r="J41" i="27"/>
  <c r="K41" i="27"/>
  <c r="L41" i="27"/>
  <c r="M41" i="27"/>
  <c r="N41" i="27"/>
  <c r="H40" i="27"/>
  <c r="I40" i="27"/>
  <c r="J40" i="27"/>
  <c r="K40" i="27"/>
  <c r="L40" i="27"/>
  <c r="M40" i="27"/>
  <c r="H39" i="27"/>
  <c r="I39" i="27"/>
  <c r="J39" i="27"/>
  <c r="K39" i="27"/>
  <c r="L39" i="27"/>
  <c r="N39" i="27"/>
  <c r="M39" i="27"/>
  <c r="H38" i="27"/>
  <c r="N38" i="27"/>
  <c r="I38" i="27"/>
  <c r="J38" i="27"/>
  <c r="K38" i="27"/>
  <c r="L38" i="27"/>
  <c r="M38" i="27"/>
  <c r="H37" i="27"/>
  <c r="I37" i="27"/>
  <c r="J37" i="27"/>
  <c r="N37" i="27"/>
  <c r="K37" i="27"/>
  <c r="L37" i="27"/>
  <c r="M37" i="27"/>
  <c r="H36" i="27"/>
  <c r="N36" i="27"/>
  <c r="I36" i="27"/>
  <c r="J36" i="27"/>
  <c r="K36" i="27"/>
  <c r="L36" i="27"/>
  <c r="M36" i="27"/>
  <c r="H35" i="27"/>
  <c r="I35" i="27"/>
  <c r="J35" i="27"/>
  <c r="K35" i="27"/>
  <c r="L35" i="27"/>
  <c r="N35" i="27"/>
  <c r="M35" i="27"/>
  <c r="H34" i="27"/>
  <c r="N34" i="27"/>
  <c r="I34" i="27"/>
  <c r="J34" i="27"/>
  <c r="K34" i="27"/>
  <c r="L34" i="27"/>
  <c r="M34" i="27"/>
  <c r="H33" i="27"/>
  <c r="I33" i="27"/>
  <c r="N33" i="27"/>
  <c r="J33" i="27"/>
  <c r="K33" i="27"/>
  <c r="L33" i="27"/>
  <c r="M33" i="27"/>
  <c r="H32" i="27"/>
  <c r="I32" i="27"/>
  <c r="J32" i="27"/>
  <c r="K32" i="27"/>
  <c r="L32" i="27"/>
  <c r="M32" i="27"/>
  <c r="H140" i="21"/>
  <c r="I140" i="21"/>
  <c r="J140" i="21"/>
  <c r="K140" i="21"/>
  <c r="L140" i="21"/>
  <c r="M140" i="21"/>
  <c r="H139" i="21"/>
  <c r="N139" i="21"/>
  <c r="I139" i="21"/>
  <c r="J139" i="21"/>
  <c r="K139" i="21"/>
  <c r="L139" i="21"/>
  <c r="M139" i="21"/>
  <c r="H138" i="21"/>
  <c r="I138" i="21"/>
  <c r="J138" i="21"/>
  <c r="K138" i="21"/>
  <c r="L138" i="21"/>
  <c r="N138" i="21"/>
  <c r="M138" i="21"/>
  <c r="H137" i="21"/>
  <c r="I137" i="21"/>
  <c r="J137" i="21"/>
  <c r="K137" i="21"/>
  <c r="L137" i="21"/>
  <c r="M137" i="21"/>
  <c r="N137" i="21"/>
  <c r="H136" i="21"/>
  <c r="I136" i="21"/>
  <c r="J136" i="21"/>
  <c r="N136" i="21"/>
  <c r="K136" i="21"/>
  <c r="L136" i="21"/>
  <c r="M136" i="21"/>
  <c r="H135" i="21"/>
  <c r="I135" i="21"/>
  <c r="J135" i="21"/>
  <c r="K135" i="21"/>
  <c r="L135" i="21"/>
  <c r="M135" i="21"/>
  <c r="H134" i="21"/>
  <c r="I134" i="21"/>
  <c r="J134" i="21"/>
  <c r="K134" i="21"/>
  <c r="L134" i="21"/>
  <c r="M134" i="21"/>
  <c r="H133" i="21"/>
  <c r="I133" i="21"/>
  <c r="J133" i="21"/>
  <c r="K133" i="21"/>
  <c r="L133" i="21"/>
  <c r="N133" i="21"/>
  <c r="M133" i="21"/>
  <c r="H132" i="21"/>
  <c r="I132" i="21"/>
  <c r="J132" i="21"/>
  <c r="K132" i="21"/>
  <c r="L132" i="21"/>
  <c r="M132" i="21"/>
  <c r="H131" i="21"/>
  <c r="I131" i="21"/>
  <c r="J131" i="21"/>
  <c r="K131" i="21"/>
  <c r="L131" i="21"/>
  <c r="M131" i="21"/>
  <c r="H129" i="21"/>
  <c r="I129" i="21"/>
  <c r="J129" i="21"/>
  <c r="K129" i="21"/>
  <c r="L129" i="21"/>
  <c r="M129" i="21"/>
  <c r="H128" i="21"/>
  <c r="I128" i="21"/>
  <c r="J128" i="21"/>
  <c r="K128" i="21"/>
  <c r="N128" i="21"/>
  <c r="L128" i="21"/>
  <c r="M128" i="21"/>
  <c r="H127" i="21"/>
  <c r="N127" i="21"/>
  <c r="I127" i="21"/>
  <c r="J127" i="21"/>
  <c r="K127" i="21"/>
  <c r="L127" i="21"/>
  <c r="M127" i="21"/>
  <c r="H126" i="21"/>
  <c r="I126" i="21"/>
  <c r="J126" i="21"/>
  <c r="K126" i="21"/>
  <c r="L126" i="21"/>
  <c r="N126" i="21"/>
  <c r="M126" i="21"/>
  <c r="H125" i="21"/>
  <c r="I125" i="21"/>
  <c r="J125" i="21"/>
  <c r="K125" i="21"/>
  <c r="L125" i="21"/>
  <c r="M125" i="21"/>
  <c r="N125" i="21"/>
  <c r="H124" i="21"/>
  <c r="I124" i="21"/>
  <c r="J124" i="21"/>
  <c r="K124" i="21"/>
  <c r="L124" i="21"/>
  <c r="M124" i="21"/>
  <c r="H123" i="21"/>
  <c r="I123" i="21"/>
  <c r="J123" i="21"/>
  <c r="K123" i="21"/>
  <c r="L123" i="21"/>
  <c r="M123" i="21"/>
  <c r="H122" i="21"/>
  <c r="I122" i="21"/>
  <c r="J122" i="21"/>
  <c r="K122" i="21"/>
  <c r="L122" i="21"/>
  <c r="M122" i="21"/>
  <c r="H121" i="21"/>
  <c r="I121" i="21"/>
  <c r="J121" i="21"/>
  <c r="K121" i="21"/>
  <c r="L121" i="21"/>
  <c r="M121" i="21"/>
  <c r="H120" i="21"/>
  <c r="I120" i="21"/>
  <c r="J120" i="21"/>
  <c r="K120" i="21"/>
  <c r="N120" i="21"/>
  <c r="L120" i="21"/>
  <c r="M120" i="21"/>
  <c r="H118" i="21"/>
  <c r="N118" i="21"/>
  <c r="I118" i="21"/>
  <c r="J118" i="21"/>
  <c r="K118" i="21"/>
  <c r="L118" i="21"/>
  <c r="M118" i="21"/>
  <c r="H117" i="21"/>
  <c r="I117" i="21"/>
  <c r="J117" i="21"/>
  <c r="K117" i="21"/>
  <c r="L117" i="21"/>
  <c r="N117" i="21"/>
  <c r="M117" i="21"/>
  <c r="H116" i="21"/>
  <c r="I116" i="21"/>
  <c r="J116" i="21"/>
  <c r="K116" i="21"/>
  <c r="L116" i="21"/>
  <c r="M116" i="21"/>
  <c r="N116" i="21"/>
  <c r="H115" i="21"/>
  <c r="I115" i="21"/>
  <c r="J115" i="21"/>
  <c r="K115" i="21"/>
  <c r="L115" i="21"/>
  <c r="M115" i="21"/>
  <c r="H114" i="21"/>
  <c r="I114" i="21"/>
  <c r="J114" i="21"/>
  <c r="K114" i="21"/>
  <c r="L114" i="21"/>
  <c r="N114" i="21"/>
  <c r="M114" i="21"/>
  <c r="H113" i="21"/>
  <c r="I113" i="21"/>
  <c r="J113" i="21"/>
  <c r="K113" i="21"/>
  <c r="L113" i="21"/>
  <c r="M113" i="21"/>
  <c r="H112" i="21"/>
  <c r="I112" i="21"/>
  <c r="J112" i="21"/>
  <c r="K112" i="21"/>
  <c r="L112" i="21"/>
  <c r="M112" i="21"/>
  <c r="H111" i="21"/>
  <c r="I111" i="21"/>
  <c r="J111" i="21"/>
  <c r="K111" i="21"/>
  <c r="L111" i="21"/>
  <c r="M111" i="21"/>
  <c r="H110" i="21"/>
  <c r="I110" i="21"/>
  <c r="J110" i="21"/>
  <c r="K110" i="21"/>
  <c r="L110" i="21"/>
  <c r="N110" i="21"/>
  <c r="M110" i="21"/>
  <c r="H109" i="21"/>
  <c r="I109" i="21"/>
  <c r="J109" i="21"/>
  <c r="K109" i="21"/>
  <c r="L109" i="21"/>
  <c r="M109" i="21"/>
  <c r="H107" i="21"/>
  <c r="I107" i="21"/>
  <c r="J107" i="21"/>
  <c r="N107" i="21"/>
  <c r="K107" i="21"/>
  <c r="L107" i="21"/>
  <c r="M107" i="21"/>
  <c r="H106" i="21"/>
  <c r="I106" i="21"/>
  <c r="J106" i="21"/>
  <c r="K106" i="21"/>
  <c r="L106" i="21"/>
  <c r="M106" i="21"/>
  <c r="H105" i="21"/>
  <c r="I105" i="21"/>
  <c r="J105" i="21"/>
  <c r="K105" i="21"/>
  <c r="L105" i="21"/>
  <c r="M105" i="21"/>
  <c r="H104" i="21"/>
  <c r="I104" i="21"/>
  <c r="J104" i="21"/>
  <c r="K104" i="21"/>
  <c r="L104" i="21"/>
  <c r="M104" i="21"/>
  <c r="H103" i="21"/>
  <c r="I103" i="21"/>
  <c r="J103" i="21"/>
  <c r="K103" i="21"/>
  <c r="L103" i="21"/>
  <c r="N103" i="21"/>
  <c r="M103" i="21"/>
  <c r="H102" i="21"/>
  <c r="I102" i="21"/>
  <c r="J102" i="21"/>
  <c r="K102" i="21"/>
  <c r="L102" i="21"/>
  <c r="M102" i="21"/>
  <c r="N102" i="21"/>
  <c r="H101" i="21"/>
  <c r="I101" i="21"/>
  <c r="J101" i="21"/>
  <c r="K101" i="21"/>
  <c r="L101" i="21"/>
  <c r="M101" i="21"/>
  <c r="H100" i="21"/>
  <c r="I100" i="21"/>
  <c r="J100" i="21"/>
  <c r="K100" i="21"/>
  <c r="L100" i="21"/>
  <c r="N100" i="21"/>
  <c r="M100" i="21"/>
  <c r="H99" i="21"/>
  <c r="I99" i="21"/>
  <c r="J99" i="21"/>
  <c r="K99" i="21"/>
  <c r="L99" i="21"/>
  <c r="M99" i="21"/>
  <c r="N99" i="21"/>
  <c r="H98" i="21"/>
  <c r="I98" i="21"/>
  <c r="J98" i="21"/>
  <c r="K98" i="21"/>
  <c r="L98" i="21"/>
  <c r="M98" i="21"/>
  <c r="H96" i="21"/>
  <c r="I96" i="21"/>
  <c r="J96" i="21"/>
  <c r="K96" i="21"/>
  <c r="L96" i="21"/>
  <c r="M96" i="21"/>
  <c r="H95" i="21"/>
  <c r="I95" i="21"/>
  <c r="J95" i="21"/>
  <c r="K95" i="21"/>
  <c r="L95" i="21"/>
  <c r="M95" i="21"/>
  <c r="H94" i="21"/>
  <c r="I94" i="21"/>
  <c r="N94" i="21"/>
  <c r="J94" i="21"/>
  <c r="K94" i="21"/>
  <c r="L94" i="21"/>
  <c r="M94" i="21"/>
  <c r="H93" i="21"/>
  <c r="I93" i="21"/>
  <c r="J93" i="21"/>
  <c r="K93" i="21"/>
  <c r="L93" i="21"/>
  <c r="M93" i="21"/>
  <c r="H92" i="21"/>
  <c r="I92" i="21"/>
  <c r="J92" i="21"/>
  <c r="K92" i="21"/>
  <c r="L92" i="21"/>
  <c r="N92" i="21"/>
  <c r="M92" i="21"/>
  <c r="H91" i="21"/>
  <c r="I91" i="21"/>
  <c r="J91" i="21"/>
  <c r="K91" i="21"/>
  <c r="L91" i="21"/>
  <c r="M91" i="21"/>
  <c r="H90" i="21"/>
  <c r="I90" i="21"/>
  <c r="J90" i="21"/>
  <c r="N90" i="21"/>
  <c r="K90" i="21"/>
  <c r="L90" i="21"/>
  <c r="M90" i="21"/>
  <c r="H89" i="21"/>
  <c r="N89" i="21"/>
  <c r="I89" i="21"/>
  <c r="J89" i="21"/>
  <c r="K89" i="21"/>
  <c r="L89" i="21"/>
  <c r="M89" i="21"/>
  <c r="H88" i="21"/>
  <c r="I88" i="21"/>
  <c r="J88" i="21"/>
  <c r="K88" i="21"/>
  <c r="L88" i="21"/>
  <c r="M88" i="21"/>
  <c r="H87" i="21"/>
  <c r="I87" i="21"/>
  <c r="J87" i="21"/>
  <c r="K87" i="21"/>
  <c r="L87" i="21"/>
  <c r="M87" i="21"/>
  <c r="H85" i="21"/>
  <c r="I85" i="21"/>
  <c r="J85" i="21"/>
  <c r="K85" i="21"/>
  <c r="L85" i="21"/>
  <c r="M85" i="21"/>
  <c r="H84" i="21"/>
  <c r="I84" i="21"/>
  <c r="N84" i="21"/>
  <c r="J84" i="21"/>
  <c r="K84" i="21"/>
  <c r="L84" i="21"/>
  <c r="M84" i="21"/>
  <c r="H83" i="21"/>
  <c r="I83" i="21"/>
  <c r="J83" i="21"/>
  <c r="K83" i="21"/>
  <c r="L83" i="21"/>
  <c r="M83" i="21"/>
  <c r="H82" i="21"/>
  <c r="I82" i="21"/>
  <c r="J82" i="21"/>
  <c r="K82" i="21"/>
  <c r="L82" i="21"/>
  <c r="M82" i="21"/>
  <c r="H81" i="21"/>
  <c r="N81" i="21"/>
  <c r="I81" i="21"/>
  <c r="J81" i="21"/>
  <c r="K81" i="21"/>
  <c r="L81" i="21"/>
  <c r="M81" i="21"/>
  <c r="H80" i="21"/>
  <c r="I80" i="21"/>
  <c r="J80" i="21"/>
  <c r="K80" i="21"/>
  <c r="L80" i="21"/>
  <c r="M80" i="21"/>
  <c r="H79" i="21"/>
  <c r="N79" i="21"/>
  <c r="I79" i="21"/>
  <c r="J79" i="21"/>
  <c r="K79" i="21"/>
  <c r="L79" i="21"/>
  <c r="M79" i="21"/>
  <c r="H78" i="21"/>
  <c r="N78" i="21"/>
  <c r="I78" i="21"/>
  <c r="J78" i="21"/>
  <c r="K78" i="21"/>
  <c r="L78" i="21"/>
  <c r="M78" i="21"/>
  <c r="H77" i="21"/>
  <c r="I77" i="21"/>
  <c r="J77" i="21"/>
  <c r="K77" i="21"/>
  <c r="L77" i="21"/>
  <c r="N77" i="21"/>
  <c r="M77" i="21"/>
  <c r="H76" i="21"/>
  <c r="I76" i="21"/>
  <c r="J76" i="21"/>
  <c r="K76" i="21"/>
  <c r="L76" i="21"/>
  <c r="M76" i="21"/>
  <c r="N76" i="21"/>
  <c r="H74" i="21"/>
  <c r="I74" i="21"/>
  <c r="J74" i="21"/>
  <c r="K74" i="21"/>
  <c r="L74" i="21"/>
  <c r="M74" i="21"/>
  <c r="H73" i="21"/>
  <c r="N73" i="21"/>
  <c r="I73" i="21"/>
  <c r="J73" i="21"/>
  <c r="K73" i="21"/>
  <c r="L73" i="21"/>
  <c r="M73" i="21"/>
  <c r="H72" i="21"/>
  <c r="I72" i="21"/>
  <c r="J72" i="21"/>
  <c r="K72" i="21"/>
  <c r="L72" i="21"/>
  <c r="M72" i="21"/>
  <c r="H71" i="21"/>
  <c r="I71" i="21"/>
  <c r="J71" i="21"/>
  <c r="K71" i="21"/>
  <c r="L71" i="21"/>
  <c r="M71" i="21"/>
  <c r="H70" i="21"/>
  <c r="I70" i="21"/>
  <c r="J70" i="21"/>
  <c r="K70" i="21"/>
  <c r="L70" i="21"/>
  <c r="M70" i="21"/>
  <c r="H69" i="21"/>
  <c r="I69" i="21"/>
  <c r="J69" i="21"/>
  <c r="K69" i="21"/>
  <c r="L69" i="21"/>
  <c r="M69" i="21"/>
  <c r="H68" i="21"/>
  <c r="N68" i="21"/>
  <c r="I68" i="21"/>
  <c r="J68" i="21"/>
  <c r="K68" i="21"/>
  <c r="L68" i="21"/>
  <c r="M68" i="21"/>
  <c r="H67" i="21"/>
  <c r="N67" i="21"/>
  <c r="I67" i="21"/>
  <c r="J67" i="21"/>
  <c r="K67" i="21"/>
  <c r="L67" i="21"/>
  <c r="M67" i="21"/>
  <c r="H66" i="21"/>
  <c r="I66" i="21"/>
  <c r="J66" i="21"/>
  <c r="K66" i="21"/>
  <c r="L66" i="21"/>
  <c r="M66" i="21"/>
  <c r="H65" i="21"/>
  <c r="N65" i="21"/>
  <c r="I65" i="21"/>
  <c r="J65" i="21"/>
  <c r="K65" i="21"/>
  <c r="L65" i="21"/>
  <c r="M65" i="21"/>
  <c r="H63" i="21"/>
  <c r="N63" i="21"/>
  <c r="I63" i="21"/>
  <c r="J63" i="21"/>
  <c r="K63" i="21"/>
  <c r="L63" i="21"/>
  <c r="M63" i="21"/>
  <c r="H62" i="21"/>
  <c r="I62" i="21"/>
  <c r="J62" i="21"/>
  <c r="K62" i="21"/>
  <c r="L62" i="21"/>
  <c r="N62" i="21"/>
  <c r="M62" i="21"/>
  <c r="H61" i="21"/>
  <c r="I61" i="21"/>
  <c r="J61" i="21"/>
  <c r="K61" i="21"/>
  <c r="L61" i="21"/>
  <c r="M61" i="21"/>
  <c r="H60" i="21"/>
  <c r="I60" i="21"/>
  <c r="J60" i="21"/>
  <c r="K60" i="21"/>
  <c r="L60" i="21"/>
  <c r="M60" i="21"/>
  <c r="H59" i="21"/>
  <c r="I59" i="21"/>
  <c r="J59" i="21"/>
  <c r="K59" i="21"/>
  <c r="L59" i="21"/>
  <c r="M59" i="21"/>
  <c r="H58" i="21"/>
  <c r="I58" i="21"/>
  <c r="J58" i="21"/>
  <c r="K58" i="21"/>
  <c r="N58" i="21"/>
  <c r="L58" i="21"/>
  <c r="M58" i="21"/>
  <c r="H57" i="21"/>
  <c r="I57" i="21"/>
  <c r="J57" i="21"/>
  <c r="K57" i="21"/>
  <c r="L57" i="21"/>
  <c r="M57" i="21"/>
  <c r="H56" i="21"/>
  <c r="I56" i="21"/>
  <c r="J56" i="21"/>
  <c r="K56" i="21"/>
  <c r="L56" i="21"/>
  <c r="M56" i="21"/>
  <c r="H55" i="21"/>
  <c r="I55" i="21"/>
  <c r="J55" i="21"/>
  <c r="N55" i="21"/>
  <c r="K55" i="21"/>
  <c r="L55" i="21"/>
  <c r="M55" i="21"/>
  <c r="H54" i="21"/>
  <c r="I54" i="21"/>
  <c r="J54" i="21"/>
  <c r="K54" i="21"/>
  <c r="L54" i="21"/>
  <c r="M54" i="21"/>
  <c r="H52" i="21"/>
  <c r="I52" i="21"/>
  <c r="J52" i="21"/>
  <c r="K52" i="21"/>
  <c r="L52" i="21"/>
  <c r="M52" i="21"/>
  <c r="H51" i="21"/>
  <c r="I51" i="21"/>
  <c r="J51" i="21"/>
  <c r="K51" i="21"/>
  <c r="L51" i="21"/>
  <c r="M51" i="21"/>
  <c r="H50" i="21"/>
  <c r="I50" i="21"/>
  <c r="J50" i="21"/>
  <c r="K50" i="21"/>
  <c r="L50" i="21"/>
  <c r="N50" i="21"/>
  <c r="M50" i="21"/>
  <c r="H49" i="21"/>
  <c r="I49" i="21"/>
  <c r="J49" i="21"/>
  <c r="K49" i="21"/>
  <c r="L49" i="21"/>
  <c r="M49" i="21"/>
  <c r="N49" i="21"/>
  <c r="H48" i="21"/>
  <c r="I48" i="21"/>
  <c r="J48" i="21"/>
  <c r="K48" i="21"/>
  <c r="L48" i="21"/>
  <c r="M48" i="21"/>
  <c r="H47" i="21"/>
  <c r="I47" i="21"/>
  <c r="J47" i="21"/>
  <c r="K47" i="21"/>
  <c r="L47" i="21"/>
  <c r="M47" i="21"/>
  <c r="H46" i="21"/>
  <c r="I46" i="21"/>
  <c r="J46" i="21"/>
  <c r="N46" i="21"/>
  <c r="K46" i="21"/>
  <c r="L46" i="21"/>
  <c r="M46" i="21"/>
  <c r="H45" i="21"/>
  <c r="I45" i="21"/>
  <c r="J45" i="21"/>
  <c r="K45" i="21"/>
  <c r="L45" i="21"/>
  <c r="M45" i="21"/>
  <c r="H44" i="21"/>
  <c r="I44" i="21"/>
  <c r="J44" i="21"/>
  <c r="K44" i="21"/>
  <c r="L44" i="21"/>
  <c r="N44" i="21"/>
  <c r="M44" i="21"/>
  <c r="I43" i="21"/>
  <c r="J43" i="21"/>
  <c r="K43" i="21"/>
  <c r="L43" i="21"/>
  <c r="M43" i="21"/>
  <c r="H33" i="21"/>
  <c r="I33" i="21"/>
  <c r="N33" i="21"/>
  <c r="J33" i="21"/>
  <c r="K33" i="21"/>
  <c r="L33" i="21"/>
  <c r="M33" i="21"/>
  <c r="H34" i="21"/>
  <c r="I34" i="21"/>
  <c r="J34" i="21"/>
  <c r="K34" i="21"/>
  <c r="L34" i="21"/>
  <c r="M34" i="21"/>
  <c r="H35" i="21"/>
  <c r="I35" i="21"/>
  <c r="J35" i="21"/>
  <c r="K35" i="21"/>
  <c r="L35" i="21"/>
  <c r="M35" i="21"/>
  <c r="H36" i="21"/>
  <c r="I36" i="21"/>
  <c r="J36" i="21"/>
  <c r="K36" i="21"/>
  <c r="L36" i="21"/>
  <c r="M36" i="21"/>
  <c r="H37" i="21"/>
  <c r="I37" i="21"/>
  <c r="J37" i="21"/>
  <c r="K37" i="21"/>
  <c r="L37" i="21"/>
  <c r="M37" i="21"/>
  <c r="H38" i="21"/>
  <c r="I38" i="21"/>
  <c r="J38" i="21"/>
  <c r="K38" i="21"/>
  <c r="L38" i="21"/>
  <c r="M38" i="21"/>
  <c r="H39" i="21"/>
  <c r="I39" i="21"/>
  <c r="J39" i="21"/>
  <c r="K39" i="21"/>
  <c r="L39" i="21"/>
  <c r="M39" i="21"/>
  <c r="H40" i="21"/>
  <c r="I40" i="21"/>
  <c r="J40" i="21"/>
  <c r="K40" i="21"/>
  <c r="L40" i="21"/>
  <c r="M40" i="21"/>
  <c r="H41" i="21"/>
  <c r="I41" i="21"/>
  <c r="N41" i="21"/>
  <c r="J41" i="21"/>
  <c r="K41" i="21"/>
  <c r="L41" i="21"/>
  <c r="M41" i="21"/>
  <c r="H32" i="21"/>
  <c r="K32" i="21"/>
  <c r="I32" i="21"/>
  <c r="J32" i="21"/>
  <c r="L32" i="21"/>
  <c r="M32" i="21"/>
  <c r="AO135" i="27"/>
  <c r="AP135" i="27"/>
  <c r="AQ135" i="27"/>
  <c r="AR135" i="27"/>
  <c r="AS135" i="27"/>
  <c r="AI135" i="27"/>
  <c r="AJ135" i="27"/>
  <c r="AK135" i="27"/>
  <c r="AL135" i="27"/>
  <c r="AM135" i="27"/>
  <c r="AH135" i="27"/>
  <c r="P135" i="27"/>
  <c r="T135" i="27"/>
  <c r="U135" i="27"/>
  <c r="O135" i="27"/>
  <c r="S135" i="27"/>
  <c r="R135" i="27"/>
  <c r="Q135" i="27"/>
  <c r="V135" i="27"/>
  <c r="W135" i="27"/>
  <c r="AO134" i="27"/>
  <c r="AP134" i="27"/>
  <c r="AQ134" i="27"/>
  <c r="AR134" i="27"/>
  <c r="AT134" i="27"/>
  <c r="AV134" i="27"/>
  <c r="AS134" i="27"/>
  <c r="AI134" i="27"/>
  <c r="AJ134" i="27"/>
  <c r="AK134" i="27"/>
  <c r="AL134" i="27"/>
  <c r="AM134" i="27"/>
  <c r="AH134" i="27"/>
  <c r="P134" i="27"/>
  <c r="T134" i="27"/>
  <c r="U134" i="27"/>
  <c r="O134" i="27"/>
  <c r="S134" i="27"/>
  <c r="Z134" i="27"/>
  <c r="AA134" i="27"/>
  <c r="R134" i="27"/>
  <c r="Q134" i="27"/>
  <c r="W134" i="27"/>
  <c r="AO133" i="27"/>
  <c r="AP133" i="27"/>
  <c r="AQ133" i="27"/>
  <c r="AR133" i="27"/>
  <c r="AS133" i="27"/>
  <c r="AI133" i="27"/>
  <c r="AJ133" i="27"/>
  <c r="AK133" i="27"/>
  <c r="AL133" i="27"/>
  <c r="AM133" i="27"/>
  <c r="AH133" i="27"/>
  <c r="P133" i="27"/>
  <c r="T133" i="27"/>
  <c r="U133" i="27"/>
  <c r="O133" i="27"/>
  <c r="S133" i="27"/>
  <c r="R133" i="27"/>
  <c r="Y133" i="27"/>
  <c r="X133" i="27"/>
  <c r="Q133" i="27"/>
  <c r="AO132" i="27"/>
  <c r="AT132" i="27"/>
  <c r="AV132" i="27"/>
  <c r="AP132" i="27"/>
  <c r="AQ132" i="27"/>
  <c r="AR132" i="27"/>
  <c r="AS132" i="27"/>
  <c r="AI132" i="27"/>
  <c r="AJ132" i="27"/>
  <c r="AK132" i="27"/>
  <c r="AL132" i="27"/>
  <c r="AM132" i="27"/>
  <c r="AH132" i="27"/>
  <c r="P132" i="27"/>
  <c r="T132" i="27"/>
  <c r="U132" i="27"/>
  <c r="O132" i="27"/>
  <c r="S132" i="27"/>
  <c r="R132" i="27"/>
  <c r="Q132" i="27"/>
  <c r="W132" i="27"/>
  <c r="AO131" i="27"/>
  <c r="AP131" i="27"/>
  <c r="AQ131" i="27"/>
  <c r="AT131" i="27"/>
  <c r="AV131" i="27"/>
  <c r="AR131" i="27"/>
  <c r="AS131" i="27"/>
  <c r="AI131" i="27"/>
  <c r="AJ131" i="27"/>
  <c r="AU131" i="27"/>
  <c r="AK131" i="27"/>
  <c r="AL131" i="27"/>
  <c r="AM131" i="27"/>
  <c r="AN131" i="27"/>
  <c r="AH131" i="27"/>
  <c r="P131" i="27"/>
  <c r="T131" i="27"/>
  <c r="U131" i="27"/>
  <c r="O131" i="27"/>
  <c r="S131" i="27"/>
  <c r="R131" i="27"/>
  <c r="Q131" i="27"/>
  <c r="AO130" i="27"/>
  <c r="AP130" i="27"/>
  <c r="AQ130" i="27"/>
  <c r="AR130" i="27"/>
  <c r="AT130" i="27"/>
  <c r="AV130" i="27"/>
  <c r="AS130" i="27"/>
  <c r="AI130" i="27"/>
  <c r="AJ130" i="27"/>
  <c r="AK130" i="27"/>
  <c r="AL130" i="27"/>
  <c r="AM130" i="27"/>
  <c r="AH130" i="27"/>
  <c r="P130" i="27"/>
  <c r="T130" i="27"/>
  <c r="U130" i="27"/>
  <c r="O130" i="27"/>
  <c r="S130" i="27"/>
  <c r="R130" i="27"/>
  <c r="X130" i="27"/>
  <c r="Q130" i="27"/>
  <c r="V130" i="27"/>
  <c r="AO129" i="27"/>
  <c r="AP129" i="27"/>
  <c r="AQ129" i="27"/>
  <c r="AR129" i="27"/>
  <c r="AS129" i="27"/>
  <c r="AI129" i="27"/>
  <c r="AJ129" i="27"/>
  <c r="AK129" i="27"/>
  <c r="AN129" i="27"/>
  <c r="AU129" i="27"/>
  <c r="AL129" i="27"/>
  <c r="AM129" i="27"/>
  <c r="AH129" i="27"/>
  <c r="P129" i="27"/>
  <c r="AB129" i="27"/>
  <c r="T129" i="27"/>
  <c r="AC129" i="27"/>
  <c r="U129" i="27"/>
  <c r="O129" i="27"/>
  <c r="S129" i="27"/>
  <c r="R129" i="27"/>
  <c r="Y129" i="27"/>
  <c r="Q129" i="27"/>
  <c r="AO128" i="27"/>
  <c r="AT128" i="27"/>
  <c r="AV128" i="27"/>
  <c r="AP128" i="27"/>
  <c r="AQ128" i="27"/>
  <c r="AR128" i="27"/>
  <c r="AS128" i="27"/>
  <c r="AI128" i="27"/>
  <c r="AJ128" i="27"/>
  <c r="AK128" i="27"/>
  <c r="AL128" i="27"/>
  <c r="AM128" i="27"/>
  <c r="AN128" i="27"/>
  <c r="AU128" i="27"/>
  <c r="AH128" i="27"/>
  <c r="P128" i="27"/>
  <c r="AC128" i="27"/>
  <c r="X128" i="27"/>
  <c r="T128" i="27"/>
  <c r="U128" i="27"/>
  <c r="AB128" i="27"/>
  <c r="O128" i="27"/>
  <c r="Z128" i="27"/>
  <c r="S128" i="27"/>
  <c r="AA128" i="27"/>
  <c r="R128" i="27"/>
  <c r="Q128" i="27"/>
  <c r="W128" i="27"/>
  <c r="AO127" i="27"/>
  <c r="AT127" i="27"/>
  <c r="AV127" i="27"/>
  <c r="AP127" i="27"/>
  <c r="AQ127" i="27"/>
  <c r="AR127" i="27"/>
  <c r="AS127" i="27"/>
  <c r="AI127" i="27"/>
  <c r="AN127" i="27"/>
  <c r="AU127" i="27"/>
  <c r="AJ127" i="27"/>
  <c r="AK127" i="27"/>
  <c r="AL127" i="27"/>
  <c r="AM127" i="27"/>
  <c r="AH127" i="27"/>
  <c r="P127" i="27"/>
  <c r="T127" i="27"/>
  <c r="U127" i="27"/>
  <c r="O127" i="27"/>
  <c r="AA127" i="27"/>
  <c r="S127" i="27"/>
  <c r="R127" i="27"/>
  <c r="Q127" i="27"/>
  <c r="W127" i="27"/>
  <c r="AO126" i="27"/>
  <c r="AP126" i="27"/>
  <c r="AQ126" i="27"/>
  <c r="AR126" i="27"/>
  <c r="AS126" i="27"/>
  <c r="AI126" i="27"/>
  <c r="AJ126" i="27"/>
  <c r="AK126" i="27"/>
  <c r="AL126" i="27"/>
  <c r="AM126" i="27"/>
  <c r="AH126" i="27"/>
  <c r="P126" i="27"/>
  <c r="T126" i="27"/>
  <c r="U126" i="27"/>
  <c r="O126" i="27"/>
  <c r="S126" i="27"/>
  <c r="Z126" i="27"/>
  <c r="AA126" i="27"/>
  <c r="R126" i="27"/>
  <c r="X126" i="27"/>
  <c r="Q126" i="27"/>
  <c r="AO125" i="27"/>
  <c r="AP125" i="27"/>
  <c r="AQ125" i="27"/>
  <c r="AR125" i="27"/>
  <c r="AS125" i="27"/>
  <c r="AI125" i="27"/>
  <c r="AN125" i="27"/>
  <c r="AJ125" i="27"/>
  <c r="AK125" i="27"/>
  <c r="AU125" i="27"/>
  <c r="AL125" i="27"/>
  <c r="AM125" i="27"/>
  <c r="AH125" i="27"/>
  <c r="P125" i="27"/>
  <c r="T125" i="27"/>
  <c r="U125" i="27"/>
  <c r="O125" i="27"/>
  <c r="S125" i="27"/>
  <c r="R125" i="27"/>
  <c r="Y125" i="27"/>
  <c r="Q125" i="27"/>
  <c r="AO124" i="27"/>
  <c r="AP124" i="27"/>
  <c r="AQ124" i="27"/>
  <c r="AR124" i="27"/>
  <c r="AT124" i="27"/>
  <c r="AV124" i="27"/>
  <c r="AS124" i="27"/>
  <c r="AI124" i="27"/>
  <c r="AJ124" i="27"/>
  <c r="AK124" i="27"/>
  <c r="AN124" i="27"/>
  <c r="AU124" i="27"/>
  <c r="AL124" i="27"/>
  <c r="AM124" i="27"/>
  <c r="AH124" i="27"/>
  <c r="P124" i="27"/>
  <c r="T124" i="27"/>
  <c r="U124" i="27"/>
  <c r="O124" i="27"/>
  <c r="S124" i="27"/>
  <c r="R124" i="27"/>
  <c r="Q124" i="27"/>
  <c r="AO123" i="27"/>
  <c r="AP123" i="27"/>
  <c r="AQ123" i="27"/>
  <c r="AR123" i="27"/>
  <c r="AS123" i="27"/>
  <c r="AI123" i="27"/>
  <c r="AJ123" i="27"/>
  <c r="AK123" i="27"/>
  <c r="AL123" i="27"/>
  <c r="AM123" i="27"/>
  <c r="AH123" i="27"/>
  <c r="P123" i="27"/>
  <c r="T123" i="27"/>
  <c r="U123" i="27"/>
  <c r="O123" i="27"/>
  <c r="S123" i="27"/>
  <c r="AA123" i="27"/>
  <c r="R123" i="27"/>
  <c r="Q123" i="27"/>
  <c r="W123" i="27"/>
  <c r="V123" i="27"/>
  <c r="AO122" i="27"/>
  <c r="AP122" i="27"/>
  <c r="AQ122" i="27"/>
  <c r="AR122" i="27"/>
  <c r="AS122" i="27"/>
  <c r="AI122" i="27"/>
  <c r="AJ122" i="27"/>
  <c r="AK122" i="27"/>
  <c r="AL122" i="27"/>
  <c r="AM122" i="27"/>
  <c r="AH122" i="27"/>
  <c r="P122" i="27"/>
  <c r="T122" i="27"/>
  <c r="U122" i="27"/>
  <c r="O122" i="27"/>
  <c r="S122" i="27"/>
  <c r="AA122" i="27"/>
  <c r="Z122" i="27"/>
  <c r="R122" i="27"/>
  <c r="X122" i="27"/>
  <c r="Q122" i="27"/>
  <c r="V122" i="27"/>
  <c r="W122" i="27"/>
  <c r="AO121" i="27"/>
  <c r="AP121" i="27"/>
  <c r="AQ121" i="27"/>
  <c r="AR121" i="27"/>
  <c r="AS121" i="27"/>
  <c r="AI121" i="27"/>
  <c r="AJ121" i="27"/>
  <c r="AK121" i="27"/>
  <c r="AL121" i="27"/>
  <c r="AM121" i="27"/>
  <c r="AH121" i="27"/>
  <c r="P121" i="27"/>
  <c r="T121" i="27"/>
  <c r="U121" i="27"/>
  <c r="O121" i="27"/>
  <c r="S121" i="27"/>
  <c r="R121" i="27"/>
  <c r="X121" i="27"/>
  <c r="Q121" i="27"/>
  <c r="AO120" i="27"/>
  <c r="AP120" i="27"/>
  <c r="AQ120" i="27"/>
  <c r="AR120" i="27"/>
  <c r="AS120" i="27"/>
  <c r="AI120" i="27"/>
  <c r="AJ120" i="27"/>
  <c r="AK120" i="27"/>
  <c r="AL120" i="27"/>
  <c r="AM120" i="27"/>
  <c r="AH120" i="27"/>
  <c r="P120" i="27"/>
  <c r="T120" i="27"/>
  <c r="U120" i="27"/>
  <c r="O120" i="27"/>
  <c r="S120" i="27"/>
  <c r="R120" i="27"/>
  <c r="X120" i="27"/>
  <c r="Y120" i="27"/>
  <c r="Q120" i="27"/>
  <c r="AO119" i="27"/>
  <c r="AP119" i="27"/>
  <c r="AT119" i="27"/>
  <c r="AQ119" i="27"/>
  <c r="AR119" i="27"/>
  <c r="AV119" i="27"/>
  <c r="AS119" i="27"/>
  <c r="AI119" i="27"/>
  <c r="AJ119" i="27"/>
  <c r="AK119" i="27"/>
  <c r="AL119" i="27"/>
  <c r="AM119" i="27"/>
  <c r="AH119" i="27"/>
  <c r="P119" i="27"/>
  <c r="AC119" i="27"/>
  <c r="T119" i="27"/>
  <c r="U119" i="27"/>
  <c r="O119" i="27"/>
  <c r="S119" i="27"/>
  <c r="R119" i="27"/>
  <c r="Q119" i="27"/>
  <c r="AO118" i="27"/>
  <c r="AP118" i="27"/>
  <c r="AQ118" i="27"/>
  <c r="AR118" i="27"/>
  <c r="AS118" i="27"/>
  <c r="AT118" i="27"/>
  <c r="AV118" i="27"/>
  <c r="AI118" i="27"/>
  <c r="AJ118" i="27"/>
  <c r="AK118" i="27"/>
  <c r="AL118" i="27"/>
  <c r="AM118" i="27"/>
  <c r="AH118" i="27"/>
  <c r="P118" i="27"/>
  <c r="T118" i="27"/>
  <c r="U118" i="27"/>
  <c r="O118" i="27"/>
  <c r="AA118" i="27"/>
  <c r="S118" i="27"/>
  <c r="R118" i="27"/>
  <c r="Q118" i="27"/>
  <c r="W118" i="27"/>
  <c r="AO117" i="27"/>
  <c r="AP117" i="27"/>
  <c r="AQ117" i="27"/>
  <c r="AR117" i="27"/>
  <c r="AS117" i="27"/>
  <c r="AI117" i="27"/>
  <c r="AJ117" i="27"/>
  <c r="AK117" i="27"/>
  <c r="AL117" i="27"/>
  <c r="AN117" i="27"/>
  <c r="AU117" i="27"/>
  <c r="AM117" i="27"/>
  <c r="AH117" i="27"/>
  <c r="P117" i="27"/>
  <c r="Y117" i="27"/>
  <c r="T117" i="27"/>
  <c r="U117" i="27"/>
  <c r="O117" i="27"/>
  <c r="S117" i="27"/>
  <c r="Z117" i="27"/>
  <c r="R117" i="27"/>
  <c r="Q117" i="27"/>
  <c r="AO116" i="27"/>
  <c r="AP116" i="27"/>
  <c r="AQ116" i="27"/>
  <c r="AR116" i="27"/>
  <c r="AS116" i="27"/>
  <c r="AI116" i="27"/>
  <c r="AJ116" i="27"/>
  <c r="AK116" i="27"/>
  <c r="AN116" i="27"/>
  <c r="AU116" i="27"/>
  <c r="AL116" i="27"/>
  <c r="AM116" i="27"/>
  <c r="AH116" i="27"/>
  <c r="P116" i="27"/>
  <c r="AC116" i="27"/>
  <c r="T116" i="27"/>
  <c r="U116" i="27"/>
  <c r="O116" i="27"/>
  <c r="S116" i="27"/>
  <c r="Z116" i="27"/>
  <c r="AA116" i="27"/>
  <c r="R116" i="27"/>
  <c r="Q116" i="27"/>
  <c r="W116" i="27"/>
  <c r="AO114" i="27"/>
  <c r="AP114" i="27"/>
  <c r="AQ114" i="27"/>
  <c r="AR114" i="27"/>
  <c r="AS114" i="27"/>
  <c r="AT114" i="27"/>
  <c r="AV114" i="27"/>
  <c r="AI114" i="27"/>
  <c r="AJ114" i="27"/>
  <c r="AK114" i="27"/>
  <c r="AL114" i="27"/>
  <c r="AM114" i="27"/>
  <c r="AH114" i="27"/>
  <c r="P114" i="27"/>
  <c r="T114" i="27"/>
  <c r="AB114" i="27"/>
  <c r="AC114" i="27"/>
  <c r="U114" i="27"/>
  <c r="O114" i="27"/>
  <c r="S114" i="27"/>
  <c r="R114" i="27"/>
  <c r="X114" i="27"/>
  <c r="Q114" i="27"/>
  <c r="AO113" i="27"/>
  <c r="AT113" i="27"/>
  <c r="AV113" i="27"/>
  <c r="AP113" i="27"/>
  <c r="AQ113" i="27"/>
  <c r="AR113" i="27"/>
  <c r="AS113" i="27"/>
  <c r="AI113" i="27"/>
  <c r="AJ113" i="27"/>
  <c r="AK113" i="27"/>
  <c r="AL113" i="27"/>
  <c r="AM113" i="27"/>
  <c r="AH113" i="27"/>
  <c r="P113" i="27"/>
  <c r="T113" i="27"/>
  <c r="AB113" i="27"/>
  <c r="U113" i="27"/>
  <c r="O113" i="27"/>
  <c r="S113" i="27"/>
  <c r="AA113" i="27"/>
  <c r="R113" i="27"/>
  <c r="X113" i="27"/>
  <c r="Q113" i="27"/>
  <c r="AO112" i="27"/>
  <c r="AP112" i="27"/>
  <c r="AQ112" i="27"/>
  <c r="AR112" i="27"/>
  <c r="AT112" i="27"/>
  <c r="AV112" i="27"/>
  <c r="AS112" i="27"/>
  <c r="AI112" i="27"/>
  <c r="AJ112" i="27"/>
  <c r="AK112" i="27"/>
  <c r="AL112" i="27"/>
  <c r="AM112" i="27"/>
  <c r="AH112" i="27"/>
  <c r="P112" i="27"/>
  <c r="Y112" i="27"/>
  <c r="T112" i="27"/>
  <c r="U112" i="27"/>
  <c r="O112" i="27"/>
  <c r="V112" i="27"/>
  <c r="AA112" i="27"/>
  <c r="S112" i="27"/>
  <c r="R112" i="27"/>
  <c r="Q112" i="27"/>
  <c r="W112" i="27"/>
  <c r="AO111" i="27"/>
  <c r="AP111" i="27"/>
  <c r="AQ111" i="27"/>
  <c r="AR111" i="27"/>
  <c r="AS111" i="27"/>
  <c r="AI111" i="27"/>
  <c r="AN111" i="27"/>
  <c r="AU111" i="27"/>
  <c r="AJ111" i="27"/>
  <c r="AK111" i="27"/>
  <c r="AL111" i="27"/>
  <c r="AM111" i="27"/>
  <c r="AH111" i="27"/>
  <c r="P111" i="27"/>
  <c r="T111" i="27"/>
  <c r="U111" i="27"/>
  <c r="O111" i="27"/>
  <c r="S111" i="27"/>
  <c r="R111" i="27"/>
  <c r="Q111" i="27"/>
  <c r="W111" i="27"/>
  <c r="AO110" i="27"/>
  <c r="AT110" i="27"/>
  <c r="AV110" i="27"/>
  <c r="AP110" i="27"/>
  <c r="AQ110" i="27"/>
  <c r="AR110" i="27"/>
  <c r="AS110" i="27"/>
  <c r="AI110" i="27"/>
  <c r="AJ110" i="27"/>
  <c r="AK110" i="27"/>
  <c r="AL110" i="27"/>
  <c r="AN110" i="27"/>
  <c r="AU110" i="27"/>
  <c r="AM110" i="27"/>
  <c r="AH110" i="27"/>
  <c r="P110" i="27"/>
  <c r="T110" i="27"/>
  <c r="U110" i="27"/>
  <c r="O110" i="27"/>
  <c r="S110" i="27"/>
  <c r="AA110" i="27"/>
  <c r="R110" i="27"/>
  <c r="Q110" i="27"/>
  <c r="V110" i="27"/>
  <c r="AO109" i="27"/>
  <c r="AP109" i="27"/>
  <c r="AQ109" i="27"/>
  <c r="AR109" i="27"/>
  <c r="AS109" i="27"/>
  <c r="AI109" i="27"/>
  <c r="AJ109" i="27"/>
  <c r="AK109" i="27"/>
  <c r="AL109" i="27"/>
  <c r="AM109" i="27"/>
  <c r="AN109" i="27"/>
  <c r="AU109" i="27"/>
  <c r="AH109" i="27"/>
  <c r="P109" i="27"/>
  <c r="X109" i="27"/>
  <c r="T109" i="27"/>
  <c r="U109" i="27"/>
  <c r="O109" i="27"/>
  <c r="S109" i="27"/>
  <c r="R109" i="27"/>
  <c r="Q109" i="27"/>
  <c r="AO108" i="27"/>
  <c r="AT108" i="27"/>
  <c r="AV108" i="27"/>
  <c r="AP108" i="27"/>
  <c r="AQ108" i="27"/>
  <c r="AR108" i="27"/>
  <c r="AS108" i="27"/>
  <c r="AI108" i="27"/>
  <c r="AN108" i="27"/>
  <c r="AU108" i="27"/>
  <c r="AJ108" i="27"/>
  <c r="AK108" i="27"/>
  <c r="AL108" i="27"/>
  <c r="AM108" i="27"/>
  <c r="AH108" i="27"/>
  <c r="P108" i="27"/>
  <c r="T108" i="27"/>
  <c r="U108" i="27"/>
  <c r="O108" i="27"/>
  <c r="V108" i="27"/>
  <c r="S108" i="27"/>
  <c r="AA108" i="27"/>
  <c r="R108" i="27"/>
  <c r="Q108" i="27"/>
  <c r="W108" i="27"/>
  <c r="AO107" i="27"/>
  <c r="AP107" i="27"/>
  <c r="AQ107" i="27"/>
  <c r="AR107" i="27"/>
  <c r="AS107" i="27"/>
  <c r="AI107" i="27"/>
  <c r="AJ107" i="27"/>
  <c r="AN107" i="27"/>
  <c r="AK107" i="27"/>
  <c r="AL107" i="27"/>
  <c r="AM107" i="27"/>
  <c r="AU107" i="27"/>
  <c r="AH107" i="27"/>
  <c r="P107" i="27"/>
  <c r="X107" i="27"/>
  <c r="T107" i="27"/>
  <c r="AC107" i="27"/>
  <c r="U107" i="27"/>
  <c r="O107" i="27"/>
  <c r="V107" i="27"/>
  <c r="S107" i="27"/>
  <c r="R107" i="27"/>
  <c r="Y107" i="27"/>
  <c r="Q107" i="27"/>
  <c r="W107" i="27"/>
  <c r="AO106" i="27"/>
  <c r="AP106" i="27"/>
  <c r="AQ106" i="27"/>
  <c r="AR106" i="27"/>
  <c r="AS106" i="27"/>
  <c r="AI106" i="27"/>
  <c r="AJ106" i="27"/>
  <c r="AK106" i="27"/>
  <c r="AL106" i="27"/>
  <c r="AM106" i="27"/>
  <c r="AH106" i="27"/>
  <c r="P106" i="27"/>
  <c r="T106" i="27"/>
  <c r="U106" i="27"/>
  <c r="O106" i="27"/>
  <c r="S106" i="27"/>
  <c r="R106" i="27"/>
  <c r="Q106" i="27"/>
  <c r="V106" i="27"/>
  <c r="AO105" i="27"/>
  <c r="AP105" i="27"/>
  <c r="AQ105" i="27"/>
  <c r="AT105" i="27"/>
  <c r="AR105" i="27"/>
  <c r="AS105" i="27"/>
  <c r="AV105" i="27"/>
  <c r="AI105" i="27"/>
  <c r="AJ105" i="27"/>
  <c r="AK105" i="27"/>
  <c r="AL105" i="27"/>
  <c r="AM105" i="27"/>
  <c r="AH105" i="27"/>
  <c r="P105" i="27"/>
  <c r="X105" i="27"/>
  <c r="T105" i="27"/>
  <c r="AC105" i="27"/>
  <c r="U105" i="27"/>
  <c r="AB105" i="27"/>
  <c r="O105" i="27"/>
  <c r="S105" i="27"/>
  <c r="R105" i="27"/>
  <c r="Y105" i="27"/>
  <c r="Q105" i="27"/>
  <c r="V105" i="27"/>
  <c r="W105" i="27"/>
  <c r="AO104" i="27"/>
  <c r="AP104" i="27"/>
  <c r="AQ104" i="27"/>
  <c r="AR104" i="27"/>
  <c r="AS104" i="27"/>
  <c r="AI104" i="27"/>
  <c r="AJ104" i="27"/>
  <c r="AK104" i="27"/>
  <c r="AL104" i="27"/>
  <c r="AM104" i="27"/>
  <c r="AH104" i="27"/>
  <c r="P104" i="27"/>
  <c r="T104" i="27"/>
  <c r="U104" i="27"/>
  <c r="O104" i="27"/>
  <c r="S104" i="27"/>
  <c r="R104" i="27"/>
  <c r="Q104" i="27"/>
  <c r="AO103" i="27"/>
  <c r="AP103" i="27"/>
  <c r="AQ103" i="27"/>
  <c r="AR103" i="27"/>
  <c r="AS103" i="27"/>
  <c r="AI103" i="27"/>
  <c r="AJ103" i="27"/>
  <c r="AK103" i="27"/>
  <c r="AL103" i="27"/>
  <c r="AM103" i="27"/>
  <c r="AH103" i="27"/>
  <c r="P103" i="27"/>
  <c r="T103" i="27"/>
  <c r="AC103" i="27"/>
  <c r="U103" i="27"/>
  <c r="O103" i="27"/>
  <c r="S103" i="27"/>
  <c r="R103" i="27"/>
  <c r="Y103" i="27"/>
  <c r="Q103" i="27"/>
  <c r="AO102" i="27"/>
  <c r="AP102" i="27"/>
  <c r="AQ102" i="27"/>
  <c r="AR102" i="27"/>
  <c r="AS102" i="27"/>
  <c r="AI102" i="27"/>
  <c r="AN102" i="27"/>
  <c r="AU102" i="27"/>
  <c r="AJ102" i="27"/>
  <c r="AK102" i="27"/>
  <c r="AL102" i="27"/>
  <c r="AM102" i="27"/>
  <c r="AH102" i="27"/>
  <c r="P102" i="27"/>
  <c r="AB102" i="27"/>
  <c r="T102" i="27"/>
  <c r="U102" i="27"/>
  <c r="O102" i="27"/>
  <c r="V102" i="27"/>
  <c r="S102" i="27"/>
  <c r="R102" i="27"/>
  <c r="Q102" i="27"/>
  <c r="AO101" i="27"/>
  <c r="AP101" i="27"/>
  <c r="AQ101" i="27"/>
  <c r="AR101" i="27"/>
  <c r="AS101" i="27"/>
  <c r="AI101" i="27"/>
  <c r="AJ101" i="27"/>
  <c r="AK101" i="27"/>
  <c r="AL101" i="27"/>
  <c r="AM101" i="27"/>
  <c r="AH101" i="27"/>
  <c r="P101" i="27"/>
  <c r="X101" i="27"/>
  <c r="T101" i="27"/>
  <c r="AC101" i="27"/>
  <c r="U101" i="27"/>
  <c r="AB101" i="27"/>
  <c r="O101" i="27"/>
  <c r="S101" i="27"/>
  <c r="R101" i="27"/>
  <c r="Y101" i="27"/>
  <c r="Q101" i="27"/>
  <c r="V101" i="27"/>
  <c r="W101" i="27"/>
  <c r="AO100" i="27"/>
  <c r="AP100" i="27"/>
  <c r="AQ100" i="27"/>
  <c r="AR100" i="27"/>
  <c r="AS100" i="27"/>
  <c r="AI100" i="27"/>
  <c r="AJ100" i="27"/>
  <c r="AK100" i="27"/>
  <c r="AL100" i="27"/>
  <c r="AM100" i="27"/>
  <c r="AH100" i="27"/>
  <c r="P100" i="27"/>
  <c r="T100" i="27"/>
  <c r="U100" i="27"/>
  <c r="O100" i="27"/>
  <c r="S100" i="27"/>
  <c r="R100" i="27"/>
  <c r="Q100" i="27"/>
  <c r="AO99" i="27"/>
  <c r="AP99" i="27"/>
  <c r="AQ99" i="27"/>
  <c r="AR99" i="27"/>
  <c r="AS99" i="27"/>
  <c r="AI99" i="27"/>
  <c r="AN99" i="27"/>
  <c r="AU99" i="27"/>
  <c r="AJ99" i="27"/>
  <c r="AK99" i="27"/>
  <c r="AL99" i="27"/>
  <c r="AM99" i="27"/>
  <c r="AH99" i="27"/>
  <c r="P99" i="27"/>
  <c r="AC99" i="27"/>
  <c r="T99" i="27"/>
  <c r="U99" i="27"/>
  <c r="O99" i="27"/>
  <c r="W99" i="27"/>
  <c r="S99" i="27"/>
  <c r="R99" i="27"/>
  <c r="Y99" i="27"/>
  <c r="Q99" i="27"/>
  <c r="V99" i="27"/>
  <c r="AO98" i="27"/>
  <c r="AP98" i="27"/>
  <c r="AQ98" i="27"/>
  <c r="AR98" i="27"/>
  <c r="AS98" i="27"/>
  <c r="AI98" i="27"/>
  <c r="AJ98" i="27"/>
  <c r="AK98" i="27"/>
  <c r="AN98" i="27"/>
  <c r="AU98" i="27"/>
  <c r="AL98" i="27"/>
  <c r="AM98" i="27"/>
  <c r="AH98" i="27"/>
  <c r="P98" i="27"/>
  <c r="AB98" i="27"/>
  <c r="T98" i="27"/>
  <c r="U98" i="27"/>
  <c r="O98" i="27"/>
  <c r="S98" i="27"/>
  <c r="R98" i="27"/>
  <c r="Q98" i="27"/>
  <c r="AO97" i="27"/>
  <c r="AP97" i="27"/>
  <c r="AQ97" i="27"/>
  <c r="AR97" i="27"/>
  <c r="AS97" i="27"/>
  <c r="AI97" i="27"/>
  <c r="AJ97" i="27"/>
  <c r="AK97" i="27"/>
  <c r="AL97" i="27"/>
  <c r="AM97" i="27"/>
  <c r="AH97" i="27"/>
  <c r="P97" i="27"/>
  <c r="T97" i="27"/>
  <c r="U97" i="27"/>
  <c r="AB97" i="27"/>
  <c r="O97" i="27"/>
  <c r="S97" i="27"/>
  <c r="R97" i="27"/>
  <c r="Y97" i="27"/>
  <c r="Q97" i="27"/>
  <c r="W97" i="27"/>
  <c r="V97" i="27"/>
  <c r="AO96" i="27"/>
  <c r="AP96" i="27"/>
  <c r="AT96" i="27"/>
  <c r="AV96" i="27"/>
  <c r="AQ96" i="27"/>
  <c r="AR96" i="27"/>
  <c r="AS96" i="27"/>
  <c r="AI96" i="27"/>
  <c r="AJ96" i="27"/>
  <c r="AK96" i="27"/>
  <c r="AL96" i="27"/>
  <c r="AM96" i="27"/>
  <c r="AH96" i="27"/>
  <c r="P96" i="27"/>
  <c r="T96" i="27"/>
  <c r="U96" i="27"/>
  <c r="Z96" i="27"/>
  <c r="O96" i="27"/>
  <c r="W96" i="27"/>
  <c r="S96" i="27"/>
  <c r="R96" i="27"/>
  <c r="Q96" i="27"/>
  <c r="AO95" i="27"/>
  <c r="AP95" i="27"/>
  <c r="AQ95" i="27"/>
  <c r="AR95" i="27"/>
  <c r="AS95" i="27"/>
  <c r="AI95" i="27"/>
  <c r="AN95" i="27"/>
  <c r="AU95" i="27"/>
  <c r="AJ95" i="27"/>
  <c r="AK95" i="27"/>
  <c r="AL95" i="27"/>
  <c r="AM95" i="27"/>
  <c r="AH95" i="27"/>
  <c r="P95" i="27"/>
  <c r="AB95" i="27"/>
  <c r="T95" i="27"/>
  <c r="AC95" i="27"/>
  <c r="U95" i="27"/>
  <c r="O95" i="27"/>
  <c r="S95" i="27"/>
  <c r="R95" i="27"/>
  <c r="Y95" i="27"/>
  <c r="X95" i="27"/>
  <c r="Q95" i="27"/>
  <c r="AO93" i="27"/>
  <c r="AT93" i="27"/>
  <c r="AV93" i="27"/>
  <c r="AP93" i="27"/>
  <c r="AQ93" i="27"/>
  <c r="AR93" i="27"/>
  <c r="AS93" i="27"/>
  <c r="AI93" i="27"/>
  <c r="AN93" i="27"/>
  <c r="AU93" i="27"/>
  <c r="AJ93" i="27"/>
  <c r="AK93" i="27"/>
  <c r="AL93" i="27"/>
  <c r="AM93" i="27"/>
  <c r="AH93" i="27"/>
  <c r="P93" i="27"/>
  <c r="T93" i="27"/>
  <c r="AB93" i="27"/>
  <c r="U93" i="27"/>
  <c r="O93" i="27"/>
  <c r="S93" i="27"/>
  <c r="Z93" i="27"/>
  <c r="R93" i="27"/>
  <c r="Q93" i="27"/>
  <c r="V93" i="27"/>
  <c r="AO92" i="27"/>
  <c r="AP92" i="27"/>
  <c r="AT92" i="27"/>
  <c r="AV92" i="27"/>
  <c r="AQ92" i="27"/>
  <c r="AR92" i="27"/>
  <c r="AS92" i="27"/>
  <c r="AI92" i="27"/>
  <c r="AJ92" i="27"/>
  <c r="AK92" i="27"/>
  <c r="AL92" i="27"/>
  <c r="AM92" i="27"/>
  <c r="AH92" i="27"/>
  <c r="P92" i="27"/>
  <c r="T92" i="27"/>
  <c r="AB92" i="27"/>
  <c r="U92" i="27"/>
  <c r="O92" i="27"/>
  <c r="S92" i="27"/>
  <c r="R92" i="27"/>
  <c r="Y92" i="27"/>
  <c r="X92" i="27"/>
  <c r="Q92" i="27"/>
  <c r="AO91" i="27"/>
  <c r="AP91" i="27"/>
  <c r="AQ91" i="27"/>
  <c r="AR91" i="27"/>
  <c r="AS91" i="27"/>
  <c r="AI91" i="27"/>
  <c r="AJ91" i="27"/>
  <c r="AK91" i="27"/>
  <c r="AL91" i="27"/>
  <c r="AM91" i="27"/>
  <c r="AH91" i="27"/>
  <c r="P91" i="27"/>
  <c r="T91" i="27"/>
  <c r="U91" i="27"/>
  <c r="AB91" i="27"/>
  <c r="O91" i="27"/>
  <c r="S91" i="27"/>
  <c r="Z91" i="27"/>
  <c r="R91" i="27"/>
  <c r="Q91" i="27"/>
  <c r="W91" i="27"/>
  <c r="AO90" i="27"/>
  <c r="AP90" i="27"/>
  <c r="AQ90" i="27"/>
  <c r="AR90" i="27"/>
  <c r="AS90" i="27"/>
  <c r="AT90" i="27"/>
  <c r="AV90" i="27"/>
  <c r="AI90" i="27"/>
  <c r="AJ90" i="27"/>
  <c r="AK90" i="27"/>
  <c r="AL90" i="27"/>
  <c r="AM90" i="27"/>
  <c r="AH90" i="27"/>
  <c r="P90" i="27"/>
  <c r="T90" i="27"/>
  <c r="U90" i="27"/>
  <c r="O90" i="27"/>
  <c r="S90" i="27"/>
  <c r="R90" i="27"/>
  <c r="Y90" i="27"/>
  <c r="Q90" i="27"/>
  <c r="V90" i="27"/>
  <c r="AO89" i="27"/>
  <c r="AT89" i="27"/>
  <c r="AV89" i="27"/>
  <c r="AP89" i="27"/>
  <c r="AQ89" i="27"/>
  <c r="AR89" i="27"/>
  <c r="AS89" i="27"/>
  <c r="AI89" i="27"/>
  <c r="AJ89" i="27"/>
  <c r="AK89" i="27"/>
  <c r="AL89" i="27"/>
  <c r="AM89" i="27"/>
  <c r="AH89" i="27"/>
  <c r="P89" i="27"/>
  <c r="T89" i="27"/>
  <c r="U89" i="27"/>
  <c r="O89" i="27"/>
  <c r="S89" i="27"/>
  <c r="R89" i="27"/>
  <c r="Q89" i="27"/>
  <c r="W89" i="27"/>
  <c r="AO88" i="27"/>
  <c r="AP88" i="27"/>
  <c r="AT88" i="27"/>
  <c r="AV88" i="27"/>
  <c r="AQ88" i="27"/>
  <c r="AR88" i="27"/>
  <c r="AS88" i="27"/>
  <c r="AI88" i="27"/>
  <c r="AJ88" i="27"/>
  <c r="AK88" i="27"/>
  <c r="AL88" i="27"/>
  <c r="AM88" i="27"/>
  <c r="AH88" i="27"/>
  <c r="P88" i="27"/>
  <c r="X88" i="27"/>
  <c r="T88" i="27"/>
  <c r="AC88" i="27"/>
  <c r="U88" i="27"/>
  <c r="AB88" i="27"/>
  <c r="O88" i="27"/>
  <c r="S88" i="27"/>
  <c r="R88" i="27"/>
  <c r="Y88" i="27"/>
  <c r="Q88" i="27"/>
  <c r="V88" i="27"/>
  <c r="AO87" i="27"/>
  <c r="AP87" i="27"/>
  <c r="AQ87" i="27"/>
  <c r="AR87" i="27"/>
  <c r="AT87" i="27"/>
  <c r="AV87" i="27"/>
  <c r="AS87" i="27"/>
  <c r="AI87" i="27"/>
  <c r="AJ87" i="27"/>
  <c r="AK87" i="27"/>
  <c r="AN87" i="27"/>
  <c r="AU87" i="27"/>
  <c r="AL87" i="27"/>
  <c r="AM87" i="27"/>
  <c r="AH87" i="27"/>
  <c r="P87" i="27"/>
  <c r="AB87" i="27"/>
  <c r="T87" i="27"/>
  <c r="U87" i="27"/>
  <c r="O87" i="27"/>
  <c r="S87" i="27"/>
  <c r="R87" i="27"/>
  <c r="Q87" i="27"/>
  <c r="AO86" i="27"/>
  <c r="AT86" i="27"/>
  <c r="AP86" i="27"/>
  <c r="AQ86" i="27"/>
  <c r="AR86" i="27"/>
  <c r="AS86" i="27"/>
  <c r="AV86" i="27"/>
  <c r="AI86" i="27"/>
  <c r="AJ86" i="27"/>
  <c r="AN86" i="27"/>
  <c r="AU86" i="27"/>
  <c r="AK86" i="27"/>
  <c r="AL86" i="27"/>
  <c r="AM86" i="27"/>
  <c r="AH86" i="27"/>
  <c r="P86" i="27"/>
  <c r="T86" i="27"/>
  <c r="AC86" i="27"/>
  <c r="U86" i="27"/>
  <c r="O86" i="27"/>
  <c r="S86" i="27"/>
  <c r="R86" i="27"/>
  <c r="X86" i="27"/>
  <c r="Y86" i="27"/>
  <c r="Q86" i="27"/>
  <c r="W86" i="27"/>
  <c r="V86" i="27"/>
  <c r="AO85" i="27"/>
  <c r="AP85" i="27"/>
  <c r="AQ85" i="27"/>
  <c r="AR85" i="27"/>
  <c r="AS85" i="27"/>
  <c r="AI85" i="27"/>
  <c r="AJ85" i="27"/>
  <c r="AK85" i="27"/>
  <c r="AL85" i="27"/>
  <c r="AM85" i="27"/>
  <c r="AH85" i="27"/>
  <c r="P85" i="27"/>
  <c r="T85" i="27"/>
  <c r="U85" i="27"/>
  <c r="Z85" i="27"/>
  <c r="O85" i="27"/>
  <c r="S85" i="27"/>
  <c r="R85" i="27"/>
  <c r="Q85" i="27"/>
  <c r="W85" i="27"/>
  <c r="AO84" i="27"/>
  <c r="AT84" i="27"/>
  <c r="AV84" i="27"/>
  <c r="AP84" i="27"/>
  <c r="AQ84" i="27"/>
  <c r="AR84" i="27"/>
  <c r="AS84" i="27"/>
  <c r="AI84" i="27"/>
  <c r="AJ84" i="27"/>
  <c r="AK84" i="27"/>
  <c r="AL84" i="27"/>
  <c r="AM84" i="27"/>
  <c r="AH84" i="27"/>
  <c r="P84" i="27"/>
  <c r="Y84" i="27"/>
  <c r="T84" i="27"/>
  <c r="AC84" i="27"/>
  <c r="U84" i="27"/>
  <c r="AB84" i="27"/>
  <c r="O84" i="27"/>
  <c r="S84" i="27"/>
  <c r="R84" i="27"/>
  <c r="X84" i="27"/>
  <c r="Q84" i="27"/>
  <c r="W84" i="27"/>
  <c r="V84" i="27"/>
  <c r="AO83" i="27"/>
  <c r="AP83" i="27"/>
  <c r="AQ83" i="27"/>
  <c r="AR83" i="27"/>
  <c r="AS83" i="27"/>
  <c r="AI83" i="27"/>
  <c r="AJ83" i="27"/>
  <c r="AN83" i="27"/>
  <c r="AU83" i="27"/>
  <c r="AK83" i="27"/>
  <c r="AL83" i="27"/>
  <c r="AM83" i="27"/>
  <c r="AH83" i="27"/>
  <c r="P83" i="27"/>
  <c r="T83" i="27"/>
  <c r="U83" i="27"/>
  <c r="O83" i="27"/>
  <c r="S83" i="27"/>
  <c r="R83" i="27"/>
  <c r="Q83" i="27"/>
  <c r="AO82" i="27"/>
  <c r="AP82" i="27"/>
  <c r="AT82" i="27"/>
  <c r="AV82" i="27"/>
  <c r="AQ82" i="27"/>
  <c r="AR82" i="27"/>
  <c r="AS82" i="27"/>
  <c r="AI82" i="27"/>
  <c r="AJ82" i="27"/>
  <c r="AN82" i="27"/>
  <c r="AU82" i="27"/>
  <c r="AK82" i="27"/>
  <c r="AL82" i="27"/>
  <c r="AM82" i="27"/>
  <c r="AH82" i="27"/>
  <c r="P82" i="27"/>
  <c r="AB82" i="27"/>
  <c r="T82" i="27"/>
  <c r="AC82" i="27"/>
  <c r="U82" i="27"/>
  <c r="O82" i="27"/>
  <c r="W82" i="27"/>
  <c r="S82" i="27"/>
  <c r="AA82" i="27"/>
  <c r="R82" i="27"/>
  <c r="Y82" i="27"/>
  <c r="X82" i="27"/>
  <c r="Q82" i="27"/>
  <c r="V82" i="27"/>
  <c r="AO81" i="27"/>
  <c r="AP81" i="27"/>
  <c r="AQ81" i="27"/>
  <c r="AR81" i="27"/>
  <c r="AS81" i="27"/>
  <c r="AI81" i="27"/>
  <c r="AN81" i="27"/>
  <c r="AU81" i="27"/>
  <c r="AJ81" i="27"/>
  <c r="AK81" i="27"/>
  <c r="AL81" i="27"/>
  <c r="AM81" i="27"/>
  <c r="AH81" i="27"/>
  <c r="P81" i="27"/>
  <c r="T81" i="27"/>
  <c r="U81" i="27"/>
  <c r="O81" i="27"/>
  <c r="Z81" i="27"/>
  <c r="S81" i="27"/>
  <c r="R81" i="27"/>
  <c r="Q81" i="27"/>
  <c r="W81" i="27"/>
  <c r="AO80" i="27"/>
  <c r="AP80" i="27"/>
  <c r="AT80" i="27"/>
  <c r="AV80" i="27"/>
  <c r="AQ80" i="27"/>
  <c r="AR80" i="27"/>
  <c r="AS80" i="27"/>
  <c r="AI80" i="27"/>
  <c r="AN80" i="27"/>
  <c r="AU80" i="27"/>
  <c r="AJ80" i="27"/>
  <c r="AK80" i="27"/>
  <c r="AL80" i="27"/>
  <c r="AM80" i="27"/>
  <c r="AH80" i="27"/>
  <c r="P80" i="27"/>
  <c r="T80" i="27"/>
  <c r="U80" i="27"/>
  <c r="O80" i="27"/>
  <c r="S80" i="27"/>
  <c r="AA80" i="27"/>
  <c r="R80" i="27"/>
  <c r="Q80" i="27"/>
  <c r="V80" i="27"/>
  <c r="W80" i="27"/>
  <c r="AO79" i="27"/>
  <c r="AT79" i="27"/>
  <c r="AV79" i="27"/>
  <c r="AP79" i="27"/>
  <c r="AQ79" i="27"/>
  <c r="AR79" i="27"/>
  <c r="AS79" i="27"/>
  <c r="AI79" i="27"/>
  <c r="AJ79" i="27"/>
  <c r="AN79" i="27"/>
  <c r="AU79" i="27"/>
  <c r="AK79" i="27"/>
  <c r="AL79" i="27"/>
  <c r="AM79" i="27"/>
  <c r="AH79" i="27"/>
  <c r="P79" i="27"/>
  <c r="T79" i="27"/>
  <c r="U79" i="27"/>
  <c r="O79" i="27"/>
  <c r="S79" i="27"/>
  <c r="R79" i="27"/>
  <c r="Q79" i="27"/>
  <c r="AO78" i="27"/>
  <c r="AP78" i="27"/>
  <c r="AQ78" i="27"/>
  <c r="AR78" i="27"/>
  <c r="AS78" i="27"/>
  <c r="AT78" i="27"/>
  <c r="AV78" i="27"/>
  <c r="AI78" i="27"/>
  <c r="AJ78" i="27"/>
  <c r="AK78" i="27"/>
  <c r="AL78" i="27"/>
  <c r="AM78" i="27"/>
  <c r="AH78" i="27"/>
  <c r="P78" i="27"/>
  <c r="AB78" i="27"/>
  <c r="T78" i="27"/>
  <c r="U78" i="27"/>
  <c r="O78" i="27"/>
  <c r="W78" i="27"/>
  <c r="S78" i="27"/>
  <c r="AA78" i="27"/>
  <c r="R78" i="27"/>
  <c r="Q78" i="27"/>
  <c r="V78" i="27"/>
  <c r="AO77" i="27"/>
  <c r="AP77" i="27"/>
  <c r="AT77" i="27"/>
  <c r="AV77" i="27"/>
  <c r="AQ77" i="27"/>
  <c r="AR77" i="27"/>
  <c r="AS77" i="27"/>
  <c r="AI77" i="27"/>
  <c r="AJ77" i="27"/>
  <c r="AK77" i="27"/>
  <c r="AL77" i="27"/>
  <c r="AM77" i="27"/>
  <c r="AH77" i="27"/>
  <c r="P77" i="27"/>
  <c r="T77" i="27"/>
  <c r="U77" i="27"/>
  <c r="O77" i="27"/>
  <c r="S77" i="27"/>
  <c r="Z77" i="27"/>
  <c r="R77" i="27"/>
  <c r="Q77" i="27"/>
  <c r="AO76" i="27"/>
  <c r="AP76" i="27"/>
  <c r="AT76" i="27"/>
  <c r="AV76" i="27"/>
  <c r="AQ76" i="27"/>
  <c r="AR76" i="27"/>
  <c r="AS76" i="27"/>
  <c r="AI76" i="27"/>
  <c r="AJ76" i="27"/>
  <c r="AK76" i="27"/>
  <c r="AL76" i="27"/>
  <c r="AM76" i="27"/>
  <c r="AH76" i="27"/>
  <c r="P76" i="27"/>
  <c r="AC76" i="27"/>
  <c r="T76" i="27"/>
  <c r="AB76" i="27"/>
  <c r="U76" i="27"/>
  <c r="O76" i="27"/>
  <c r="S76" i="27"/>
  <c r="R76" i="27"/>
  <c r="Y76" i="27"/>
  <c r="Q76" i="27"/>
  <c r="V76" i="27"/>
  <c r="AO75" i="27"/>
  <c r="AP75" i="27"/>
  <c r="AQ75" i="27"/>
  <c r="AR75" i="27"/>
  <c r="AT75" i="27"/>
  <c r="AV75" i="27"/>
  <c r="AS75" i="27"/>
  <c r="AI75" i="27"/>
  <c r="AJ75" i="27"/>
  <c r="AK75" i="27"/>
  <c r="AL75" i="27"/>
  <c r="AM75" i="27"/>
  <c r="AH75" i="27"/>
  <c r="P75" i="27"/>
  <c r="T75" i="27"/>
  <c r="U75" i="27"/>
  <c r="O75" i="27"/>
  <c r="S75" i="27"/>
  <c r="R75" i="27"/>
  <c r="Q75" i="27"/>
  <c r="W75" i="27"/>
  <c r="AO74" i="27"/>
  <c r="AT74" i="27"/>
  <c r="AV74" i="27"/>
  <c r="AP74" i="27"/>
  <c r="AQ74" i="27"/>
  <c r="AR74" i="27"/>
  <c r="AS74" i="27"/>
  <c r="AI74" i="27"/>
  <c r="AJ74" i="27"/>
  <c r="AK74" i="27"/>
  <c r="AN74" i="27"/>
  <c r="AU74" i="27"/>
  <c r="AL74" i="27"/>
  <c r="AM74" i="27"/>
  <c r="AH74" i="27"/>
  <c r="P74" i="27"/>
  <c r="T74" i="27"/>
  <c r="U74" i="27"/>
  <c r="AB74" i="27"/>
  <c r="O74" i="27"/>
  <c r="S74" i="27"/>
  <c r="AA74" i="27"/>
  <c r="R74" i="27"/>
  <c r="Q74" i="27"/>
  <c r="W74" i="27"/>
  <c r="V74" i="27"/>
  <c r="AO72" i="27"/>
  <c r="AP72" i="27"/>
  <c r="AQ72" i="27"/>
  <c r="AR72" i="27"/>
  <c r="AS72" i="27"/>
  <c r="AI72" i="27"/>
  <c r="AJ72" i="27"/>
  <c r="AK72" i="27"/>
  <c r="AL72" i="27"/>
  <c r="AM72" i="27"/>
  <c r="AH72" i="27"/>
  <c r="P72" i="27"/>
  <c r="Y72" i="27"/>
  <c r="T72" i="27"/>
  <c r="AB72" i="27"/>
  <c r="U72" i="27"/>
  <c r="O72" i="27"/>
  <c r="Z72" i="27"/>
  <c r="S72" i="27"/>
  <c r="R72" i="27"/>
  <c r="Q72" i="27"/>
  <c r="W72" i="27"/>
  <c r="AO71" i="27"/>
  <c r="AP71" i="27"/>
  <c r="AQ71" i="27"/>
  <c r="AR71" i="27"/>
  <c r="AS71" i="27"/>
  <c r="AT71" i="27"/>
  <c r="AV71" i="27"/>
  <c r="AI71" i="27"/>
  <c r="AJ71" i="27"/>
  <c r="AN71" i="27"/>
  <c r="AU71" i="27"/>
  <c r="AK71" i="27"/>
  <c r="AL71" i="27"/>
  <c r="AM71" i="27"/>
  <c r="AH71" i="27"/>
  <c r="P71" i="27"/>
  <c r="X71" i="27"/>
  <c r="T71" i="27"/>
  <c r="AC71" i="27"/>
  <c r="U71" i="27"/>
  <c r="O71" i="27"/>
  <c r="AA71" i="27"/>
  <c r="S71" i="27"/>
  <c r="Z71" i="27"/>
  <c r="R71" i="27"/>
  <c r="Y71" i="27"/>
  <c r="Q71" i="27"/>
  <c r="W71" i="27"/>
  <c r="AO70" i="27"/>
  <c r="AP70" i="27"/>
  <c r="AQ70" i="27"/>
  <c r="AR70" i="27"/>
  <c r="AT70" i="27"/>
  <c r="AV70" i="27"/>
  <c r="AS70" i="27"/>
  <c r="AI70" i="27"/>
  <c r="AJ70" i="27"/>
  <c r="AN70" i="27"/>
  <c r="AU70" i="27"/>
  <c r="AK70" i="27"/>
  <c r="AL70" i="27"/>
  <c r="AM70" i="27"/>
  <c r="AH70" i="27"/>
  <c r="P70" i="27"/>
  <c r="Y70" i="27"/>
  <c r="T70" i="27"/>
  <c r="AB70" i="27"/>
  <c r="U70" i="27"/>
  <c r="Z70" i="27"/>
  <c r="O70" i="27"/>
  <c r="S70" i="27"/>
  <c r="R70" i="27"/>
  <c r="Q70" i="27"/>
  <c r="V70" i="27"/>
  <c r="AO69" i="27"/>
  <c r="AP69" i="27"/>
  <c r="AQ69" i="27"/>
  <c r="AR69" i="27"/>
  <c r="AS69" i="27"/>
  <c r="AI69" i="27"/>
  <c r="AJ69" i="27"/>
  <c r="AK69" i="27"/>
  <c r="AL69" i="27"/>
  <c r="AM69" i="27"/>
  <c r="AH69" i="27"/>
  <c r="P69" i="27"/>
  <c r="T69" i="27"/>
  <c r="U69" i="27"/>
  <c r="O69" i="27"/>
  <c r="S69" i="27"/>
  <c r="R69" i="27"/>
  <c r="Y69" i="27"/>
  <c r="X69" i="27"/>
  <c r="Q69" i="27"/>
  <c r="AO68" i="27"/>
  <c r="AT68" i="27"/>
  <c r="AP68" i="27"/>
  <c r="AQ68" i="27"/>
  <c r="AR68" i="27"/>
  <c r="AS68" i="27"/>
  <c r="AV68" i="27"/>
  <c r="AI68" i="27"/>
  <c r="AJ68" i="27"/>
  <c r="AK68" i="27"/>
  <c r="AL68" i="27"/>
  <c r="AN68" i="27"/>
  <c r="AU68" i="27"/>
  <c r="AM68" i="27"/>
  <c r="AH68" i="27"/>
  <c r="P68" i="27"/>
  <c r="AC68" i="27"/>
  <c r="T68" i="27"/>
  <c r="U68" i="27"/>
  <c r="Z68" i="27"/>
  <c r="O68" i="27"/>
  <c r="S68" i="27"/>
  <c r="R68" i="27"/>
  <c r="Q68" i="27"/>
  <c r="W68" i="27"/>
  <c r="AO67" i="27"/>
  <c r="AP67" i="27"/>
  <c r="AQ67" i="27"/>
  <c r="AR67" i="27"/>
  <c r="AT67" i="27"/>
  <c r="AV67" i="27"/>
  <c r="AS67" i="27"/>
  <c r="AI67" i="27"/>
  <c r="AN67" i="27"/>
  <c r="AU67" i="27"/>
  <c r="AJ67" i="27"/>
  <c r="AK67" i="27"/>
  <c r="AL67" i="27"/>
  <c r="AM67" i="27"/>
  <c r="AH67" i="27"/>
  <c r="P67" i="27"/>
  <c r="T67" i="27"/>
  <c r="U67" i="27"/>
  <c r="O67" i="27"/>
  <c r="Z67" i="27"/>
  <c r="S67" i="27"/>
  <c r="AA67" i="27"/>
  <c r="R67" i="27"/>
  <c r="Q67" i="27"/>
  <c r="W67" i="27"/>
  <c r="AO66" i="27"/>
  <c r="AT66" i="27"/>
  <c r="AV66" i="27"/>
  <c r="AP66" i="27"/>
  <c r="AQ66" i="27"/>
  <c r="AR66" i="27"/>
  <c r="AS66" i="27"/>
  <c r="AI66" i="27"/>
  <c r="AJ66" i="27"/>
  <c r="AN66" i="27"/>
  <c r="AU66" i="27"/>
  <c r="AK66" i="27"/>
  <c r="AL66" i="27"/>
  <c r="AM66" i="27"/>
  <c r="AH66" i="27"/>
  <c r="P66" i="27"/>
  <c r="T66" i="27"/>
  <c r="U66" i="27"/>
  <c r="O66" i="27"/>
  <c r="S66" i="27"/>
  <c r="R66" i="27"/>
  <c r="Y66" i="27"/>
  <c r="Q66" i="27"/>
  <c r="W66" i="27"/>
  <c r="AO65" i="27"/>
  <c r="AP65" i="27"/>
  <c r="AQ65" i="27"/>
  <c r="AT65" i="27"/>
  <c r="AV65" i="27"/>
  <c r="AR65" i="27"/>
  <c r="AS65" i="27"/>
  <c r="AI65" i="27"/>
  <c r="AJ65" i="27"/>
  <c r="AK65" i="27"/>
  <c r="AL65" i="27"/>
  <c r="AN65" i="27"/>
  <c r="AU65" i="27"/>
  <c r="AM65" i="27"/>
  <c r="AH65" i="27"/>
  <c r="P65" i="27"/>
  <c r="T65" i="27"/>
  <c r="U65" i="27"/>
  <c r="O65" i="27"/>
  <c r="V65" i="27"/>
  <c r="S65" i="27"/>
  <c r="R65" i="27"/>
  <c r="Q65" i="27"/>
  <c r="W65" i="27"/>
  <c r="AO64" i="27"/>
  <c r="AP64" i="27"/>
  <c r="AQ64" i="27"/>
  <c r="AR64" i="27"/>
  <c r="AT64" i="27"/>
  <c r="AV64" i="27"/>
  <c r="AS64" i="27"/>
  <c r="AI64" i="27"/>
  <c r="AJ64" i="27"/>
  <c r="AK64" i="27"/>
  <c r="AL64" i="27"/>
  <c r="AM64" i="27"/>
  <c r="AH64" i="27"/>
  <c r="P64" i="27"/>
  <c r="AC64" i="27"/>
  <c r="T64" i="27"/>
  <c r="U64" i="27"/>
  <c r="AB64" i="27"/>
  <c r="O64" i="27"/>
  <c r="Z64" i="27"/>
  <c r="S64" i="27"/>
  <c r="R64" i="27"/>
  <c r="Q64" i="27"/>
  <c r="W64" i="27"/>
  <c r="AO63" i="27"/>
  <c r="AT63" i="27"/>
  <c r="AV63" i="27"/>
  <c r="AP63" i="27"/>
  <c r="AQ63" i="27"/>
  <c r="AR63" i="27"/>
  <c r="AS63" i="27"/>
  <c r="AI63" i="27"/>
  <c r="AJ63" i="27"/>
  <c r="AK63" i="27"/>
  <c r="AL63" i="27"/>
  <c r="AM63" i="27"/>
  <c r="AH63" i="27"/>
  <c r="P63" i="27"/>
  <c r="AC63" i="27"/>
  <c r="T63" i="27"/>
  <c r="U63" i="27"/>
  <c r="O63" i="27"/>
  <c r="Z63" i="27"/>
  <c r="S63" i="27"/>
  <c r="AA63" i="27"/>
  <c r="R63" i="27"/>
  <c r="Q63" i="27"/>
  <c r="W63" i="27"/>
  <c r="AO62" i="27"/>
  <c r="AP62" i="27"/>
  <c r="AQ62" i="27"/>
  <c r="AR62" i="27"/>
  <c r="AS62" i="27"/>
  <c r="AI62" i="27"/>
  <c r="AJ62" i="27"/>
  <c r="AN62" i="27"/>
  <c r="AU62" i="27"/>
  <c r="AK62" i="27"/>
  <c r="AL62" i="27"/>
  <c r="AM62" i="27"/>
  <c r="AH62" i="27"/>
  <c r="P62" i="27"/>
  <c r="AB62" i="27"/>
  <c r="T62" i="27"/>
  <c r="AC62" i="27"/>
  <c r="U62" i="27"/>
  <c r="Z62" i="27"/>
  <c r="O62" i="27"/>
  <c r="V62" i="27"/>
  <c r="S62" i="27"/>
  <c r="R62" i="27"/>
  <c r="Y62" i="27"/>
  <c r="Q62" i="27"/>
  <c r="AO61" i="27"/>
  <c r="AP61" i="27"/>
  <c r="AT61" i="27"/>
  <c r="AV61" i="27"/>
  <c r="AQ61" i="27"/>
  <c r="AR61" i="27"/>
  <c r="AS61" i="27"/>
  <c r="AI61" i="27"/>
  <c r="AJ61" i="27"/>
  <c r="AK61" i="27"/>
  <c r="AL61" i="27"/>
  <c r="AM61" i="27"/>
  <c r="AH61" i="27"/>
  <c r="P61" i="27"/>
  <c r="T61" i="27"/>
  <c r="U61" i="27"/>
  <c r="O61" i="27"/>
  <c r="S61" i="27"/>
  <c r="R61" i="27"/>
  <c r="Y61" i="27"/>
  <c r="X61" i="27"/>
  <c r="Q61" i="27"/>
  <c r="AO60" i="27"/>
  <c r="AP60" i="27"/>
  <c r="AQ60" i="27"/>
  <c r="AT60" i="27"/>
  <c r="AV60" i="27"/>
  <c r="AR60" i="27"/>
  <c r="AS60" i="27"/>
  <c r="AI60" i="27"/>
  <c r="AJ60" i="27"/>
  <c r="AK60" i="27"/>
  <c r="AL60" i="27"/>
  <c r="AN60" i="27"/>
  <c r="AU60" i="27"/>
  <c r="AM60" i="27"/>
  <c r="AH60" i="27"/>
  <c r="P60" i="27"/>
  <c r="AC60" i="27"/>
  <c r="T60" i="27"/>
  <c r="AB60" i="27"/>
  <c r="U60" i="27"/>
  <c r="O60" i="27"/>
  <c r="Z60" i="27"/>
  <c r="S60" i="27"/>
  <c r="R60" i="27"/>
  <c r="Q60" i="27"/>
  <c r="AO59" i="27"/>
  <c r="AT59" i="27"/>
  <c r="AV59" i="27"/>
  <c r="AP59" i="27"/>
  <c r="AQ59" i="27"/>
  <c r="AR59" i="27"/>
  <c r="AS59" i="27"/>
  <c r="AI59" i="27"/>
  <c r="AN59" i="27"/>
  <c r="AU59" i="27"/>
  <c r="AJ59" i="27"/>
  <c r="AK59" i="27"/>
  <c r="AL59" i="27"/>
  <c r="AM59" i="27"/>
  <c r="AH59" i="27"/>
  <c r="P59" i="27"/>
  <c r="AC59" i="27"/>
  <c r="T59" i="27"/>
  <c r="U59" i="27"/>
  <c r="O59" i="27"/>
  <c r="Z59" i="27"/>
  <c r="S59" i="27"/>
  <c r="AA59" i="27"/>
  <c r="R59" i="27"/>
  <c r="Q59" i="27"/>
  <c r="V59" i="27"/>
  <c r="AO58" i="27"/>
  <c r="AP58" i="27"/>
  <c r="AQ58" i="27"/>
  <c r="AR58" i="27"/>
  <c r="AT58" i="27"/>
  <c r="AV58" i="27"/>
  <c r="AS58" i="27"/>
  <c r="AI58" i="27"/>
  <c r="AN58" i="27"/>
  <c r="AU58" i="27"/>
  <c r="AJ58" i="27"/>
  <c r="AK58" i="27"/>
  <c r="AL58" i="27"/>
  <c r="AM58" i="27"/>
  <c r="AH58" i="27"/>
  <c r="P58" i="27"/>
  <c r="T58" i="27"/>
  <c r="U58" i="27"/>
  <c r="Z58" i="27"/>
  <c r="O58" i="27"/>
  <c r="V58" i="27"/>
  <c r="S58" i="27"/>
  <c r="R58" i="27"/>
  <c r="Q58" i="27"/>
  <c r="AO57" i="27"/>
  <c r="AP57" i="27"/>
  <c r="AT57" i="27"/>
  <c r="AV57" i="27"/>
  <c r="AQ57" i="27"/>
  <c r="AR57" i="27"/>
  <c r="AS57" i="27"/>
  <c r="AI57" i="27"/>
  <c r="AJ57" i="27"/>
  <c r="AN57" i="27"/>
  <c r="AU57" i="27"/>
  <c r="AK57" i="27"/>
  <c r="AL57" i="27"/>
  <c r="AM57" i="27"/>
  <c r="AH57" i="27"/>
  <c r="P57" i="27"/>
  <c r="T57" i="27"/>
  <c r="U57" i="27"/>
  <c r="O57" i="27"/>
  <c r="S57" i="27"/>
  <c r="R57" i="27"/>
  <c r="Y57" i="27"/>
  <c r="X57" i="27"/>
  <c r="Q57" i="27"/>
  <c r="AO56" i="27"/>
  <c r="AP56" i="27"/>
  <c r="AQ56" i="27"/>
  <c r="AT56" i="27"/>
  <c r="AV56" i="27"/>
  <c r="AR56" i="27"/>
  <c r="AS56" i="27"/>
  <c r="AI56" i="27"/>
  <c r="AJ56" i="27"/>
  <c r="AK56" i="27"/>
  <c r="AL56" i="27"/>
  <c r="AN56" i="27"/>
  <c r="AU56" i="27"/>
  <c r="AM56" i="27"/>
  <c r="AH56" i="27"/>
  <c r="P56" i="27"/>
  <c r="AC56" i="27"/>
  <c r="T56" i="27"/>
  <c r="AB56" i="27"/>
  <c r="U56" i="27"/>
  <c r="O56" i="27"/>
  <c r="Z56" i="27"/>
  <c r="S56" i="27"/>
  <c r="R56" i="27"/>
  <c r="Q56" i="27"/>
  <c r="AO55" i="27"/>
  <c r="AP55" i="27"/>
  <c r="AQ55" i="27"/>
  <c r="AR55" i="27"/>
  <c r="AS55" i="27"/>
  <c r="AI55" i="27"/>
  <c r="AN55" i="27"/>
  <c r="AU55" i="27"/>
  <c r="AJ55" i="27"/>
  <c r="AK55" i="27"/>
  <c r="AL55" i="27"/>
  <c r="AM55" i="27"/>
  <c r="AH55" i="27"/>
  <c r="P55" i="27"/>
  <c r="AC55" i="27"/>
  <c r="T55" i="27"/>
  <c r="U55" i="27"/>
  <c r="O55" i="27"/>
  <c r="Z55" i="27"/>
  <c r="S55" i="27"/>
  <c r="AA55" i="27"/>
  <c r="R55" i="27"/>
  <c r="Q55" i="27"/>
  <c r="V55" i="27"/>
  <c r="AO54" i="27"/>
  <c r="AP54" i="27"/>
  <c r="AQ54" i="27"/>
  <c r="AR54" i="27"/>
  <c r="AT54" i="27"/>
  <c r="AV54" i="27"/>
  <c r="AS54" i="27"/>
  <c r="AI54" i="27"/>
  <c r="AN54" i="27"/>
  <c r="AU54" i="27"/>
  <c r="AJ54" i="27"/>
  <c r="AK54" i="27"/>
  <c r="AL54" i="27"/>
  <c r="AM54" i="27"/>
  <c r="AH54" i="27"/>
  <c r="P54" i="27"/>
  <c r="T54" i="27"/>
  <c r="U54" i="27"/>
  <c r="Z54" i="27"/>
  <c r="O54" i="27"/>
  <c r="V54" i="27"/>
  <c r="S54" i="27"/>
  <c r="R54" i="27"/>
  <c r="Q54" i="27"/>
  <c r="AO53" i="27"/>
  <c r="AT53" i="27"/>
  <c r="AV53" i="27"/>
  <c r="AP53" i="27"/>
  <c r="AQ53" i="27"/>
  <c r="AR53" i="27"/>
  <c r="AS53" i="27"/>
  <c r="AI53" i="27"/>
  <c r="AJ53" i="27"/>
  <c r="AK53" i="27"/>
  <c r="AL53" i="27"/>
  <c r="AM53" i="27"/>
  <c r="AH53" i="27"/>
  <c r="P53" i="27"/>
  <c r="T53" i="27"/>
  <c r="U53" i="27"/>
  <c r="O53" i="27"/>
  <c r="S53" i="27"/>
  <c r="R53" i="27"/>
  <c r="Y53" i="27"/>
  <c r="X53" i="27"/>
  <c r="Q53" i="27"/>
  <c r="AO140" i="21"/>
  <c r="AP140" i="21"/>
  <c r="AQ140" i="21"/>
  <c r="AT140" i="21"/>
  <c r="AV140" i="21"/>
  <c r="AR140" i="21"/>
  <c r="AS140" i="21"/>
  <c r="AI140" i="21"/>
  <c r="AJ140" i="21"/>
  <c r="AK140" i="21"/>
  <c r="AL140" i="21"/>
  <c r="AM140" i="21"/>
  <c r="AN140" i="21"/>
  <c r="AU140" i="21"/>
  <c r="AH140" i="21"/>
  <c r="P140" i="21"/>
  <c r="AC140" i="21"/>
  <c r="T140" i="21"/>
  <c r="U140" i="21"/>
  <c r="O140" i="21"/>
  <c r="S140" i="21"/>
  <c r="R140" i="21"/>
  <c r="Q140" i="21"/>
  <c r="AO139" i="21"/>
  <c r="AP139" i="21"/>
  <c r="AQ139" i="21"/>
  <c r="AR139" i="21"/>
  <c r="AS139" i="21"/>
  <c r="AI139" i="21"/>
  <c r="AN139" i="21"/>
  <c r="AU139" i="21"/>
  <c r="AJ139" i="21"/>
  <c r="AK139" i="21"/>
  <c r="AL139" i="21"/>
  <c r="AM139" i="21"/>
  <c r="AH139" i="21"/>
  <c r="P139" i="21"/>
  <c r="AC139" i="21"/>
  <c r="T139" i="21"/>
  <c r="U139" i="21"/>
  <c r="O139" i="21"/>
  <c r="S139" i="21"/>
  <c r="Z139" i="21"/>
  <c r="AA139" i="21"/>
  <c r="R139" i="21"/>
  <c r="X139" i="21"/>
  <c r="Q139" i="21"/>
  <c r="V139" i="21"/>
  <c r="W139" i="21"/>
  <c r="AO138" i="21"/>
  <c r="AP138" i="21"/>
  <c r="AQ138" i="21"/>
  <c r="AR138" i="21"/>
  <c r="AS138" i="21"/>
  <c r="AI138" i="21"/>
  <c r="AJ138" i="21"/>
  <c r="AK138" i="21"/>
  <c r="AL138" i="21"/>
  <c r="AM138" i="21"/>
  <c r="AH138" i="21"/>
  <c r="P138" i="21"/>
  <c r="AB138" i="21"/>
  <c r="T138" i="21"/>
  <c r="U138" i="21"/>
  <c r="O138" i="21"/>
  <c r="S138" i="21"/>
  <c r="R138" i="21"/>
  <c r="X138" i="21"/>
  <c r="Q138" i="21"/>
  <c r="W138" i="21"/>
  <c r="AO137" i="21"/>
  <c r="AP137" i="21"/>
  <c r="AQ137" i="21"/>
  <c r="AR137" i="21"/>
  <c r="AS137" i="21"/>
  <c r="AI137" i="21"/>
  <c r="AJ137" i="21"/>
  <c r="AK137" i="21"/>
  <c r="AN137" i="21"/>
  <c r="AU137" i="21"/>
  <c r="AL137" i="21"/>
  <c r="AM137" i="21"/>
  <c r="AH137" i="21"/>
  <c r="P137" i="21"/>
  <c r="AC137" i="21"/>
  <c r="T137" i="21"/>
  <c r="U137" i="21"/>
  <c r="AB137" i="21"/>
  <c r="O137" i="21"/>
  <c r="V137" i="21"/>
  <c r="S137" i="21"/>
  <c r="R137" i="21"/>
  <c r="X137" i="21"/>
  <c r="Q137" i="21"/>
  <c r="W137" i="21"/>
  <c r="AO136" i="21"/>
  <c r="AP136" i="21"/>
  <c r="AQ136" i="21"/>
  <c r="AR136" i="21"/>
  <c r="AS136" i="21"/>
  <c r="AI136" i="21"/>
  <c r="AJ136" i="21"/>
  <c r="AK136" i="21"/>
  <c r="AL136" i="21"/>
  <c r="AM136" i="21"/>
  <c r="AH136" i="21"/>
  <c r="P136" i="21"/>
  <c r="T136" i="21"/>
  <c r="U136" i="21"/>
  <c r="AB136" i="21"/>
  <c r="O136" i="21"/>
  <c r="AA136" i="21"/>
  <c r="S136" i="21"/>
  <c r="R136" i="21"/>
  <c r="Q136" i="21"/>
  <c r="W136" i="21"/>
  <c r="AO135" i="21"/>
  <c r="AT135" i="21"/>
  <c r="AV135" i="21"/>
  <c r="AP135" i="21"/>
  <c r="AQ135" i="21"/>
  <c r="AR135" i="21"/>
  <c r="AS135" i="21"/>
  <c r="AI135" i="21"/>
  <c r="AJ135" i="21"/>
  <c r="AK135" i="21"/>
  <c r="AL135" i="21"/>
  <c r="AM135" i="21"/>
  <c r="AH135" i="21"/>
  <c r="P135" i="21"/>
  <c r="T135" i="21"/>
  <c r="U135" i="21"/>
  <c r="O135" i="21"/>
  <c r="S135" i="21"/>
  <c r="AA135" i="21"/>
  <c r="R135" i="21"/>
  <c r="X135" i="21"/>
  <c r="Q135" i="21"/>
  <c r="V135" i="21"/>
  <c r="W135" i="21"/>
  <c r="AO134" i="21"/>
  <c r="AP134" i="21"/>
  <c r="AQ134" i="21"/>
  <c r="AR134" i="21"/>
  <c r="AS134" i="21"/>
  <c r="AI134" i="21"/>
  <c r="AJ134" i="21"/>
  <c r="AK134" i="21"/>
  <c r="AL134" i="21"/>
  <c r="AM134" i="21"/>
  <c r="AH134" i="21"/>
  <c r="P134" i="21"/>
  <c r="T134" i="21"/>
  <c r="U134" i="21"/>
  <c r="Z134" i="21"/>
  <c r="O134" i="21"/>
  <c r="S134" i="21"/>
  <c r="R134" i="21"/>
  <c r="X134" i="21"/>
  <c r="Q134" i="21"/>
  <c r="AO133" i="21"/>
  <c r="AP133" i="21"/>
  <c r="AQ133" i="21"/>
  <c r="AR133" i="21"/>
  <c r="AS133" i="21"/>
  <c r="AI133" i="21"/>
  <c r="AJ133" i="21"/>
  <c r="AK133" i="21"/>
  <c r="AL133" i="21"/>
  <c r="AM133" i="21"/>
  <c r="AH133" i="21"/>
  <c r="P133" i="21"/>
  <c r="T133" i="21"/>
  <c r="U133" i="21"/>
  <c r="O133" i="21"/>
  <c r="W133" i="21"/>
  <c r="S133" i="21"/>
  <c r="R133" i="21"/>
  <c r="Y133" i="21"/>
  <c r="Q133" i="21"/>
  <c r="AO132" i="21"/>
  <c r="AP132" i="21"/>
  <c r="AQ132" i="21"/>
  <c r="AR132" i="21"/>
  <c r="AS132" i="21"/>
  <c r="AI132" i="21"/>
  <c r="AJ132" i="21"/>
  <c r="AK132" i="21"/>
  <c r="AL132" i="21"/>
  <c r="AM132" i="21"/>
  <c r="AH132" i="21"/>
  <c r="P132" i="21"/>
  <c r="AC132" i="21"/>
  <c r="T132" i="21"/>
  <c r="U132" i="21"/>
  <c r="O132" i="21"/>
  <c r="AA132" i="21"/>
  <c r="S132" i="21"/>
  <c r="R132" i="21"/>
  <c r="Q132" i="21"/>
  <c r="W132" i="21"/>
  <c r="AO131" i="21"/>
  <c r="AP131" i="21"/>
  <c r="AT131" i="21"/>
  <c r="AV131" i="21"/>
  <c r="AQ131" i="21"/>
  <c r="AR131" i="21"/>
  <c r="AS131" i="21"/>
  <c r="AI131" i="21"/>
  <c r="AJ131" i="21"/>
  <c r="AK131" i="21"/>
  <c r="AL131" i="21"/>
  <c r="AM131" i="21"/>
  <c r="AH131" i="21"/>
  <c r="P131" i="21"/>
  <c r="X131" i="21"/>
  <c r="T131" i="21"/>
  <c r="U131" i="21"/>
  <c r="O131" i="21"/>
  <c r="S131" i="21"/>
  <c r="R131" i="21"/>
  <c r="Q131" i="21"/>
  <c r="V131" i="21"/>
  <c r="W131" i="21"/>
  <c r="AO129" i="21"/>
  <c r="AP129" i="21"/>
  <c r="AQ129" i="21"/>
  <c r="AR129" i="21"/>
  <c r="AS129" i="21"/>
  <c r="AI129" i="21"/>
  <c r="AJ129" i="21"/>
  <c r="AK129" i="21"/>
  <c r="AL129" i="21"/>
  <c r="AM129" i="21"/>
  <c r="AH129" i="21"/>
  <c r="P129" i="21"/>
  <c r="T129" i="21"/>
  <c r="U129" i="21"/>
  <c r="Z129" i="21"/>
  <c r="O129" i="21"/>
  <c r="V129" i="21"/>
  <c r="S129" i="21"/>
  <c r="R129" i="21"/>
  <c r="X129" i="21"/>
  <c r="Q129" i="21"/>
  <c r="W129" i="21"/>
  <c r="AO128" i="21"/>
  <c r="AP128" i="21"/>
  <c r="AQ128" i="21"/>
  <c r="AR128" i="21"/>
  <c r="AS128" i="21"/>
  <c r="AI128" i="21"/>
  <c r="AJ128" i="21"/>
  <c r="AK128" i="21"/>
  <c r="AL128" i="21"/>
  <c r="AM128" i="21"/>
  <c r="AH128" i="21"/>
  <c r="P128" i="21"/>
  <c r="T128" i="21"/>
  <c r="U128" i="21"/>
  <c r="O128" i="21"/>
  <c r="S128" i="21"/>
  <c r="R128" i="21"/>
  <c r="Y128" i="21"/>
  <c r="X128" i="21"/>
  <c r="Q128" i="21"/>
  <c r="W128" i="21"/>
  <c r="AO127" i="21"/>
  <c r="AP127" i="21"/>
  <c r="AQ127" i="21"/>
  <c r="AR127" i="21"/>
  <c r="AS127" i="21"/>
  <c r="AI127" i="21"/>
  <c r="AN127" i="21"/>
  <c r="AU127" i="21"/>
  <c r="AJ127" i="21"/>
  <c r="AK127" i="21"/>
  <c r="AL127" i="21"/>
  <c r="AM127" i="21"/>
  <c r="AH127" i="21"/>
  <c r="P127" i="21"/>
  <c r="T127" i="21"/>
  <c r="AB127" i="21"/>
  <c r="U127" i="21"/>
  <c r="O127" i="21"/>
  <c r="AA127" i="21"/>
  <c r="S127" i="21"/>
  <c r="R127" i="21"/>
  <c r="Q127" i="21"/>
  <c r="W127" i="21"/>
  <c r="AO126" i="21"/>
  <c r="AP126" i="21"/>
  <c r="AT126" i="21"/>
  <c r="AV126" i="21"/>
  <c r="AQ126" i="21"/>
  <c r="AR126" i="21"/>
  <c r="AS126" i="21"/>
  <c r="AI126" i="21"/>
  <c r="AJ126" i="21"/>
  <c r="AK126" i="21"/>
  <c r="AL126" i="21"/>
  <c r="AM126" i="21"/>
  <c r="AH126" i="21"/>
  <c r="P126" i="21"/>
  <c r="T126" i="21"/>
  <c r="U126" i="21"/>
  <c r="O126" i="21"/>
  <c r="S126" i="21"/>
  <c r="Z126" i="21"/>
  <c r="AA126" i="21"/>
  <c r="R126" i="21"/>
  <c r="X126" i="21"/>
  <c r="Q126" i="21"/>
  <c r="V126" i="21"/>
  <c r="W126" i="21"/>
  <c r="AO125" i="21"/>
  <c r="AP125" i="21"/>
  <c r="AQ125" i="21"/>
  <c r="AR125" i="21"/>
  <c r="AT125" i="21"/>
  <c r="AV125" i="21"/>
  <c r="AS125" i="21"/>
  <c r="AI125" i="21"/>
  <c r="AJ125" i="21"/>
  <c r="AK125" i="21"/>
  <c r="AL125" i="21"/>
  <c r="AM125" i="21"/>
  <c r="AH125" i="21"/>
  <c r="P125" i="21"/>
  <c r="T125" i="21"/>
  <c r="U125" i="21"/>
  <c r="O125" i="21"/>
  <c r="AA125" i="21"/>
  <c r="S125" i="21"/>
  <c r="R125" i="21"/>
  <c r="Q125" i="21"/>
  <c r="W125" i="21"/>
  <c r="AO124" i="21"/>
  <c r="AP124" i="21"/>
  <c r="AQ124" i="21"/>
  <c r="AR124" i="21"/>
  <c r="AS124" i="21"/>
  <c r="AI124" i="21"/>
  <c r="AJ124" i="21"/>
  <c r="AK124" i="21"/>
  <c r="AL124" i="21"/>
  <c r="AM124" i="21"/>
  <c r="AH124" i="21"/>
  <c r="P124" i="21"/>
  <c r="X124" i="21"/>
  <c r="T124" i="21"/>
  <c r="U124" i="21"/>
  <c r="O124" i="21"/>
  <c r="S124" i="21"/>
  <c r="R124" i="21"/>
  <c r="Y124" i="21"/>
  <c r="Q124" i="21"/>
  <c r="AO123" i="21"/>
  <c r="AP123" i="21"/>
  <c r="AQ123" i="21"/>
  <c r="AR123" i="21"/>
  <c r="AS123" i="21"/>
  <c r="AI123" i="21"/>
  <c r="AJ123" i="21"/>
  <c r="AK123" i="21"/>
  <c r="AL123" i="21"/>
  <c r="AM123" i="21"/>
  <c r="AH123" i="21"/>
  <c r="P123" i="21"/>
  <c r="AC123" i="21"/>
  <c r="T123" i="21"/>
  <c r="U123" i="21"/>
  <c r="AB123" i="21"/>
  <c r="O123" i="21"/>
  <c r="S123" i="21"/>
  <c r="R123" i="21"/>
  <c r="Y123" i="21"/>
  <c r="Q123" i="21"/>
  <c r="AO122" i="21"/>
  <c r="AP122" i="21"/>
  <c r="AQ122" i="21"/>
  <c r="AR122" i="21"/>
  <c r="AT122" i="21"/>
  <c r="AV122" i="21"/>
  <c r="AS122" i="21"/>
  <c r="AI122" i="21"/>
  <c r="AJ122" i="21"/>
  <c r="AK122" i="21"/>
  <c r="AL122" i="21"/>
  <c r="AM122" i="21"/>
  <c r="AN122" i="21"/>
  <c r="AU122" i="21"/>
  <c r="AH122" i="21"/>
  <c r="P122" i="21"/>
  <c r="T122" i="21"/>
  <c r="AC122" i="21"/>
  <c r="U122" i="21"/>
  <c r="O122" i="21"/>
  <c r="S122" i="21"/>
  <c r="R122" i="21"/>
  <c r="Y122" i="21"/>
  <c r="X122" i="21"/>
  <c r="Q122" i="21"/>
  <c r="AO121" i="21"/>
  <c r="AT121" i="21"/>
  <c r="AV121" i="21"/>
  <c r="AP121" i="21"/>
  <c r="AQ121" i="21"/>
  <c r="AR121" i="21"/>
  <c r="AS121" i="21"/>
  <c r="AI121" i="21"/>
  <c r="AJ121" i="21"/>
  <c r="AK121" i="21"/>
  <c r="AL121" i="21"/>
  <c r="AM121" i="21"/>
  <c r="AH121" i="21"/>
  <c r="P121" i="21"/>
  <c r="T121" i="21"/>
  <c r="U121" i="21"/>
  <c r="O121" i="21"/>
  <c r="S121" i="21"/>
  <c r="R121" i="21"/>
  <c r="Q121" i="21"/>
  <c r="AO120" i="21"/>
  <c r="AP120" i="21"/>
  <c r="AQ120" i="21"/>
  <c r="AR120" i="21"/>
  <c r="AS120" i="21"/>
  <c r="AI120" i="21"/>
  <c r="AJ120" i="21"/>
  <c r="AK120" i="21"/>
  <c r="AL120" i="21"/>
  <c r="AM120" i="21"/>
  <c r="AH120" i="21"/>
  <c r="P120" i="21"/>
  <c r="X120" i="21"/>
  <c r="T120" i="21"/>
  <c r="AC120" i="21"/>
  <c r="U120" i="21"/>
  <c r="O120" i="21"/>
  <c r="S120" i="21"/>
  <c r="Z120" i="21"/>
  <c r="AA120" i="21"/>
  <c r="R120" i="21"/>
  <c r="Q120" i="21"/>
  <c r="W120" i="21"/>
  <c r="AO118" i="21"/>
  <c r="AP118" i="21"/>
  <c r="AT118" i="21"/>
  <c r="AV118" i="21"/>
  <c r="AQ118" i="21"/>
  <c r="AR118" i="21"/>
  <c r="AS118" i="21"/>
  <c r="AI118" i="21"/>
  <c r="AJ118" i="21"/>
  <c r="AK118" i="21"/>
  <c r="AL118" i="21"/>
  <c r="AM118" i="21"/>
  <c r="AH118" i="21"/>
  <c r="P118" i="21"/>
  <c r="AC118" i="21"/>
  <c r="T118" i="21"/>
  <c r="U118" i="21"/>
  <c r="O118" i="21"/>
  <c r="S118" i="21"/>
  <c r="R118" i="21"/>
  <c r="Q118" i="21"/>
  <c r="AO117" i="21"/>
  <c r="AP117" i="21"/>
  <c r="AQ117" i="21"/>
  <c r="AR117" i="21"/>
  <c r="AS117" i="21"/>
  <c r="AI117" i="21"/>
  <c r="AJ117" i="21"/>
  <c r="AK117" i="21"/>
  <c r="AL117" i="21"/>
  <c r="AM117" i="21"/>
  <c r="AH117" i="21"/>
  <c r="P117" i="21"/>
  <c r="T117" i="21"/>
  <c r="U117" i="21"/>
  <c r="Z117" i="21"/>
  <c r="O117" i="21"/>
  <c r="V117" i="21"/>
  <c r="S117" i="21"/>
  <c r="R117" i="21"/>
  <c r="Y117" i="21"/>
  <c r="X117" i="21"/>
  <c r="Q117" i="21"/>
  <c r="W117" i="21"/>
  <c r="AO116" i="21"/>
  <c r="AP116" i="21"/>
  <c r="AQ116" i="21"/>
  <c r="AR116" i="21"/>
  <c r="AS116" i="21"/>
  <c r="AI116" i="21"/>
  <c r="AJ116" i="21"/>
  <c r="AK116" i="21"/>
  <c r="AL116" i="21"/>
  <c r="AM116" i="21"/>
  <c r="AH116" i="21"/>
  <c r="P116" i="21"/>
  <c r="T116" i="21"/>
  <c r="U116" i="21"/>
  <c r="AB116" i="21"/>
  <c r="O116" i="21"/>
  <c r="S116" i="21"/>
  <c r="R116" i="21"/>
  <c r="Y116" i="21"/>
  <c r="Q116" i="21"/>
  <c r="W116" i="21"/>
  <c r="AO115" i="21"/>
  <c r="AP115" i="21"/>
  <c r="AQ115" i="21"/>
  <c r="AR115" i="21"/>
  <c r="AS115" i="21"/>
  <c r="AI115" i="21"/>
  <c r="AJ115" i="21"/>
  <c r="AK115" i="21"/>
  <c r="AL115" i="21"/>
  <c r="AM115" i="21"/>
  <c r="AH115" i="21"/>
  <c r="P115" i="21"/>
  <c r="AC115" i="21"/>
  <c r="T115" i="21"/>
  <c r="U115" i="21"/>
  <c r="AB115" i="21"/>
  <c r="O115" i="21"/>
  <c r="S115" i="21"/>
  <c r="R115" i="21"/>
  <c r="Q115" i="21"/>
  <c r="AO114" i="21"/>
  <c r="AP114" i="21"/>
  <c r="AQ114" i="21"/>
  <c r="AR114" i="21"/>
  <c r="AS114" i="21"/>
  <c r="AI114" i="21"/>
  <c r="AJ114" i="21"/>
  <c r="AK114" i="21"/>
  <c r="AL114" i="21"/>
  <c r="AM114" i="21"/>
  <c r="AH114" i="21"/>
  <c r="P114" i="21"/>
  <c r="AC114" i="21"/>
  <c r="T114" i="21"/>
  <c r="U114" i="21"/>
  <c r="O114" i="21"/>
  <c r="S114" i="21"/>
  <c r="R114" i="21"/>
  <c r="Q114" i="21"/>
  <c r="AO113" i="21"/>
  <c r="AT113" i="21"/>
  <c r="AV113" i="21"/>
  <c r="AP113" i="21"/>
  <c r="AQ113" i="21"/>
  <c r="AR113" i="21"/>
  <c r="AS113" i="21"/>
  <c r="AI113" i="21"/>
  <c r="AJ113" i="21"/>
  <c r="AK113" i="21"/>
  <c r="AL113" i="21"/>
  <c r="AM113" i="21"/>
  <c r="AH113" i="21"/>
  <c r="P113" i="21"/>
  <c r="T113" i="21"/>
  <c r="U113" i="21"/>
  <c r="Z113" i="21"/>
  <c r="O113" i="21"/>
  <c r="V113" i="21"/>
  <c r="S113" i="21"/>
  <c r="R113" i="21"/>
  <c r="Q113" i="21"/>
  <c r="W113" i="21"/>
  <c r="AO112" i="21"/>
  <c r="AP112" i="21"/>
  <c r="AQ112" i="21"/>
  <c r="AR112" i="21"/>
  <c r="AS112" i="21"/>
  <c r="AI112" i="21"/>
  <c r="AJ112" i="21"/>
  <c r="AK112" i="21"/>
  <c r="AL112" i="21"/>
  <c r="AM112" i="21"/>
  <c r="AN112" i="21"/>
  <c r="AU112" i="21"/>
  <c r="AH112" i="21"/>
  <c r="P112" i="21"/>
  <c r="T112" i="21"/>
  <c r="AB112" i="21"/>
  <c r="U112" i="21"/>
  <c r="O112" i="21"/>
  <c r="S112" i="21"/>
  <c r="R112" i="21"/>
  <c r="Y112" i="21"/>
  <c r="X112" i="21"/>
  <c r="Q112" i="21"/>
  <c r="AO111" i="21"/>
  <c r="AP111" i="21"/>
  <c r="AQ111" i="21"/>
  <c r="AT111" i="21"/>
  <c r="AV111" i="21"/>
  <c r="AR111" i="21"/>
  <c r="AS111" i="21"/>
  <c r="AI111" i="21"/>
  <c r="AJ111" i="21"/>
  <c r="AK111" i="21"/>
  <c r="AL111" i="21"/>
  <c r="AM111" i="21"/>
  <c r="AH111" i="21"/>
  <c r="P111" i="21"/>
  <c r="T111" i="21"/>
  <c r="U111" i="21"/>
  <c r="O111" i="21"/>
  <c r="S111" i="21"/>
  <c r="Z111" i="21"/>
  <c r="R111" i="21"/>
  <c r="Q111" i="21"/>
  <c r="W111" i="21"/>
  <c r="V111" i="21"/>
  <c r="AO110" i="21"/>
  <c r="AP110" i="21"/>
  <c r="AT110" i="21"/>
  <c r="AV110" i="21"/>
  <c r="AQ110" i="21"/>
  <c r="AR110" i="21"/>
  <c r="AS110" i="21"/>
  <c r="AI110" i="21"/>
  <c r="AJ110" i="21"/>
  <c r="AK110" i="21"/>
  <c r="AL110" i="21"/>
  <c r="AM110" i="21"/>
  <c r="AH110" i="21"/>
  <c r="P110" i="21"/>
  <c r="T110" i="21"/>
  <c r="U110" i="21"/>
  <c r="O110" i="21"/>
  <c r="S110" i="21"/>
  <c r="AA110" i="21"/>
  <c r="Z110" i="21"/>
  <c r="R110" i="21"/>
  <c r="Q110" i="21"/>
  <c r="W110" i="21"/>
  <c r="V110" i="21"/>
  <c r="AO109" i="21"/>
  <c r="AP109" i="21"/>
  <c r="AQ109" i="21"/>
  <c r="AR109" i="21"/>
  <c r="AS109" i="21"/>
  <c r="AI109" i="21"/>
  <c r="AJ109" i="21"/>
  <c r="AK109" i="21"/>
  <c r="AL109" i="21"/>
  <c r="AM109" i="21"/>
  <c r="AH109" i="21"/>
  <c r="P109" i="21"/>
  <c r="T109" i="21"/>
  <c r="U109" i="21"/>
  <c r="O109" i="21"/>
  <c r="V109" i="21"/>
  <c r="S109" i="21"/>
  <c r="R109" i="21"/>
  <c r="Y109" i="21"/>
  <c r="X109" i="21"/>
  <c r="Q109" i="21"/>
  <c r="AO107" i="21"/>
  <c r="AP107" i="21"/>
  <c r="AQ107" i="21"/>
  <c r="AR107" i="21"/>
  <c r="AS107" i="21"/>
  <c r="AI107" i="21"/>
  <c r="AJ107" i="21"/>
  <c r="AK107" i="21"/>
  <c r="AL107" i="21"/>
  <c r="AM107" i="21"/>
  <c r="AN107" i="21"/>
  <c r="AU107" i="21"/>
  <c r="AH107" i="21"/>
  <c r="P107" i="21"/>
  <c r="AC107" i="21"/>
  <c r="T107" i="21"/>
  <c r="AB107" i="21"/>
  <c r="U107" i="21"/>
  <c r="O107" i="21"/>
  <c r="W107" i="21"/>
  <c r="S107" i="21"/>
  <c r="R107" i="21"/>
  <c r="Y107" i="21"/>
  <c r="X107" i="21"/>
  <c r="Q107" i="21"/>
  <c r="AO106" i="21"/>
  <c r="AP106" i="21"/>
  <c r="AQ106" i="21"/>
  <c r="AR106" i="21"/>
  <c r="AS106" i="21"/>
  <c r="AT106" i="21"/>
  <c r="AV106" i="21"/>
  <c r="AI106" i="21"/>
  <c r="AJ106" i="21"/>
  <c r="AK106" i="21"/>
  <c r="AL106" i="21"/>
  <c r="AM106" i="21"/>
  <c r="AH106" i="21"/>
  <c r="P106" i="21"/>
  <c r="T106" i="21"/>
  <c r="AB106" i="21"/>
  <c r="U106" i="21"/>
  <c r="O106" i="21"/>
  <c r="W106" i="21"/>
  <c r="Z106" i="21"/>
  <c r="S106" i="21"/>
  <c r="AA106" i="21"/>
  <c r="R106" i="21"/>
  <c r="Q106" i="21"/>
  <c r="V106" i="21"/>
  <c r="AO105" i="21"/>
  <c r="AP105" i="21"/>
  <c r="AQ105" i="21"/>
  <c r="AR105" i="21"/>
  <c r="AT105" i="21"/>
  <c r="AV105" i="21"/>
  <c r="AS105" i="21"/>
  <c r="AI105" i="21"/>
  <c r="AN105" i="21"/>
  <c r="AU105" i="21"/>
  <c r="AJ105" i="21"/>
  <c r="AK105" i="21"/>
  <c r="AL105" i="21"/>
  <c r="AM105" i="21"/>
  <c r="AH105" i="21"/>
  <c r="P105" i="21"/>
  <c r="T105" i="21"/>
  <c r="U105" i="21"/>
  <c r="O105" i="21"/>
  <c r="S105" i="21"/>
  <c r="AA105" i="21"/>
  <c r="Z105" i="21"/>
  <c r="R105" i="21"/>
  <c r="Q105" i="21"/>
  <c r="W105" i="21"/>
  <c r="V105" i="21"/>
  <c r="AO104" i="21"/>
  <c r="AP104" i="21"/>
  <c r="AQ104" i="21"/>
  <c r="AR104" i="21"/>
  <c r="AS104" i="21"/>
  <c r="AI104" i="21"/>
  <c r="AJ104" i="21"/>
  <c r="AK104" i="21"/>
  <c r="AL104" i="21"/>
  <c r="AM104" i="21"/>
  <c r="AH104" i="21"/>
  <c r="P104" i="21"/>
  <c r="Y104" i="21"/>
  <c r="T104" i="21"/>
  <c r="AC104" i="21"/>
  <c r="U104" i="21"/>
  <c r="Z104" i="21"/>
  <c r="O104" i="21"/>
  <c r="V104" i="21"/>
  <c r="S104" i="21"/>
  <c r="R104" i="21"/>
  <c r="X104" i="21"/>
  <c r="Q104" i="21"/>
  <c r="W104" i="21"/>
  <c r="AO103" i="21"/>
  <c r="AT103" i="21"/>
  <c r="AV103" i="21"/>
  <c r="AP103" i="21"/>
  <c r="AQ103" i="21"/>
  <c r="AR103" i="21"/>
  <c r="AS103" i="21"/>
  <c r="AI103" i="21"/>
  <c r="AN103" i="21"/>
  <c r="AJ103" i="21"/>
  <c r="AK103" i="21"/>
  <c r="AL103" i="21"/>
  <c r="AM103" i="21"/>
  <c r="AU103" i="21"/>
  <c r="AH103" i="21"/>
  <c r="P103" i="21"/>
  <c r="X103" i="21"/>
  <c r="T103" i="21"/>
  <c r="AC103" i="21"/>
  <c r="U103" i="21"/>
  <c r="AB103" i="21"/>
  <c r="O103" i="21"/>
  <c r="S103" i="21"/>
  <c r="R103" i="21"/>
  <c r="Y103" i="21"/>
  <c r="Q103" i="21"/>
  <c r="AO102" i="21"/>
  <c r="AP102" i="21"/>
  <c r="AQ102" i="21"/>
  <c r="AR102" i="21"/>
  <c r="AS102" i="21"/>
  <c r="AI102" i="21"/>
  <c r="AJ102" i="21"/>
  <c r="AK102" i="21"/>
  <c r="AL102" i="21"/>
  <c r="AN102" i="21"/>
  <c r="AU102" i="21"/>
  <c r="AM102" i="21"/>
  <c r="AH102" i="21"/>
  <c r="P102" i="21"/>
  <c r="AC102" i="21"/>
  <c r="T102" i="21"/>
  <c r="AB102" i="21"/>
  <c r="U102" i="21"/>
  <c r="O102" i="21"/>
  <c r="AA102" i="21"/>
  <c r="S102" i="21"/>
  <c r="R102" i="21"/>
  <c r="Q102" i="21"/>
  <c r="W102" i="21"/>
  <c r="AO101" i="21"/>
  <c r="AP101" i="21"/>
  <c r="AQ101" i="21"/>
  <c r="AR101" i="21"/>
  <c r="AS101" i="21"/>
  <c r="AI101" i="21"/>
  <c r="AJ101" i="21"/>
  <c r="AN101" i="21"/>
  <c r="AU101" i="21"/>
  <c r="AK101" i="21"/>
  <c r="AL101" i="21"/>
  <c r="AM101" i="21"/>
  <c r="AH101" i="21"/>
  <c r="P101" i="21"/>
  <c r="T101" i="21"/>
  <c r="U101" i="21"/>
  <c r="O101" i="21"/>
  <c r="S101" i="21"/>
  <c r="R101" i="21"/>
  <c r="Y101" i="21"/>
  <c r="Q101" i="21"/>
  <c r="AO100" i="21"/>
  <c r="AP100" i="21"/>
  <c r="AQ100" i="21"/>
  <c r="AR100" i="21"/>
  <c r="AS100" i="21"/>
  <c r="AI100" i="21"/>
  <c r="AN100" i="21"/>
  <c r="AU100" i="21"/>
  <c r="AJ100" i="21"/>
  <c r="AK100" i="21"/>
  <c r="AL100" i="21"/>
  <c r="AM100" i="21"/>
  <c r="AH100" i="21"/>
  <c r="P100" i="21"/>
  <c r="AC100" i="21"/>
  <c r="T100" i="21"/>
  <c r="U100" i="21"/>
  <c r="O100" i="21"/>
  <c r="S100" i="21"/>
  <c r="R100" i="21"/>
  <c r="Y100" i="21"/>
  <c r="Q100" i="21"/>
  <c r="AO99" i="21"/>
  <c r="AP99" i="21"/>
  <c r="AQ99" i="21"/>
  <c r="AR99" i="21"/>
  <c r="AS99" i="21"/>
  <c r="AI99" i="21"/>
  <c r="AJ99" i="21"/>
  <c r="AK99" i="21"/>
  <c r="AL99" i="21"/>
  <c r="AM99" i="21"/>
  <c r="AH99" i="21"/>
  <c r="P99" i="21"/>
  <c r="T99" i="21"/>
  <c r="AB99" i="21"/>
  <c r="U99" i="21"/>
  <c r="O99" i="21"/>
  <c r="W99" i="21"/>
  <c r="S99" i="21"/>
  <c r="R99" i="21"/>
  <c r="Y99" i="21"/>
  <c r="Q99" i="21"/>
  <c r="AO98" i="21"/>
  <c r="AP98" i="21"/>
  <c r="AQ98" i="21"/>
  <c r="AR98" i="21"/>
  <c r="AS98" i="21"/>
  <c r="AT98" i="21"/>
  <c r="AV98" i="21"/>
  <c r="AI98" i="21"/>
  <c r="AJ98" i="21"/>
  <c r="AK98" i="21"/>
  <c r="AL98" i="21"/>
  <c r="AM98" i="21"/>
  <c r="AH98" i="21"/>
  <c r="P98" i="21"/>
  <c r="AC98" i="21"/>
  <c r="T98" i="21"/>
  <c r="AB98" i="21"/>
  <c r="U98" i="21"/>
  <c r="O98" i="21"/>
  <c r="S98" i="21"/>
  <c r="R98" i="21"/>
  <c r="Q98" i="21"/>
  <c r="V98" i="21"/>
  <c r="AO96" i="21"/>
  <c r="AP96" i="21"/>
  <c r="AQ96" i="21"/>
  <c r="AR96" i="21"/>
  <c r="AS96" i="21"/>
  <c r="AT96" i="21"/>
  <c r="AV96" i="21"/>
  <c r="AI96" i="21"/>
  <c r="AJ96" i="21"/>
  <c r="AK96" i="21"/>
  <c r="AL96" i="21"/>
  <c r="AM96" i="21"/>
  <c r="AH96" i="21"/>
  <c r="P96" i="21"/>
  <c r="T96" i="21"/>
  <c r="U96" i="21"/>
  <c r="O96" i="21"/>
  <c r="AA96" i="21"/>
  <c r="S96" i="21"/>
  <c r="Z96" i="21"/>
  <c r="R96" i="21"/>
  <c r="Q96" i="21"/>
  <c r="V96" i="21"/>
  <c r="AO95" i="21"/>
  <c r="AP95" i="21"/>
  <c r="AQ95" i="21"/>
  <c r="AR95" i="21"/>
  <c r="AT95" i="21"/>
  <c r="AV95" i="21"/>
  <c r="AS95" i="21"/>
  <c r="AI95" i="21"/>
  <c r="AJ95" i="21"/>
  <c r="AK95" i="21"/>
  <c r="AN95" i="21"/>
  <c r="AU95" i="21"/>
  <c r="AL95" i="21"/>
  <c r="AM95" i="21"/>
  <c r="AH95" i="21"/>
  <c r="P95" i="21"/>
  <c r="AC95" i="21"/>
  <c r="T95" i="21"/>
  <c r="U95" i="21"/>
  <c r="O95" i="21"/>
  <c r="S95" i="21"/>
  <c r="R95" i="21"/>
  <c r="Q95" i="21"/>
  <c r="AO94" i="21"/>
  <c r="AP94" i="21"/>
  <c r="AQ94" i="21"/>
  <c r="AR94" i="21"/>
  <c r="AS94" i="21"/>
  <c r="AI94" i="21"/>
  <c r="AJ94" i="21"/>
  <c r="AN94" i="21"/>
  <c r="AU94" i="21"/>
  <c r="AK94" i="21"/>
  <c r="AL94" i="21"/>
  <c r="AM94" i="21"/>
  <c r="AH94" i="21"/>
  <c r="P94" i="21"/>
  <c r="AC94" i="21"/>
  <c r="T94" i="21"/>
  <c r="AB94" i="21"/>
  <c r="U94" i="21"/>
  <c r="O94" i="21"/>
  <c r="S94" i="21"/>
  <c r="R94" i="21"/>
  <c r="Y94" i="21"/>
  <c r="X94" i="21"/>
  <c r="Q94" i="21"/>
  <c r="AO93" i="21"/>
  <c r="AP93" i="21"/>
  <c r="AQ93" i="21"/>
  <c r="AT93" i="21"/>
  <c r="AV93" i="21"/>
  <c r="AR93" i="21"/>
  <c r="AS93" i="21"/>
  <c r="AI93" i="21"/>
  <c r="AJ93" i="21"/>
  <c r="AK93" i="21"/>
  <c r="AL93" i="21"/>
  <c r="AN93" i="21"/>
  <c r="AU93" i="21"/>
  <c r="AM93" i="21"/>
  <c r="AH93" i="21"/>
  <c r="P93" i="21"/>
  <c r="AC93" i="21"/>
  <c r="T93" i="21"/>
  <c r="U93" i="21"/>
  <c r="O93" i="21"/>
  <c r="W93" i="21"/>
  <c r="S93" i="21"/>
  <c r="R93" i="21"/>
  <c r="X93" i="21"/>
  <c r="Q93" i="21"/>
  <c r="AO92" i="21"/>
  <c r="AP92" i="21"/>
  <c r="AQ92" i="21"/>
  <c r="AR92" i="21"/>
  <c r="AS92" i="21"/>
  <c r="AI92" i="21"/>
  <c r="AJ92" i="21"/>
  <c r="AK92" i="21"/>
  <c r="AL92" i="21"/>
  <c r="AN92" i="21"/>
  <c r="AU92" i="21"/>
  <c r="AM92" i="21"/>
  <c r="AH92" i="21"/>
  <c r="P92" i="21"/>
  <c r="T92" i="21"/>
  <c r="U92" i="21"/>
  <c r="O92" i="21"/>
  <c r="V92" i="21"/>
  <c r="S92" i="21"/>
  <c r="R92" i="21"/>
  <c r="Q92" i="21"/>
  <c r="W92" i="21"/>
  <c r="AO91" i="21"/>
  <c r="AP91" i="21"/>
  <c r="AQ91" i="21"/>
  <c r="AR91" i="21"/>
  <c r="AS91" i="21"/>
  <c r="AI91" i="21"/>
  <c r="AJ91" i="21"/>
  <c r="AK91" i="21"/>
  <c r="AL91" i="21"/>
  <c r="AM91" i="21"/>
  <c r="AH91" i="21"/>
  <c r="P91" i="21"/>
  <c r="AC91" i="21"/>
  <c r="T91" i="21"/>
  <c r="U91" i="21"/>
  <c r="O91" i="21"/>
  <c r="V91" i="21"/>
  <c r="S91" i="21"/>
  <c r="Z91" i="21"/>
  <c r="R91" i="21"/>
  <c r="Y91" i="21"/>
  <c r="Q91" i="21"/>
  <c r="W91" i="21"/>
  <c r="AO90" i="21"/>
  <c r="AP90" i="21"/>
  <c r="AQ90" i="21"/>
  <c r="AR90" i="21"/>
  <c r="AS90" i="21"/>
  <c r="AI90" i="21"/>
  <c r="AJ90" i="21"/>
  <c r="AK90" i="21"/>
  <c r="AL90" i="21"/>
  <c r="AN90" i="21"/>
  <c r="AU90" i="21"/>
  <c r="AM90" i="21"/>
  <c r="AH90" i="21"/>
  <c r="P90" i="21"/>
  <c r="T90" i="21"/>
  <c r="AB90" i="21"/>
  <c r="U90" i="21"/>
  <c r="O90" i="21"/>
  <c r="S90" i="21"/>
  <c r="R90" i="21"/>
  <c r="Q90" i="21"/>
  <c r="W90" i="21"/>
  <c r="AO89" i="21"/>
  <c r="AP89" i="21"/>
  <c r="AQ89" i="21"/>
  <c r="AR89" i="21"/>
  <c r="AT89" i="21"/>
  <c r="AV89" i="21"/>
  <c r="AS89" i="21"/>
  <c r="AI89" i="21"/>
  <c r="AJ89" i="21"/>
  <c r="AK89" i="21"/>
  <c r="AL89" i="21"/>
  <c r="AM89" i="21"/>
  <c r="AH89" i="21"/>
  <c r="P89" i="21"/>
  <c r="AB89" i="21"/>
  <c r="T89" i="21"/>
  <c r="U89" i="21"/>
  <c r="O89" i="21"/>
  <c r="S89" i="21"/>
  <c r="AA89" i="21"/>
  <c r="R89" i="21"/>
  <c r="Q89" i="21"/>
  <c r="AO88" i="21"/>
  <c r="AP88" i="21"/>
  <c r="AQ88" i="21"/>
  <c r="AR88" i="21"/>
  <c r="AT88" i="21"/>
  <c r="AV88" i="21"/>
  <c r="AS88" i="21"/>
  <c r="AI88" i="21"/>
  <c r="AJ88" i="21"/>
  <c r="AK88" i="21"/>
  <c r="AN88" i="21"/>
  <c r="AU88" i="21"/>
  <c r="AL88" i="21"/>
  <c r="AM88" i="21"/>
  <c r="AH88" i="21"/>
  <c r="P88" i="21"/>
  <c r="Y88" i="21"/>
  <c r="T88" i="21"/>
  <c r="U88" i="21"/>
  <c r="O88" i="21"/>
  <c r="S88" i="21"/>
  <c r="Z88" i="21"/>
  <c r="R88" i="21"/>
  <c r="Q88" i="21"/>
  <c r="V88" i="21"/>
  <c r="AO87" i="21"/>
  <c r="AP87" i="21"/>
  <c r="AT87" i="21"/>
  <c r="AV87" i="21"/>
  <c r="AQ87" i="21"/>
  <c r="AR87" i="21"/>
  <c r="AS87" i="21"/>
  <c r="AI87" i="21"/>
  <c r="AN87" i="21"/>
  <c r="AU87" i="21"/>
  <c r="AJ87" i="21"/>
  <c r="AK87" i="21"/>
  <c r="AL87" i="21"/>
  <c r="AM87" i="21"/>
  <c r="AH87" i="21"/>
  <c r="P87" i="21"/>
  <c r="T87" i="21"/>
  <c r="U87" i="21"/>
  <c r="O87" i="21"/>
  <c r="V87" i="21"/>
  <c r="S87" i="21"/>
  <c r="Z87" i="21"/>
  <c r="R87" i="21"/>
  <c r="Y87" i="21"/>
  <c r="Q87" i="21"/>
  <c r="W87" i="21"/>
  <c r="AO85" i="21"/>
  <c r="AP85" i="21"/>
  <c r="AT85" i="21"/>
  <c r="AV85" i="21"/>
  <c r="AQ85" i="21"/>
  <c r="AR85" i="21"/>
  <c r="AS85" i="21"/>
  <c r="AI85" i="21"/>
  <c r="AN85" i="21"/>
  <c r="AU85" i="21"/>
  <c r="AJ85" i="21"/>
  <c r="AK85" i="21"/>
  <c r="AL85" i="21"/>
  <c r="AM85" i="21"/>
  <c r="AH85" i="21"/>
  <c r="P85" i="21"/>
  <c r="T85" i="21"/>
  <c r="U85" i="21"/>
  <c r="AB85" i="21"/>
  <c r="O85" i="21"/>
  <c r="S85" i="21"/>
  <c r="AA85" i="21"/>
  <c r="R85" i="21"/>
  <c r="Q85" i="21"/>
  <c r="AO84" i="21"/>
  <c r="AT84" i="21"/>
  <c r="AV84" i="21"/>
  <c r="AP84" i="21"/>
  <c r="AQ84" i="21"/>
  <c r="AR84" i="21"/>
  <c r="AS84" i="21"/>
  <c r="AI84" i="21"/>
  <c r="AN84" i="21"/>
  <c r="AU84" i="21"/>
  <c r="AJ84" i="21"/>
  <c r="AK84" i="21"/>
  <c r="AL84" i="21"/>
  <c r="AM84" i="21"/>
  <c r="AH84" i="21"/>
  <c r="P84" i="21"/>
  <c r="T84" i="21"/>
  <c r="AB84" i="21"/>
  <c r="U84" i="21"/>
  <c r="O84" i="21"/>
  <c r="S84" i="21"/>
  <c r="AA84" i="21"/>
  <c r="R84" i="21"/>
  <c r="X84" i="21"/>
  <c r="Q84" i="21"/>
  <c r="AO83" i="21"/>
  <c r="AT83" i="21"/>
  <c r="AV83" i="21"/>
  <c r="AP83" i="21"/>
  <c r="AQ83" i="21"/>
  <c r="AR83" i="21"/>
  <c r="AS83" i="21"/>
  <c r="AI83" i="21"/>
  <c r="AJ83" i="21"/>
  <c r="AK83" i="21"/>
  <c r="AL83" i="21"/>
  <c r="AM83" i="21"/>
  <c r="AN83" i="21"/>
  <c r="AU83" i="21"/>
  <c r="AH83" i="21"/>
  <c r="P83" i="21"/>
  <c r="T83" i="21"/>
  <c r="U83" i="21"/>
  <c r="O83" i="21"/>
  <c r="Z83" i="21"/>
  <c r="S83" i="21"/>
  <c r="AA83" i="21"/>
  <c r="R83" i="21"/>
  <c r="X83" i="21"/>
  <c r="Q83" i="21"/>
  <c r="V83" i="21"/>
  <c r="AO82" i="21"/>
  <c r="AP82" i="21"/>
  <c r="AQ82" i="21"/>
  <c r="AR82" i="21"/>
  <c r="AS82" i="21"/>
  <c r="AI82" i="21"/>
  <c r="AN82" i="21"/>
  <c r="AU82" i="21"/>
  <c r="AJ82" i="21"/>
  <c r="AK82" i="21"/>
  <c r="AL82" i="21"/>
  <c r="AM82" i="21"/>
  <c r="AH82" i="21"/>
  <c r="P82" i="21"/>
  <c r="T82" i="21"/>
  <c r="U82" i="21"/>
  <c r="O82" i="21"/>
  <c r="S82" i="21"/>
  <c r="R82" i="21"/>
  <c r="Y82" i="21"/>
  <c r="Q82" i="21"/>
  <c r="AO81" i="21"/>
  <c r="AP81" i="21"/>
  <c r="AQ81" i="21"/>
  <c r="AR81" i="21"/>
  <c r="AS81" i="21"/>
  <c r="AI81" i="21"/>
  <c r="AJ81" i="21"/>
  <c r="AK81" i="21"/>
  <c r="AL81" i="21"/>
  <c r="AM81" i="21"/>
  <c r="AH81" i="21"/>
  <c r="P81" i="21"/>
  <c r="AC81" i="21"/>
  <c r="T81" i="21"/>
  <c r="AB81" i="21"/>
  <c r="U81" i="21"/>
  <c r="O81" i="21"/>
  <c r="S81" i="21"/>
  <c r="R81" i="21"/>
  <c r="Y81" i="21"/>
  <c r="X81" i="21"/>
  <c r="Q81" i="21"/>
  <c r="AO80" i="21"/>
  <c r="AT80" i="21"/>
  <c r="AV80" i="21"/>
  <c r="AP80" i="21"/>
  <c r="AQ80" i="21"/>
  <c r="AR80" i="21"/>
  <c r="AS80" i="21"/>
  <c r="AI80" i="21"/>
  <c r="AJ80" i="21"/>
  <c r="AN80" i="21"/>
  <c r="AU80" i="21"/>
  <c r="AK80" i="21"/>
  <c r="AL80" i="21"/>
  <c r="AM80" i="21"/>
  <c r="AH80" i="21"/>
  <c r="P80" i="21"/>
  <c r="T80" i="21"/>
  <c r="U80" i="21"/>
  <c r="O80" i="21"/>
  <c r="AA80" i="21"/>
  <c r="S80" i="21"/>
  <c r="R80" i="21"/>
  <c r="Y80" i="21"/>
  <c r="Q80" i="21"/>
  <c r="AO79" i="21"/>
  <c r="AP79" i="21"/>
  <c r="AQ79" i="21"/>
  <c r="AR79" i="21"/>
  <c r="AS79" i="21"/>
  <c r="AI79" i="21"/>
  <c r="AJ79" i="21"/>
  <c r="AK79" i="21"/>
  <c r="AL79" i="21"/>
  <c r="AM79" i="21"/>
  <c r="AH79" i="21"/>
  <c r="P79" i="21"/>
  <c r="T79" i="21"/>
  <c r="U79" i="21"/>
  <c r="O79" i="21"/>
  <c r="S79" i="21"/>
  <c r="Z79" i="21"/>
  <c r="R79" i="21"/>
  <c r="X79" i="21"/>
  <c r="Q79" i="21"/>
  <c r="V79" i="21"/>
  <c r="AO78" i="21"/>
  <c r="AP78" i="21"/>
  <c r="AQ78" i="21"/>
  <c r="AR78" i="21"/>
  <c r="AS78" i="21"/>
  <c r="AI78" i="21"/>
  <c r="AJ78" i="21"/>
  <c r="AK78" i="21"/>
  <c r="AL78" i="21"/>
  <c r="AM78" i="21"/>
  <c r="AH78" i="21"/>
  <c r="P78" i="21"/>
  <c r="T78" i="21"/>
  <c r="U78" i="21"/>
  <c r="O78" i="21"/>
  <c r="S78" i="21"/>
  <c r="R78" i="21"/>
  <c r="Y78" i="21"/>
  <c r="Q78" i="21"/>
  <c r="AO77" i="21"/>
  <c r="AP77" i="21"/>
  <c r="AQ77" i="21"/>
  <c r="AR77" i="21"/>
  <c r="AS77" i="21"/>
  <c r="AI77" i="21"/>
  <c r="AJ77" i="21"/>
  <c r="AK77" i="21"/>
  <c r="AL77" i="21"/>
  <c r="AN77" i="21"/>
  <c r="AU77" i="21"/>
  <c r="AM77" i="21"/>
  <c r="AH77" i="21"/>
  <c r="P77" i="21"/>
  <c r="T77" i="21"/>
  <c r="AC77" i="21"/>
  <c r="U77" i="21"/>
  <c r="O77" i="21"/>
  <c r="S77" i="21"/>
  <c r="AA77" i="21"/>
  <c r="R77" i="21"/>
  <c r="Q77" i="21"/>
  <c r="AO76" i="21"/>
  <c r="AP76" i="21"/>
  <c r="AQ76" i="21"/>
  <c r="AR76" i="21"/>
  <c r="AS76" i="21"/>
  <c r="AI76" i="21"/>
  <c r="AJ76" i="21"/>
  <c r="AK76" i="21"/>
  <c r="AL76" i="21"/>
  <c r="AM76" i="21"/>
  <c r="AH76" i="21"/>
  <c r="P76" i="21"/>
  <c r="T76" i="21"/>
  <c r="AB76" i="21"/>
  <c r="U76" i="21"/>
  <c r="O76" i="21"/>
  <c r="S76" i="21"/>
  <c r="R76" i="21"/>
  <c r="Q76" i="21"/>
  <c r="AO74" i="21"/>
  <c r="AP74" i="21"/>
  <c r="AQ74" i="21"/>
  <c r="AR74" i="21"/>
  <c r="AS74" i="21"/>
  <c r="AI74" i="21"/>
  <c r="AJ74" i="21"/>
  <c r="AN74" i="21"/>
  <c r="AU74" i="21"/>
  <c r="AK74" i="21"/>
  <c r="AL74" i="21"/>
  <c r="AM74" i="21"/>
  <c r="AH74" i="21"/>
  <c r="P74" i="21"/>
  <c r="T74" i="21"/>
  <c r="U74" i="21"/>
  <c r="O74" i="21"/>
  <c r="S74" i="21"/>
  <c r="R74" i="21"/>
  <c r="X74" i="21"/>
  <c r="Q74" i="21"/>
  <c r="V74" i="21"/>
  <c r="AO73" i="21"/>
  <c r="AP73" i="21"/>
  <c r="AQ73" i="21"/>
  <c r="AT73" i="21"/>
  <c r="AV73" i="21"/>
  <c r="AR73" i="21"/>
  <c r="AS73" i="21"/>
  <c r="AI73" i="21"/>
  <c r="AJ73" i="21"/>
  <c r="AK73" i="21"/>
  <c r="AL73" i="21"/>
  <c r="AM73" i="21"/>
  <c r="AH73" i="21"/>
  <c r="P73" i="21"/>
  <c r="Y73" i="21"/>
  <c r="T73" i="21"/>
  <c r="U73" i="21"/>
  <c r="O73" i="21"/>
  <c r="S73" i="21"/>
  <c r="R73" i="21"/>
  <c r="Q73" i="21"/>
  <c r="AO72" i="21"/>
  <c r="AP72" i="21"/>
  <c r="AQ72" i="21"/>
  <c r="AR72" i="21"/>
  <c r="AS72" i="21"/>
  <c r="AI72" i="21"/>
  <c r="AJ72" i="21"/>
  <c r="AK72" i="21"/>
  <c r="AL72" i="21"/>
  <c r="AN72" i="21"/>
  <c r="AU72" i="21"/>
  <c r="AM72" i="21"/>
  <c r="AH72" i="21"/>
  <c r="P72" i="21"/>
  <c r="T72" i="21"/>
  <c r="U72" i="21"/>
  <c r="AB72" i="21"/>
  <c r="O72" i="21"/>
  <c r="S72" i="21"/>
  <c r="R72" i="21"/>
  <c r="X72" i="21"/>
  <c r="Q72" i="21"/>
  <c r="W72" i="21"/>
  <c r="AO71" i="21"/>
  <c r="AT71" i="21"/>
  <c r="AV71" i="21"/>
  <c r="AP71" i="21"/>
  <c r="AQ71" i="21"/>
  <c r="AR71" i="21"/>
  <c r="AS71" i="21"/>
  <c r="AI71" i="21"/>
  <c r="AJ71" i="21"/>
  <c r="AK71" i="21"/>
  <c r="AL71" i="21"/>
  <c r="AN71" i="21"/>
  <c r="AU71" i="21"/>
  <c r="AM71" i="21"/>
  <c r="AH71" i="21"/>
  <c r="P71" i="21"/>
  <c r="T71" i="21"/>
  <c r="AC71" i="21"/>
  <c r="U71" i="21"/>
  <c r="O71" i="21"/>
  <c r="S71" i="21"/>
  <c r="R71" i="21"/>
  <c r="Y71" i="21"/>
  <c r="Q71" i="21"/>
  <c r="W71" i="21"/>
  <c r="AO70" i="21"/>
  <c r="AP70" i="21"/>
  <c r="AQ70" i="21"/>
  <c r="AR70" i="21"/>
  <c r="AS70" i="21"/>
  <c r="AI70" i="21"/>
  <c r="AJ70" i="21"/>
  <c r="AK70" i="21"/>
  <c r="AL70" i="21"/>
  <c r="AM70" i="21"/>
  <c r="AH70" i="21"/>
  <c r="P70" i="21"/>
  <c r="T70" i="21"/>
  <c r="AB70" i="21"/>
  <c r="U70" i="21"/>
  <c r="O70" i="21"/>
  <c r="V70" i="21"/>
  <c r="S70" i="21"/>
  <c r="R70" i="21"/>
  <c r="Y70" i="21"/>
  <c r="Q70" i="21"/>
  <c r="AO69" i="21"/>
  <c r="AT69" i="21"/>
  <c r="AV69" i="21"/>
  <c r="AP69" i="21"/>
  <c r="AQ69" i="21"/>
  <c r="AR69" i="21"/>
  <c r="AS69" i="21"/>
  <c r="AI69" i="21"/>
  <c r="AJ69" i="21"/>
  <c r="AK69" i="21"/>
  <c r="AL69" i="21"/>
  <c r="AM69" i="21"/>
  <c r="AH69" i="21"/>
  <c r="P69" i="21"/>
  <c r="T69" i="21"/>
  <c r="U69" i="21"/>
  <c r="AB69" i="21"/>
  <c r="O69" i="21"/>
  <c r="S69" i="21"/>
  <c r="R69" i="21"/>
  <c r="X69" i="21"/>
  <c r="Q69" i="21"/>
  <c r="W69" i="21"/>
  <c r="AO68" i="21"/>
  <c r="AP68" i="21"/>
  <c r="AQ68" i="21"/>
  <c r="AR68" i="21"/>
  <c r="AS68" i="21"/>
  <c r="AT68" i="21"/>
  <c r="AV68" i="21"/>
  <c r="AI68" i="21"/>
  <c r="AJ68" i="21"/>
  <c r="AK68" i="21"/>
  <c r="AL68" i="21"/>
  <c r="AM68" i="21"/>
  <c r="AH68" i="21"/>
  <c r="P68" i="21"/>
  <c r="T68" i="21"/>
  <c r="U68" i="21"/>
  <c r="O68" i="21"/>
  <c r="S68" i="21"/>
  <c r="R68" i="21"/>
  <c r="Q68" i="21"/>
  <c r="W68" i="21"/>
  <c r="AO67" i="21"/>
  <c r="AP67" i="21"/>
  <c r="AQ67" i="21"/>
  <c r="AT67" i="21"/>
  <c r="AV67" i="21"/>
  <c r="AR67" i="21"/>
  <c r="AS67" i="21"/>
  <c r="AI67" i="21"/>
  <c r="AN67" i="21"/>
  <c r="AU67" i="21"/>
  <c r="AJ67" i="21"/>
  <c r="AK67" i="21"/>
  <c r="AL67" i="21"/>
  <c r="AM67" i="21"/>
  <c r="AH67" i="21"/>
  <c r="P67" i="21"/>
  <c r="T67" i="21"/>
  <c r="U67" i="21"/>
  <c r="O67" i="21"/>
  <c r="W67" i="21"/>
  <c r="S67" i="21"/>
  <c r="Z67" i="21"/>
  <c r="R67" i="21"/>
  <c r="Q67" i="21"/>
  <c r="AO66" i="21"/>
  <c r="AP66" i="21"/>
  <c r="AQ66" i="21"/>
  <c r="AR66" i="21"/>
  <c r="AS66" i="21"/>
  <c r="AI66" i="21"/>
  <c r="AJ66" i="21"/>
  <c r="AK66" i="21"/>
  <c r="AL66" i="21"/>
  <c r="AM66" i="21"/>
  <c r="AH66" i="21"/>
  <c r="P66" i="21"/>
  <c r="T66" i="21"/>
  <c r="AB66" i="21"/>
  <c r="U66" i="21"/>
  <c r="O66" i="21"/>
  <c r="Z66" i="21"/>
  <c r="S66" i="21"/>
  <c r="R66" i="21"/>
  <c r="Y66" i="21"/>
  <c r="Q66" i="21"/>
  <c r="AO65" i="21"/>
  <c r="AP65" i="21"/>
  <c r="AQ65" i="21"/>
  <c r="AR65" i="21"/>
  <c r="AS65" i="21"/>
  <c r="AI65" i="21"/>
  <c r="AJ65" i="21"/>
  <c r="AK65" i="21"/>
  <c r="AL65" i="21"/>
  <c r="AM65" i="21"/>
  <c r="AH65" i="21"/>
  <c r="P65" i="21"/>
  <c r="T65" i="21"/>
  <c r="U65" i="21"/>
  <c r="O65" i="21"/>
  <c r="S65" i="21"/>
  <c r="R65" i="21"/>
  <c r="X65" i="21"/>
  <c r="Q65" i="21"/>
  <c r="W65" i="21"/>
  <c r="V65" i="21"/>
  <c r="AO63" i="21"/>
  <c r="AP63" i="21"/>
  <c r="AQ63" i="21"/>
  <c r="AR63" i="21"/>
  <c r="AS63" i="21"/>
  <c r="AI63" i="21"/>
  <c r="AJ63" i="21"/>
  <c r="AN63" i="21"/>
  <c r="AU63" i="21"/>
  <c r="AK63" i="21"/>
  <c r="AL63" i="21"/>
  <c r="AM63" i="21"/>
  <c r="AH63" i="21"/>
  <c r="P63" i="21"/>
  <c r="T63" i="21"/>
  <c r="U63" i="21"/>
  <c r="O63" i="21"/>
  <c r="S63" i="21"/>
  <c r="R63" i="21"/>
  <c r="X63" i="21"/>
  <c r="Q63" i="21"/>
  <c r="AO62" i="21"/>
  <c r="AP62" i="21"/>
  <c r="AQ62" i="21"/>
  <c r="AR62" i="21"/>
  <c r="AS62" i="21"/>
  <c r="AI62" i="21"/>
  <c r="AJ62" i="21"/>
  <c r="AK62" i="21"/>
  <c r="AL62" i="21"/>
  <c r="AN62" i="21"/>
  <c r="AU62" i="21"/>
  <c r="AM62" i="21"/>
  <c r="AH62" i="21"/>
  <c r="P62" i="21"/>
  <c r="AC62" i="21"/>
  <c r="T62" i="21"/>
  <c r="U62" i="21"/>
  <c r="O62" i="21"/>
  <c r="S62" i="21"/>
  <c r="R62" i="21"/>
  <c r="Q62" i="21"/>
  <c r="AO61" i="21"/>
  <c r="AP61" i="21"/>
  <c r="AQ61" i="21"/>
  <c r="AR61" i="21"/>
  <c r="AS61" i="21"/>
  <c r="AI61" i="21"/>
  <c r="AJ61" i="21"/>
  <c r="AK61" i="21"/>
  <c r="AL61" i="21"/>
  <c r="AM61" i="21"/>
  <c r="AH61" i="21"/>
  <c r="P61" i="21"/>
  <c r="X61" i="21"/>
  <c r="T61" i="21"/>
  <c r="AC61" i="21"/>
  <c r="U61" i="21"/>
  <c r="AB61" i="21"/>
  <c r="O61" i="21"/>
  <c r="V61" i="21"/>
  <c r="S61" i="21"/>
  <c r="AA61" i="21"/>
  <c r="R61" i="21"/>
  <c r="Y61" i="21"/>
  <c r="Q61" i="21"/>
  <c r="W61" i="21"/>
  <c r="AO60" i="21"/>
  <c r="AT60" i="21"/>
  <c r="AV60" i="21"/>
  <c r="AP60" i="21"/>
  <c r="AQ60" i="21"/>
  <c r="AR60" i="21"/>
  <c r="AS60" i="21"/>
  <c r="AI60" i="21"/>
  <c r="AJ60" i="21"/>
  <c r="AK60" i="21"/>
  <c r="AL60" i="21"/>
  <c r="AM60" i="21"/>
  <c r="AH60" i="21"/>
  <c r="P60" i="21"/>
  <c r="AC60" i="21"/>
  <c r="T60" i="21"/>
  <c r="U60" i="21"/>
  <c r="O60" i="21"/>
  <c r="V60" i="21"/>
  <c r="S60" i="21"/>
  <c r="Z60" i="21"/>
  <c r="R60" i="21"/>
  <c r="X60" i="21"/>
  <c r="Q60" i="21"/>
  <c r="W60" i="21"/>
  <c r="AO59" i="21"/>
  <c r="AP59" i="21"/>
  <c r="AQ59" i="21"/>
  <c r="AR59" i="21"/>
  <c r="AS59" i="21"/>
  <c r="AI59" i="21"/>
  <c r="AJ59" i="21"/>
  <c r="AK59" i="21"/>
  <c r="AN59" i="21"/>
  <c r="AU59" i="21"/>
  <c r="AL59" i="21"/>
  <c r="AM59" i="21"/>
  <c r="AH59" i="21"/>
  <c r="P59" i="21"/>
  <c r="T59" i="21"/>
  <c r="U59" i="21"/>
  <c r="O59" i="21"/>
  <c r="S59" i="21"/>
  <c r="R59" i="21"/>
  <c r="X59" i="21"/>
  <c r="Q59" i="21"/>
  <c r="V59" i="21"/>
  <c r="AO58" i="21"/>
  <c r="AP58" i="21"/>
  <c r="AT58" i="21"/>
  <c r="AV58" i="21"/>
  <c r="AQ58" i="21"/>
  <c r="AR58" i="21"/>
  <c r="AS58" i="21"/>
  <c r="AI58" i="21"/>
  <c r="AJ58" i="21"/>
  <c r="AK58" i="21"/>
  <c r="AL58" i="21"/>
  <c r="AM58" i="21"/>
  <c r="AH58" i="21"/>
  <c r="P58" i="21"/>
  <c r="AC58" i="21"/>
  <c r="T58" i="21"/>
  <c r="U58" i="21"/>
  <c r="O58" i="21"/>
  <c r="Z58" i="21"/>
  <c r="S58" i="21"/>
  <c r="R58" i="21"/>
  <c r="Q58" i="21"/>
  <c r="AO57" i="21"/>
  <c r="AP57" i="21"/>
  <c r="AQ57" i="21"/>
  <c r="AR57" i="21"/>
  <c r="AS57" i="21"/>
  <c r="AI57" i="21"/>
  <c r="AJ57" i="21"/>
  <c r="AK57" i="21"/>
  <c r="AL57" i="21"/>
  <c r="AM57" i="21"/>
  <c r="AH57" i="21"/>
  <c r="P57" i="21"/>
  <c r="T57" i="21"/>
  <c r="U57" i="21"/>
  <c r="Z57" i="21"/>
  <c r="O57" i="21"/>
  <c r="S57" i="21"/>
  <c r="R57" i="21"/>
  <c r="Y57" i="21"/>
  <c r="X57" i="21"/>
  <c r="Q57" i="21"/>
  <c r="W57" i="21"/>
  <c r="AO56" i="21"/>
  <c r="AT56" i="21"/>
  <c r="AV56" i="21"/>
  <c r="AP56" i="21"/>
  <c r="AQ56" i="21"/>
  <c r="AR56" i="21"/>
  <c r="AS56" i="21"/>
  <c r="AI56" i="21"/>
  <c r="AJ56" i="21"/>
  <c r="AN56" i="21"/>
  <c r="AK56" i="21"/>
  <c r="AL56" i="21"/>
  <c r="AM56" i="21"/>
  <c r="AU56" i="21"/>
  <c r="AH56" i="21"/>
  <c r="P56" i="21"/>
  <c r="T56" i="21"/>
  <c r="U56" i="21"/>
  <c r="AB56" i="21"/>
  <c r="O56" i="21"/>
  <c r="AA56" i="21"/>
  <c r="S56" i="21"/>
  <c r="R56" i="21"/>
  <c r="Y56" i="21"/>
  <c r="Q56" i="21"/>
  <c r="AO55" i="21"/>
  <c r="AP55" i="21"/>
  <c r="AQ55" i="21"/>
  <c r="AR55" i="21"/>
  <c r="AS55" i="21"/>
  <c r="AI55" i="21"/>
  <c r="AJ55" i="21"/>
  <c r="AN55" i="21"/>
  <c r="AU55" i="21"/>
  <c r="AK55" i="21"/>
  <c r="AL55" i="21"/>
  <c r="AM55" i="21"/>
  <c r="AH55" i="21"/>
  <c r="P55" i="21"/>
  <c r="T55" i="21"/>
  <c r="AC55" i="21"/>
  <c r="U55" i="21"/>
  <c r="O55" i="21"/>
  <c r="W55" i="21"/>
  <c r="S55" i="21"/>
  <c r="AA55" i="21"/>
  <c r="R55" i="21"/>
  <c r="Q55" i="21"/>
  <c r="AO54" i="21"/>
  <c r="AT54" i="21"/>
  <c r="AV54" i="21"/>
  <c r="AP54" i="21"/>
  <c r="AQ54" i="21"/>
  <c r="AR54" i="21"/>
  <c r="AS54" i="21"/>
  <c r="AI54" i="21"/>
  <c r="AN54" i="21"/>
  <c r="AU54" i="21"/>
  <c r="AJ54" i="21"/>
  <c r="AK54" i="21"/>
  <c r="AL54" i="21"/>
  <c r="AM54" i="21"/>
  <c r="AH54" i="21"/>
  <c r="P54" i="21"/>
  <c r="T54" i="21"/>
  <c r="AC54" i="21"/>
  <c r="U54" i="21"/>
  <c r="O54" i="21"/>
  <c r="S54" i="21"/>
  <c r="Z54" i="21"/>
  <c r="R54" i="21"/>
  <c r="Y54" i="21"/>
  <c r="Q54" i="21"/>
  <c r="W54" i="21"/>
  <c r="AO52" i="21"/>
  <c r="AP52" i="21"/>
  <c r="AQ52" i="21"/>
  <c r="AR52" i="21"/>
  <c r="AS52" i="21"/>
  <c r="AI52" i="21"/>
  <c r="AJ52" i="21"/>
  <c r="AK52" i="21"/>
  <c r="AL52" i="21"/>
  <c r="AM52" i="21"/>
  <c r="AH52" i="21"/>
  <c r="P52" i="21"/>
  <c r="T52" i="21"/>
  <c r="U52" i="21"/>
  <c r="O52" i="21"/>
  <c r="S52" i="21"/>
  <c r="R52" i="21"/>
  <c r="Y52" i="21"/>
  <c r="Q52" i="21"/>
  <c r="AO51" i="21"/>
  <c r="AP51" i="21"/>
  <c r="AQ51" i="21"/>
  <c r="AR51" i="21"/>
  <c r="AS51" i="21"/>
  <c r="AI51" i="21"/>
  <c r="AJ51" i="21"/>
  <c r="AN51" i="21"/>
  <c r="AU51" i="21"/>
  <c r="AK51" i="21"/>
  <c r="AL51" i="21"/>
  <c r="AM51" i="21"/>
  <c r="AH51" i="21"/>
  <c r="P51" i="21"/>
  <c r="T51" i="21"/>
  <c r="U51" i="21"/>
  <c r="O51" i="21"/>
  <c r="S51" i="21"/>
  <c r="AA51" i="21"/>
  <c r="R51" i="21"/>
  <c r="Q51" i="21"/>
  <c r="W51" i="21"/>
  <c r="AO50" i="21"/>
  <c r="AP50" i="21"/>
  <c r="AQ50" i="21"/>
  <c r="AR50" i="21"/>
  <c r="AS50" i="21"/>
  <c r="AI50" i="21"/>
  <c r="AJ50" i="21"/>
  <c r="AK50" i="21"/>
  <c r="AL50" i="21"/>
  <c r="AN50" i="21"/>
  <c r="AU50" i="21"/>
  <c r="AM50" i="21"/>
  <c r="AH50" i="21"/>
  <c r="P50" i="21"/>
  <c r="X50" i="21"/>
  <c r="T50" i="21"/>
  <c r="U50" i="21"/>
  <c r="O50" i="21"/>
  <c r="AA50" i="21"/>
  <c r="S50" i="21"/>
  <c r="Z50" i="21"/>
  <c r="R50" i="21"/>
  <c r="Q50" i="21"/>
  <c r="V50" i="21"/>
  <c r="W50" i="21"/>
  <c r="AO49" i="21"/>
  <c r="AP49" i="21"/>
  <c r="AQ49" i="21"/>
  <c r="AR49" i="21"/>
  <c r="AS49" i="21"/>
  <c r="AI49" i="21"/>
  <c r="AJ49" i="21"/>
  <c r="AK49" i="21"/>
  <c r="AL49" i="21"/>
  <c r="AN49" i="21"/>
  <c r="AU49" i="21"/>
  <c r="AM49" i="21"/>
  <c r="AH49" i="21"/>
  <c r="P49" i="21"/>
  <c r="AC49" i="21"/>
  <c r="T49" i="21"/>
  <c r="AB49" i="21"/>
  <c r="U49" i="21"/>
  <c r="O49" i="21"/>
  <c r="S49" i="21"/>
  <c r="R49" i="21"/>
  <c r="Y49" i="21"/>
  <c r="Q49" i="21"/>
  <c r="W49" i="21"/>
  <c r="AO48" i="21"/>
  <c r="AP48" i="21"/>
  <c r="AT48" i="21"/>
  <c r="AV48" i="21"/>
  <c r="AQ48" i="21"/>
  <c r="AR48" i="21"/>
  <c r="AS48" i="21"/>
  <c r="AI48" i="21"/>
  <c r="AN48" i="21"/>
  <c r="AU48" i="21"/>
  <c r="AJ48" i="21"/>
  <c r="AK48" i="21"/>
  <c r="AL48" i="21"/>
  <c r="AM48" i="21"/>
  <c r="AH48" i="21"/>
  <c r="P48" i="21"/>
  <c r="X48" i="21"/>
  <c r="T48" i="21"/>
  <c r="AC48" i="21"/>
  <c r="U48" i="21"/>
  <c r="AB48" i="21"/>
  <c r="O48" i="21"/>
  <c r="Z48" i="21"/>
  <c r="S48" i="21"/>
  <c r="AA48" i="21"/>
  <c r="R48" i="21"/>
  <c r="Y48" i="21"/>
  <c r="Q48" i="21"/>
  <c r="AO47" i="21"/>
  <c r="AP47" i="21"/>
  <c r="AT47" i="21"/>
  <c r="AV47" i="21"/>
  <c r="AQ47" i="21"/>
  <c r="AR47" i="21"/>
  <c r="AS47" i="21"/>
  <c r="AI47" i="21"/>
  <c r="AJ47" i="21"/>
  <c r="AK47" i="21"/>
  <c r="AN47" i="21"/>
  <c r="AU47" i="21"/>
  <c r="AL47" i="21"/>
  <c r="AM47" i="21"/>
  <c r="AH47" i="21"/>
  <c r="P47" i="21"/>
  <c r="AC47" i="21"/>
  <c r="T47" i="21"/>
  <c r="U47" i="21"/>
  <c r="O47" i="21"/>
  <c r="V47" i="21"/>
  <c r="S47" i="21"/>
  <c r="R47" i="21"/>
  <c r="Q47" i="21"/>
  <c r="AO46" i="21"/>
  <c r="AT46" i="21"/>
  <c r="AV46" i="21"/>
  <c r="AP46" i="21"/>
  <c r="AQ46" i="21"/>
  <c r="AR46" i="21"/>
  <c r="AS46" i="21"/>
  <c r="AI46" i="21"/>
  <c r="AJ46" i="21"/>
  <c r="AK46" i="21"/>
  <c r="AL46" i="21"/>
  <c r="AN46" i="21"/>
  <c r="AU46" i="21"/>
  <c r="AM46" i="21"/>
  <c r="AH46" i="21"/>
  <c r="P46" i="21"/>
  <c r="T46" i="21"/>
  <c r="AB46" i="21"/>
  <c r="U46" i="21"/>
  <c r="O46" i="21"/>
  <c r="V46" i="21"/>
  <c r="S46" i="21"/>
  <c r="AA46" i="21"/>
  <c r="R46" i="21"/>
  <c r="X46" i="21"/>
  <c r="Q46" i="21"/>
  <c r="W46" i="21"/>
  <c r="AO45" i="21"/>
  <c r="AP45" i="21"/>
  <c r="AQ45" i="21"/>
  <c r="AR45" i="21"/>
  <c r="AS45" i="21"/>
  <c r="AI45" i="21"/>
  <c r="AJ45" i="21"/>
  <c r="AK45" i="21"/>
  <c r="AL45" i="21"/>
  <c r="AN45" i="21"/>
  <c r="AU45" i="21"/>
  <c r="AM45" i="21"/>
  <c r="AH45" i="21"/>
  <c r="P45" i="21"/>
  <c r="Y45" i="21"/>
  <c r="T45" i="21"/>
  <c r="U45" i="21"/>
  <c r="O45" i="21"/>
  <c r="Z45" i="21"/>
  <c r="S45" i="21"/>
  <c r="R45" i="21"/>
  <c r="Q45" i="21"/>
  <c r="AO44" i="21"/>
  <c r="AT44" i="21"/>
  <c r="AV44" i="21"/>
  <c r="AP44" i="21"/>
  <c r="AQ44" i="21"/>
  <c r="AR44" i="21"/>
  <c r="AS44" i="21"/>
  <c r="AI44" i="21"/>
  <c r="AJ44" i="21"/>
  <c r="AN44" i="21"/>
  <c r="AU44" i="21"/>
  <c r="AK44" i="21"/>
  <c r="AL44" i="21"/>
  <c r="AM44" i="21"/>
  <c r="AH44" i="21"/>
  <c r="P44" i="21"/>
  <c r="T44" i="21"/>
  <c r="AB44" i="21"/>
  <c r="U44" i="21"/>
  <c r="O44" i="21"/>
  <c r="AA44" i="21"/>
  <c r="S44" i="21"/>
  <c r="R44" i="21"/>
  <c r="Y44" i="21"/>
  <c r="X44" i="21"/>
  <c r="Q44" i="21"/>
  <c r="AO43" i="21"/>
  <c r="AT43" i="21"/>
  <c r="AV43" i="21"/>
  <c r="AP43" i="21"/>
  <c r="AQ43" i="21"/>
  <c r="AR43" i="21"/>
  <c r="AS43" i="21"/>
  <c r="AI43" i="21"/>
  <c r="AJ43" i="21"/>
  <c r="AN43" i="21"/>
  <c r="AU43" i="21"/>
  <c r="AK43" i="21"/>
  <c r="AL43" i="21"/>
  <c r="AM43" i="21"/>
  <c r="AH43" i="21"/>
  <c r="P43" i="21"/>
  <c r="AC43" i="21"/>
  <c r="T43" i="21"/>
  <c r="AB43" i="21"/>
  <c r="U43" i="21"/>
  <c r="Z43" i="21"/>
  <c r="O43" i="21"/>
  <c r="S43" i="21"/>
  <c r="R43" i="21"/>
  <c r="X43" i="21"/>
  <c r="Q43" i="21"/>
  <c r="D53" i="21"/>
  <c r="D42" i="21"/>
  <c r="AH32" i="21"/>
  <c r="AO51" i="27"/>
  <c r="AP51" i="27"/>
  <c r="AQ51" i="27"/>
  <c r="AR51" i="27"/>
  <c r="AS51" i="27"/>
  <c r="AI51" i="27"/>
  <c r="AN51" i="27"/>
  <c r="AU51" i="27"/>
  <c r="AJ51" i="27"/>
  <c r="AK51" i="27"/>
  <c r="AL51" i="27"/>
  <c r="AM51" i="27"/>
  <c r="AH51" i="27"/>
  <c r="P51" i="27"/>
  <c r="AB51" i="27"/>
  <c r="T51" i="27"/>
  <c r="U51" i="27"/>
  <c r="O51" i="27"/>
  <c r="S51" i="27"/>
  <c r="Z51" i="27"/>
  <c r="R51" i="27"/>
  <c r="X51" i="27"/>
  <c r="Q51" i="27"/>
  <c r="W51" i="27"/>
  <c r="AO50" i="27"/>
  <c r="AP50" i="27"/>
  <c r="AQ50" i="27"/>
  <c r="AR50" i="27"/>
  <c r="AT50" i="27"/>
  <c r="AV50" i="27"/>
  <c r="AS50" i="27"/>
  <c r="AI50" i="27"/>
  <c r="AN50" i="27"/>
  <c r="AU50" i="27"/>
  <c r="AJ50" i="27"/>
  <c r="AK50" i="27"/>
  <c r="AL50" i="27"/>
  <c r="AM50" i="27"/>
  <c r="AH50" i="27"/>
  <c r="P50" i="27"/>
  <c r="X50" i="27"/>
  <c r="T50" i="27"/>
  <c r="U50" i="27"/>
  <c r="O50" i="27"/>
  <c r="Z50" i="27"/>
  <c r="S50" i="27"/>
  <c r="AA50" i="27"/>
  <c r="R50" i="27"/>
  <c r="Q50" i="27"/>
  <c r="AO49" i="27"/>
  <c r="AT49" i="27"/>
  <c r="AV49" i="27"/>
  <c r="AP49" i="27"/>
  <c r="AQ49" i="27"/>
  <c r="AR49" i="27"/>
  <c r="AS49" i="27"/>
  <c r="AI49" i="27"/>
  <c r="AJ49" i="27"/>
  <c r="AN49" i="27"/>
  <c r="AU49" i="27"/>
  <c r="AK49" i="27"/>
  <c r="AL49" i="27"/>
  <c r="AM49" i="27"/>
  <c r="AH49" i="27"/>
  <c r="P49" i="27"/>
  <c r="T49" i="27"/>
  <c r="U49" i="27"/>
  <c r="AB49" i="27"/>
  <c r="O49" i="27"/>
  <c r="S49" i="27"/>
  <c r="AA49" i="27"/>
  <c r="Z49" i="27"/>
  <c r="R49" i="27"/>
  <c r="Q49" i="27"/>
  <c r="AO48" i="27"/>
  <c r="AT48" i="27"/>
  <c r="AV48" i="27"/>
  <c r="AP48" i="27"/>
  <c r="AQ48" i="27"/>
  <c r="AR48" i="27"/>
  <c r="AS48" i="27"/>
  <c r="AI48" i="27"/>
  <c r="AJ48" i="27"/>
  <c r="AK48" i="27"/>
  <c r="AN48" i="27"/>
  <c r="AU48" i="27"/>
  <c r="AL48" i="27"/>
  <c r="AM48" i="27"/>
  <c r="AH48" i="27"/>
  <c r="P48" i="27"/>
  <c r="AC48" i="27"/>
  <c r="T48" i="27"/>
  <c r="U48" i="27"/>
  <c r="O48" i="27"/>
  <c r="W48" i="27"/>
  <c r="S48" i="27"/>
  <c r="R48" i="27"/>
  <c r="Q48" i="27"/>
  <c r="AO47" i="27"/>
  <c r="AT47" i="27"/>
  <c r="AV47" i="27"/>
  <c r="AP47" i="27"/>
  <c r="AQ47" i="27"/>
  <c r="AR47" i="27"/>
  <c r="AS47" i="27"/>
  <c r="AI47" i="27"/>
  <c r="AN47" i="27"/>
  <c r="AU47" i="27"/>
  <c r="AJ47" i="27"/>
  <c r="AK47" i="27"/>
  <c r="AL47" i="27"/>
  <c r="AM47" i="27"/>
  <c r="AH47" i="27"/>
  <c r="P47" i="27"/>
  <c r="X47" i="27"/>
  <c r="T47" i="27"/>
  <c r="AB47" i="27"/>
  <c r="U47" i="27"/>
  <c r="O47" i="27"/>
  <c r="V47" i="27"/>
  <c r="S47" i="27"/>
  <c r="R47" i="27"/>
  <c r="Q47" i="27"/>
  <c r="AO46" i="27"/>
  <c r="AT46" i="27"/>
  <c r="AV46" i="27"/>
  <c r="AP46" i="27"/>
  <c r="AQ46" i="27"/>
  <c r="AR46" i="27"/>
  <c r="AS46" i="27"/>
  <c r="AI46" i="27"/>
  <c r="AN46" i="27"/>
  <c r="AU46" i="27"/>
  <c r="AJ46" i="27"/>
  <c r="AK46" i="27"/>
  <c r="AL46" i="27"/>
  <c r="AM46" i="27"/>
  <c r="AH46" i="27"/>
  <c r="P46" i="27"/>
  <c r="X46" i="27"/>
  <c r="T46" i="27"/>
  <c r="AB46" i="27"/>
  <c r="U46" i="27"/>
  <c r="O46" i="27"/>
  <c r="Z46" i="27"/>
  <c r="S46" i="27"/>
  <c r="R46" i="27"/>
  <c r="Y46" i="27"/>
  <c r="Q46" i="27"/>
  <c r="AO45" i="27"/>
  <c r="AP45" i="27"/>
  <c r="AT45" i="27"/>
  <c r="AV45" i="27"/>
  <c r="AQ45" i="27"/>
  <c r="AR45" i="27"/>
  <c r="AS45" i="27"/>
  <c r="AI45" i="27"/>
  <c r="AN45" i="27"/>
  <c r="AU45" i="27"/>
  <c r="AJ45" i="27"/>
  <c r="AK45" i="27"/>
  <c r="AL45" i="27"/>
  <c r="AM45" i="27"/>
  <c r="AH45" i="27"/>
  <c r="P45" i="27"/>
  <c r="T45" i="27"/>
  <c r="U45" i="27"/>
  <c r="AB45" i="27"/>
  <c r="O45" i="27"/>
  <c r="Z45" i="27"/>
  <c r="S45" i="27"/>
  <c r="AA45" i="27"/>
  <c r="R45" i="27"/>
  <c r="X45" i="27"/>
  <c r="Q45" i="27"/>
  <c r="AO44" i="27"/>
  <c r="AT44" i="27"/>
  <c r="AV44" i="27"/>
  <c r="AP44" i="27"/>
  <c r="AQ44" i="27"/>
  <c r="AR44" i="27"/>
  <c r="AS44" i="27"/>
  <c r="AI44" i="27"/>
  <c r="AN44" i="27"/>
  <c r="AU44" i="27"/>
  <c r="AJ44" i="27"/>
  <c r="AK44" i="27"/>
  <c r="AL44" i="27"/>
  <c r="AM44" i="27"/>
  <c r="AH44" i="27"/>
  <c r="P44" i="27"/>
  <c r="AB44" i="27"/>
  <c r="T44" i="27"/>
  <c r="AC44" i="27"/>
  <c r="U44" i="27"/>
  <c r="O44" i="27"/>
  <c r="Z44" i="27"/>
  <c r="S44" i="27"/>
  <c r="R44" i="27"/>
  <c r="Y44" i="27"/>
  <c r="X44" i="27"/>
  <c r="Q44" i="27"/>
  <c r="AO43" i="27"/>
  <c r="AP43" i="27"/>
  <c r="AQ43" i="27"/>
  <c r="AT43" i="27"/>
  <c r="AV43" i="27"/>
  <c r="AR43" i="27"/>
  <c r="AS43" i="27"/>
  <c r="AI43" i="27"/>
  <c r="AJ43" i="27"/>
  <c r="AN43" i="27"/>
  <c r="AU43" i="27"/>
  <c r="AK43" i="27"/>
  <c r="AL43" i="27"/>
  <c r="AM43" i="27"/>
  <c r="AH43" i="27"/>
  <c r="P43" i="27"/>
  <c r="X43" i="27"/>
  <c r="T43" i="27"/>
  <c r="U43" i="27"/>
  <c r="AB43" i="27"/>
  <c r="O43" i="27"/>
  <c r="V43" i="27"/>
  <c r="S43" i="27"/>
  <c r="Z43" i="27"/>
  <c r="R43" i="27"/>
  <c r="Q43" i="27"/>
  <c r="AO42" i="27"/>
  <c r="AT42" i="27"/>
  <c r="AV42" i="27"/>
  <c r="AP42" i="27"/>
  <c r="AQ42" i="27"/>
  <c r="AR42" i="27"/>
  <c r="AS42" i="27"/>
  <c r="AI42" i="27"/>
  <c r="AN42" i="27"/>
  <c r="AU42" i="27"/>
  <c r="AJ42" i="27"/>
  <c r="AK42" i="27"/>
  <c r="AL42" i="27"/>
  <c r="AM42" i="27"/>
  <c r="AH42" i="27"/>
  <c r="P42" i="27"/>
  <c r="X42" i="27"/>
  <c r="T42" i="27"/>
  <c r="AB42" i="27"/>
  <c r="U42" i="27"/>
  <c r="O42" i="27"/>
  <c r="Z42" i="27"/>
  <c r="S42" i="27"/>
  <c r="R42" i="27"/>
  <c r="Y42" i="27"/>
  <c r="Q42" i="27"/>
  <c r="O32" i="27"/>
  <c r="AA32" i="27"/>
  <c r="P32" i="27"/>
  <c r="AC32" i="27"/>
  <c r="Q32" i="27"/>
  <c r="R32" i="27"/>
  <c r="S32" i="27"/>
  <c r="Z32" i="27"/>
  <c r="T32" i="27"/>
  <c r="U32" i="27"/>
  <c r="Y32" i="27"/>
  <c r="AH32" i="27"/>
  <c r="AI32" i="27"/>
  <c r="AJ32" i="27"/>
  <c r="AN32" i="27"/>
  <c r="AU32" i="27"/>
  <c r="AK32" i="27"/>
  <c r="AL32" i="27"/>
  <c r="AM32" i="27"/>
  <c r="AO32" i="27"/>
  <c r="AT32" i="27"/>
  <c r="AV32" i="27"/>
  <c r="AP32" i="27"/>
  <c r="AQ32" i="27"/>
  <c r="AR32" i="27"/>
  <c r="AS32" i="27"/>
  <c r="O33" i="27"/>
  <c r="P33" i="27"/>
  <c r="AB33" i="27"/>
  <c r="Q33" i="27"/>
  <c r="R33" i="27"/>
  <c r="S33" i="27"/>
  <c r="Z33" i="27"/>
  <c r="T33" i="27"/>
  <c r="U33" i="27"/>
  <c r="Y33" i="27"/>
  <c r="AH33" i="27"/>
  <c r="AI33" i="27"/>
  <c r="AN33" i="27"/>
  <c r="AU33" i="27"/>
  <c r="AJ33" i="27"/>
  <c r="AK33" i="27"/>
  <c r="AL33" i="27"/>
  <c r="AM33" i="27"/>
  <c r="AO33" i="27"/>
  <c r="AP33" i="27"/>
  <c r="AQ33" i="27"/>
  <c r="AR33" i="27"/>
  <c r="AT33" i="27"/>
  <c r="AV33" i="27"/>
  <c r="AS33" i="27"/>
  <c r="O34" i="27"/>
  <c r="W34" i="27"/>
  <c r="P34" i="27"/>
  <c r="AC34" i="27"/>
  <c r="Q34" i="27"/>
  <c r="V34" i="27"/>
  <c r="R34" i="27"/>
  <c r="X34" i="27"/>
  <c r="S34" i="27"/>
  <c r="T34" i="27"/>
  <c r="U34" i="27"/>
  <c r="AA34" i="27"/>
  <c r="AH34" i="27"/>
  <c r="AI34" i="27"/>
  <c r="AN34" i="27"/>
  <c r="AU34" i="27"/>
  <c r="AJ34" i="27"/>
  <c r="AK34" i="27"/>
  <c r="AL34" i="27"/>
  <c r="AM34" i="27"/>
  <c r="AO34" i="27"/>
  <c r="AT34" i="27"/>
  <c r="AV34" i="27"/>
  <c r="AP34" i="27"/>
  <c r="AQ34" i="27"/>
  <c r="AR34" i="27"/>
  <c r="AS34" i="27"/>
  <c r="O35" i="27"/>
  <c r="P35" i="27"/>
  <c r="Y35" i="27"/>
  <c r="Q35" i="27"/>
  <c r="V35" i="27"/>
  <c r="R35" i="27"/>
  <c r="S35" i="27"/>
  <c r="AA35" i="27"/>
  <c r="T35" i="27"/>
  <c r="U35" i="27"/>
  <c r="AH35" i="27"/>
  <c r="AI35" i="27"/>
  <c r="AJ35" i="27"/>
  <c r="AK35" i="27"/>
  <c r="AL35" i="27"/>
  <c r="AN35" i="27"/>
  <c r="AU35" i="27"/>
  <c r="AM35" i="27"/>
  <c r="AO35" i="27"/>
  <c r="AP35" i="27"/>
  <c r="AQ35" i="27"/>
  <c r="AT35" i="27"/>
  <c r="AV35" i="27"/>
  <c r="AR35" i="27"/>
  <c r="AS35" i="27"/>
  <c r="O36" i="27"/>
  <c r="AA36" i="27"/>
  <c r="P36" i="27"/>
  <c r="Q36" i="27"/>
  <c r="V36" i="27"/>
  <c r="R36" i="27"/>
  <c r="X36" i="27"/>
  <c r="S36" i="27"/>
  <c r="T36" i="27"/>
  <c r="AB36" i="27"/>
  <c r="U36" i="27"/>
  <c r="Z36" i="27"/>
  <c r="AC36" i="27"/>
  <c r="AH36" i="27"/>
  <c r="AI36" i="27"/>
  <c r="AJ36" i="27"/>
  <c r="AK36" i="27"/>
  <c r="AL36" i="27"/>
  <c r="AN36" i="27"/>
  <c r="AU36" i="27"/>
  <c r="AM36" i="27"/>
  <c r="AO36" i="27"/>
  <c r="AT36" i="27"/>
  <c r="AV36" i="27"/>
  <c r="AP36" i="27"/>
  <c r="AQ36" i="27"/>
  <c r="AR36" i="27"/>
  <c r="AS36" i="27"/>
  <c r="O37" i="27"/>
  <c r="P37" i="27"/>
  <c r="X37" i="27"/>
  <c r="Q37" i="27"/>
  <c r="W37" i="27"/>
  <c r="R37" i="27"/>
  <c r="S37" i="27"/>
  <c r="AA37" i="27"/>
  <c r="T37" i="27"/>
  <c r="U37" i="27"/>
  <c r="Z37" i="27"/>
  <c r="Y37" i="27"/>
  <c r="AB37" i="27"/>
  <c r="AH37" i="27"/>
  <c r="AI37" i="27"/>
  <c r="AN37" i="27"/>
  <c r="AU37" i="27"/>
  <c r="AJ37" i="27"/>
  <c r="AK37" i="27"/>
  <c r="AL37" i="27"/>
  <c r="AM37" i="27"/>
  <c r="AO37" i="27"/>
  <c r="AP37" i="27"/>
  <c r="AQ37" i="27"/>
  <c r="AR37" i="27"/>
  <c r="AT37" i="27"/>
  <c r="AV37" i="27"/>
  <c r="AS37" i="27"/>
  <c r="O38" i="27"/>
  <c r="Z38" i="27"/>
  <c r="P38" i="27"/>
  <c r="AB38" i="27"/>
  <c r="Q38" i="27"/>
  <c r="W38" i="27"/>
  <c r="R38" i="27"/>
  <c r="X38" i="27"/>
  <c r="S38" i="27"/>
  <c r="T38" i="27"/>
  <c r="AC38" i="27"/>
  <c r="U38" i="27"/>
  <c r="Y38" i="27"/>
  <c r="AA38" i="27"/>
  <c r="AH38" i="27"/>
  <c r="AI38" i="27"/>
  <c r="AJ38" i="27"/>
  <c r="AK38" i="27"/>
  <c r="AL38" i="27"/>
  <c r="AN38" i="27"/>
  <c r="AU38" i="27"/>
  <c r="AM38" i="27"/>
  <c r="AO38" i="27"/>
  <c r="AT38" i="27"/>
  <c r="AV38" i="27"/>
  <c r="AP38" i="27"/>
  <c r="AQ38" i="27"/>
  <c r="AR38" i="27"/>
  <c r="AS38" i="27"/>
  <c r="O39" i="27"/>
  <c r="W39" i="27"/>
  <c r="P39" i="27"/>
  <c r="Y39" i="27"/>
  <c r="Q39" i="27"/>
  <c r="R39" i="27"/>
  <c r="S39" i="27"/>
  <c r="T39" i="27"/>
  <c r="AC39" i="27"/>
  <c r="U39" i="27"/>
  <c r="X39" i="27"/>
  <c r="AH39" i="27"/>
  <c r="AI39" i="27"/>
  <c r="AN39" i="27"/>
  <c r="AU39" i="27"/>
  <c r="AJ39" i="27"/>
  <c r="AK39" i="27"/>
  <c r="AL39" i="27"/>
  <c r="AM39" i="27"/>
  <c r="AO39" i="27"/>
  <c r="AP39" i="27"/>
  <c r="AT39" i="27"/>
  <c r="AV39" i="27"/>
  <c r="AQ39" i="27"/>
  <c r="AR39" i="27"/>
  <c r="AS39" i="27"/>
  <c r="O40" i="27"/>
  <c r="AA40" i="27"/>
  <c r="P40" i="27"/>
  <c r="AC40" i="27"/>
  <c r="Q40" i="27"/>
  <c r="V40" i="27"/>
  <c r="R40" i="27"/>
  <c r="X40" i="27"/>
  <c r="S40" i="27"/>
  <c r="T40" i="27"/>
  <c r="AB40" i="27"/>
  <c r="U40" i="27"/>
  <c r="AH40" i="27"/>
  <c r="AI40" i="27"/>
  <c r="AJ40" i="27"/>
  <c r="AN40" i="27"/>
  <c r="AU40" i="27"/>
  <c r="AK40" i="27"/>
  <c r="AL40" i="27"/>
  <c r="AM40" i="27"/>
  <c r="AO40" i="27"/>
  <c r="AT40" i="27"/>
  <c r="AV40" i="27"/>
  <c r="AP40" i="27"/>
  <c r="AQ40" i="27"/>
  <c r="AR40" i="27"/>
  <c r="AS40" i="27"/>
  <c r="O41" i="27"/>
  <c r="AA41" i="27"/>
  <c r="P41" i="27"/>
  <c r="Y41" i="27"/>
  <c r="Q41" i="27"/>
  <c r="W41" i="27"/>
  <c r="R41" i="27"/>
  <c r="S41" i="27"/>
  <c r="T41" i="27"/>
  <c r="U41" i="27"/>
  <c r="Z41" i="27"/>
  <c r="AH41" i="27"/>
  <c r="AI41" i="27"/>
  <c r="AJ41" i="27"/>
  <c r="AK41" i="27"/>
  <c r="AL41" i="27"/>
  <c r="AN41" i="27"/>
  <c r="AU41" i="27"/>
  <c r="AM41" i="27"/>
  <c r="AO41" i="27"/>
  <c r="AP41" i="27"/>
  <c r="AQ41" i="27"/>
  <c r="AT41" i="27"/>
  <c r="AV41" i="27"/>
  <c r="AR41" i="27"/>
  <c r="AS41" i="27"/>
  <c r="B137" i="27"/>
  <c r="B138" i="27"/>
  <c r="B139" i="27"/>
  <c r="O33" i="21"/>
  <c r="AA33" i="21"/>
  <c r="Q33" i="21"/>
  <c r="W33" i="21"/>
  <c r="P33" i="21"/>
  <c r="Y33" i="21"/>
  <c r="R33" i="21"/>
  <c r="S33" i="21"/>
  <c r="Z33" i="21"/>
  <c r="U33" i="21"/>
  <c r="T33" i="21"/>
  <c r="AH33" i="21"/>
  <c r="AI33" i="21"/>
  <c r="AJ33" i="21"/>
  <c r="AK33" i="21"/>
  <c r="AL33" i="21"/>
  <c r="AM33" i="21"/>
  <c r="AO33" i="21"/>
  <c r="AT33" i="21"/>
  <c r="AV33" i="21"/>
  <c r="AP33" i="21"/>
  <c r="AQ33" i="21"/>
  <c r="AR33" i="21"/>
  <c r="AS33" i="21"/>
  <c r="O34" i="21"/>
  <c r="Z34" i="21"/>
  <c r="Q34" i="21"/>
  <c r="P34" i="21"/>
  <c r="AC34" i="21"/>
  <c r="R34" i="21"/>
  <c r="S34" i="21"/>
  <c r="U34" i="21"/>
  <c r="AB34" i="21"/>
  <c r="T34" i="21"/>
  <c r="AH34" i="21"/>
  <c r="AI34" i="21"/>
  <c r="AJ34" i="21"/>
  <c r="AN34" i="21"/>
  <c r="AU34" i="21"/>
  <c r="AK34" i="21"/>
  <c r="AL34" i="21"/>
  <c r="AM34" i="21"/>
  <c r="AO34" i="21"/>
  <c r="AT34" i="21"/>
  <c r="AV34" i="21"/>
  <c r="AP34" i="21"/>
  <c r="AQ34" i="21"/>
  <c r="AR34" i="21"/>
  <c r="AS34" i="21"/>
  <c r="O35" i="21"/>
  <c r="V35" i="21"/>
  <c r="Q35" i="21"/>
  <c r="W35" i="21"/>
  <c r="P35" i="21"/>
  <c r="Y35" i="21"/>
  <c r="R35" i="21"/>
  <c r="S35" i="21"/>
  <c r="Z35" i="21"/>
  <c r="U35" i="21"/>
  <c r="T35" i="21"/>
  <c r="AB35" i="21"/>
  <c r="AH35" i="21"/>
  <c r="AI35" i="21"/>
  <c r="AN35" i="21"/>
  <c r="AU35" i="21"/>
  <c r="AJ35" i="21"/>
  <c r="AK35" i="21"/>
  <c r="AL35" i="21"/>
  <c r="AM35" i="21"/>
  <c r="AO35" i="21"/>
  <c r="AP35" i="21"/>
  <c r="AQ35" i="21"/>
  <c r="AT35" i="21"/>
  <c r="AV35" i="21"/>
  <c r="AR35" i="21"/>
  <c r="AS35" i="21"/>
  <c r="O36" i="21"/>
  <c r="W36" i="21"/>
  <c r="Q36" i="21"/>
  <c r="P36" i="21"/>
  <c r="AC36" i="21"/>
  <c r="R36" i="21"/>
  <c r="S36" i="21"/>
  <c r="U36" i="21"/>
  <c r="T36" i="21"/>
  <c r="AH36" i="21"/>
  <c r="AI36" i="21"/>
  <c r="AN36" i="21"/>
  <c r="AU36" i="21"/>
  <c r="AJ36" i="21"/>
  <c r="AK36" i="21"/>
  <c r="AL36" i="21"/>
  <c r="AM36" i="21"/>
  <c r="AO36" i="21"/>
  <c r="AP36" i="21"/>
  <c r="AT36" i="21"/>
  <c r="AV36" i="21"/>
  <c r="AQ36" i="21"/>
  <c r="AR36" i="21"/>
  <c r="AS36" i="21"/>
  <c r="O37" i="21"/>
  <c r="W37" i="21"/>
  <c r="Q37" i="21"/>
  <c r="P37" i="21"/>
  <c r="AC37" i="21"/>
  <c r="R37" i="21"/>
  <c r="X37" i="21"/>
  <c r="S37" i="21"/>
  <c r="U37" i="21"/>
  <c r="AB37" i="21"/>
  <c r="T37" i="21"/>
  <c r="AH37" i="21"/>
  <c r="AI37" i="21"/>
  <c r="AJ37" i="21"/>
  <c r="AN37" i="21"/>
  <c r="AU37" i="21"/>
  <c r="AK37" i="21"/>
  <c r="AL37" i="21"/>
  <c r="AM37" i="21"/>
  <c r="AO37" i="21"/>
  <c r="AT37" i="21"/>
  <c r="AV37" i="21"/>
  <c r="AP37" i="21"/>
  <c r="AQ37" i="21"/>
  <c r="AR37" i="21"/>
  <c r="AS37" i="21"/>
  <c r="O38" i="21"/>
  <c r="Q38" i="21"/>
  <c r="W38" i="21"/>
  <c r="P38" i="21"/>
  <c r="Y38" i="21"/>
  <c r="R38" i="21"/>
  <c r="X38" i="21"/>
  <c r="S38" i="21"/>
  <c r="U38" i="21"/>
  <c r="Z38" i="21"/>
  <c r="T38" i="21"/>
  <c r="AB38" i="21"/>
  <c r="AH38" i="21"/>
  <c r="AI38" i="21"/>
  <c r="AN38" i="21"/>
  <c r="AU38" i="21"/>
  <c r="AJ38" i="21"/>
  <c r="AK38" i="21"/>
  <c r="AL38" i="21"/>
  <c r="AM38" i="21"/>
  <c r="AO38" i="21"/>
  <c r="AT38" i="21"/>
  <c r="AV38" i="21"/>
  <c r="AP38" i="21"/>
  <c r="AQ38" i="21"/>
  <c r="AR38" i="21"/>
  <c r="AS38" i="21"/>
  <c r="O39" i="21"/>
  <c r="Q39" i="21"/>
  <c r="V39" i="21"/>
  <c r="P39" i="21"/>
  <c r="R39" i="21"/>
  <c r="Y39" i="21"/>
  <c r="S39" i="21"/>
  <c r="U39" i="21"/>
  <c r="Z39" i="21"/>
  <c r="AA39" i="21"/>
  <c r="T39" i="21"/>
  <c r="AH39" i="21"/>
  <c r="AI39" i="21"/>
  <c r="AN39" i="21"/>
  <c r="AU39" i="21"/>
  <c r="AJ39" i="21"/>
  <c r="AK39" i="21"/>
  <c r="AL39" i="21"/>
  <c r="AM39" i="21"/>
  <c r="AO39" i="21"/>
  <c r="AT39" i="21"/>
  <c r="AV39" i="21"/>
  <c r="AP39" i="21"/>
  <c r="AQ39" i="21"/>
  <c r="AR39" i="21"/>
  <c r="AS39" i="21"/>
  <c r="O40" i="21"/>
  <c r="W40" i="21"/>
  <c r="Q40" i="21"/>
  <c r="V40" i="21"/>
  <c r="P40" i="21"/>
  <c r="X40" i="21"/>
  <c r="R40" i="21"/>
  <c r="S40" i="21"/>
  <c r="AA40" i="21"/>
  <c r="U40" i="21"/>
  <c r="Z40" i="21"/>
  <c r="T40" i="21"/>
  <c r="AB40" i="21"/>
  <c r="AH40" i="21"/>
  <c r="AI40" i="21"/>
  <c r="AN40" i="21"/>
  <c r="AU40" i="21"/>
  <c r="AJ40" i="21"/>
  <c r="AK40" i="21"/>
  <c r="AL40" i="21"/>
  <c r="AM40" i="21"/>
  <c r="AO40" i="21"/>
  <c r="AP40" i="21"/>
  <c r="AQ40" i="21"/>
  <c r="AR40" i="21"/>
  <c r="AT40" i="21"/>
  <c r="AV40" i="21"/>
  <c r="AS40" i="21"/>
  <c r="O41" i="21"/>
  <c r="V41" i="21"/>
  <c r="Q41" i="21"/>
  <c r="W41" i="21"/>
  <c r="P41" i="21"/>
  <c r="AB41" i="21"/>
  <c r="R41" i="21"/>
  <c r="X41" i="21"/>
  <c r="S41" i="21"/>
  <c r="U41" i="21"/>
  <c r="AA41" i="21"/>
  <c r="T41" i="21"/>
  <c r="AH41" i="21"/>
  <c r="AI41" i="21"/>
  <c r="AN41" i="21"/>
  <c r="AU41" i="21"/>
  <c r="AJ41" i="21"/>
  <c r="AK41" i="21"/>
  <c r="AL41" i="21"/>
  <c r="AM41" i="21"/>
  <c r="AO41" i="21"/>
  <c r="AT41" i="21"/>
  <c r="AV41" i="21"/>
  <c r="AP41" i="21"/>
  <c r="AQ41" i="21"/>
  <c r="AR41" i="21"/>
  <c r="AS41" i="21"/>
  <c r="AS32" i="21"/>
  <c r="AR32" i="21"/>
  <c r="AQ32" i="21"/>
  <c r="AP32" i="21"/>
  <c r="AO32" i="21"/>
  <c r="AT32" i="21"/>
  <c r="AV32" i="21"/>
  <c r="AM32" i="21"/>
  <c r="AL32" i="21"/>
  <c r="AK32" i="21"/>
  <c r="AJ32" i="21"/>
  <c r="AI32" i="21"/>
  <c r="AN32" i="21"/>
  <c r="AU32" i="21"/>
  <c r="U32" i="21"/>
  <c r="T32" i="21"/>
  <c r="AB32" i="21"/>
  <c r="S32" i="21"/>
  <c r="R32" i="21"/>
  <c r="Y32" i="21"/>
  <c r="Q32" i="21"/>
  <c r="P32" i="21"/>
  <c r="O32" i="21"/>
  <c r="AA32" i="21"/>
  <c r="AC32" i="21"/>
  <c r="D144" i="21"/>
  <c r="D143" i="21"/>
  <c r="D142" i="21"/>
  <c r="AT61" i="21"/>
  <c r="AV61" i="21"/>
  <c r="AC65" i="21"/>
  <c r="X67" i="21"/>
  <c r="AB67" i="21"/>
  <c r="AB73" i="21"/>
  <c r="V62" i="21"/>
  <c r="AA62" i="21"/>
  <c r="AC68" i="21"/>
  <c r="Y68" i="21"/>
  <c r="AB68" i="21"/>
  <c r="Z76" i="21"/>
  <c r="AA76" i="21"/>
  <c r="V76" i="21"/>
  <c r="AT49" i="21"/>
  <c r="AV49" i="21"/>
  <c r="Y55" i="21"/>
  <c r="AB55" i="21"/>
  <c r="X68" i="21"/>
  <c r="Y77" i="21"/>
  <c r="X77" i="21"/>
  <c r="V94" i="21"/>
  <c r="AA94" i="21"/>
  <c r="Z94" i="21"/>
  <c r="X95" i="21"/>
  <c r="Y37" i="21"/>
  <c r="V38" i="27"/>
  <c r="AC37" i="27"/>
  <c r="AC35" i="27"/>
  <c r="AC42" i="27"/>
  <c r="W50" i="27"/>
  <c r="V51" i="27"/>
  <c r="AA51" i="27"/>
  <c r="Z46" i="21"/>
  <c r="V51" i="21"/>
  <c r="AC51" i="21"/>
  <c r="X54" i="21"/>
  <c r="AB54" i="21"/>
  <c r="X55" i="21"/>
  <c r="AN60" i="21"/>
  <c r="AU60" i="21"/>
  <c r="AN61" i="21"/>
  <c r="AU61" i="21"/>
  <c r="W62" i="21"/>
  <c r="AA69" i="21"/>
  <c r="V71" i="21"/>
  <c r="AA71" i="21"/>
  <c r="AA79" i="21"/>
  <c r="W79" i="21"/>
  <c r="AA93" i="21"/>
  <c r="V33" i="27"/>
  <c r="Z84" i="21"/>
  <c r="W84" i="21"/>
  <c r="V32" i="27"/>
  <c r="V42" i="27"/>
  <c r="W47" i="27"/>
  <c r="Y67" i="21"/>
  <c r="AC80" i="21"/>
  <c r="AB80" i="21"/>
  <c r="X35" i="21"/>
  <c r="AC35" i="21"/>
  <c r="V37" i="27"/>
  <c r="W36" i="27"/>
  <c r="AB35" i="27"/>
  <c r="W49" i="27"/>
  <c r="V49" i="27"/>
  <c r="AA43" i="21"/>
  <c r="W48" i="21"/>
  <c r="V48" i="21"/>
  <c r="V58" i="21"/>
  <c r="AA58" i="21"/>
  <c r="AC63" i="21"/>
  <c r="Y63" i="21"/>
  <c r="AB63" i="21"/>
  <c r="Z68" i="21"/>
  <c r="AT70" i="21"/>
  <c r="AV70" i="21"/>
  <c r="X87" i="21"/>
  <c r="W94" i="21"/>
  <c r="X62" i="21"/>
  <c r="AB62" i="21"/>
  <c r="W76" i="21"/>
  <c r="V39" i="27"/>
  <c r="Z39" i="27"/>
  <c r="W32" i="27"/>
  <c r="V49" i="21"/>
  <c r="AA49" i="21"/>
  <c r="AA44" i="27"/>
  <c r="V45" i="21"/>
  <c r="AA45" i="21"/>
  <c r="AN70" i="21"/>
  <c r="AU70" i="21"/>
  <c r="AC39" i="21"/>
  <c r="AA38" i="21"/>
  <c r="Y40" i="27"/>
  <c r="X35" i="27"/>
  <c r="Z35" i="27"/>
  <c r="AB34" i="27"/>
  <c r="Z47" i="27"/>
  <c r="AB48" i="27"/>
  <c r="X49" i="21"/>
  <c r="AN57" i="21"/>
  <c r="AU57" i="21"/>
  <c r="W58" i="21"/>
  <c r="AA65" i="21"/>
  <c r="V66" i="21"/>
  <c r="V67" i="21"/>
  <c r="AA67" i="21"/>
  <c r="AN78" i="21"/>
  <c r="AU78" i="21"/>
  <c r="V81" i="21"/>
  <c r="Z81" i="21"/>
  <c r="W81" i="21"/>
  <c r="AA81" i="21"/>
  <c r="AN81" i="21"/>
  <c r="AU81" i="21"/>
  <c r="W89" i="21"/>
  <c r="V89" i="21"/>
  <c r="AA92" i="21"/>
  <c r="Z92" i="21"/>
  <c r="X45" i="21"/>
  <c r="AB45" i="21"/>
  <c r="AC45" i="27"/>
  <c r="Y45" i="27"/>
  <c r="Y47" i="27"/>
  <c r="AT45" i="21"/>
  <c r="AV45" i="21"/>
  <c r="AC50" i="21"/>
  <c r="Y50" i="21"/>
  <c r="AB50" i="21"/>
  <c r="AT57" i="21"/>
  <c r="AV57" i="21"/>
  <c r="Y62" i="21"/>
  <c r="AN69" i="21"/>
  <c r="AU69" i="21"/>
  <c r="AT77" i="21"/>
  <c r="AV77" i="21"/>
  <c r="AN79" i="21"/>
  <c r="AU79" i="21"/>
  <c r="V84" i="21"/>
  <c r="Z41" i="21"/>
  <c r="V38" i="21"/>
  <c r="AC41" i="27"/>
  <c r="Y40" i="21"/>
  <c r="AN33" i="21"/>
  <c r="AU33" i="21"/>
  <c r="AB33" i="21"/>
  <c r="AC33" i="21"/>
  <c r="V41" i="27"/>
  <c r="W40" i="27"/>
  <c r="W35" i="27"/>
  <c r="Y34" i="27"/>
  <c r="AA42" i="27"/>
  <c r="AA47" i="27"/>
  <c r="AC51" i="27"/>
  <c r="Y51" i="27"/>
  <c r="V43" i="21"/>
  <c r="W44" i="21"/>
  <c r="V44" i="21"/>
  <c r="W45" i="21"/>
  <c r="AC45" i="21"/>
  <c r="AT52" i="21"/>
  <c r="AV52" i="21"/>
  <c r="V54" i="21"/>
  <c r="AC59" i="21"/>
  <c r="Y59" i="21"/>
  <c r="AB59" i="21"/>
  <c r="Z62" i="21"/>
  <c r="Z63" i="21"/>
  <c r="AT66" i="21"/>
  <c r="AV66" i="21"/>
  <c r="V69" i="21"/>
  <c r="AC69" i="21"/>
  <c r="AB71" i="21"/>
  <c r="Y76" i="21"/>
  <c r="X76" i="21"/>
  <c r="V93" i="21"/>
  <c r="AT99" i="21"/>
  <c r="AV99" i="21"/>
  <c r="V37" i="21"/>
  <c r="W52" i="21"/>
  <c r="V52" i="21"/>
  <c r="W33" i="27"/>
  <c r="V50" i="27"/>
  <c r="AT51" i="27"/>
  <c r="AV51" i="27"/>
  <c r="AC49" i="27"/>
  <c r="Y49" i="27"/>
  <c r="X49" i="27"/>
  <c r="AC40" i="21"/>
  <c r="AA39" i="27"/>
  <c r="AC43" i="27"/>
  <c r="Y43" i="27"/>
  <c r="W45" i="27"/>
  <c r="V45" i="27"/>
  <c r="AC46" i="27"/>
  <c r="W43" i="21"/>
  <c r="Y46" i="21"/>
  <c r="Z49" i="21"/>
  <c r="V56" i="21"/>
  <c r="X58" i="21"/>
  <c r="AB58" i="21"/>
  <c r="AN65" i="21"/>
  <c r="AU65" i="21"/>
  <c r="AN66" i="21"/>
  <c r="AU66" i="21"/>
  <c r="AC67" i="21"/>
  <c r="AN68" i="21"/>
  <c r="AU68" i="21"/>
  <c r="AT76" i="21"/>
  <c r="AV76" i="21"/>
  <c r="AB78" i="21"/>
  <c r="Z80" i="21"/>
  <c r="W80" i="21"/>
  <c r="V80" i="21"/>
  <c r="AN99" i="21"/>
  <c r="AU99" i="21"/>
  <c r="V72" i="21"/>
  <c r="Z72" i="21"/>
  <c r="AC74" i="21"/>
  <c r="Y74" i="21"/>
  <c r="AB74" i="21"/>
  <c r="AB87" i="21"/>
  <c r="AN91" i="21"/>
  <c r="AU91" i="21"/>
  <c r="AC92" i="21"/>
  <c r="Y92" i="21"/>
  <c r="X92" i="21"/>
  <c r="AB92" i="21"/>
  <c r="AT94" i="21"/>
  <c r="AV94" i="21"/>
  <c r="AN96" i="21"/>
  <c r="AU96" i="21"/>
  <c r="AC105" i="21"/>
  <c r="Y105" i="21"/>
  <c r="X105" i="21"/>
  <c r="AB105" i="21"/>
  <c r="AN114" i="21"/>
  <c r="AU114" i="21"/>
  <c r="Z118" i="21"/>
  <c r="AA118" i="21"/>
  <c r="W118" i="21"/>
  <c r="V118" i="21"/>
  <c r="AC101" i="21"/>
  <c r="AB101" i="21"/>
  <c r="V112" i="21"/>
  <c r="AA112" i="21"/>
  <c r="Z112" i="21"/>
  <c r="Z48" i="27"/>
  <c r="X51" i="21"/>
  <c r="AT72" i="21"/>
  <c r="AV72" i="21"/>
  <c r="V77" i="21"/>
  <c r="Z77" i="21"/>
  <c r="AC79" i="21"/>
  <c r="Y79" i="21"/>
  <c r="AB79" i="21"/>
  <c r="AB82" i="21"/>
  <c r="AC83" i="21"/>
  <c r="Y83" i="21"/>
  <c r="AB83" i="21"/>
  <c r="V85" i="21"/>
  <c r="Z85" i="21"/>
  <c r="AB91" i="21"/>
  <c r="AC96" i="21"/>
  <c r="Y96" i="21"/>
  <c r="X96" i="21"/>
  <c r="AB96" i="21"/>
  <c r="AB104" i="21"/>
  <c r="Y51" i="21"/>
  <c r="Y60" i="21"/>
  <c r="Z61" i="21"/>
  <c r="Y65" i="21"/>
  <c r="Y69" i="21"/>
  <c r="Z70" i="21"/>
  <c r="W77" i="21"/>
  <c r="AB77" i="21"/>
  <c r="AA78" i="21"/>
  <c r="AC84" i="21"/>
  <c r="W85" i="21"/>
  <c r="Z89" i="21"/>
  <c r="AB100" i="21"/>
  <c r="AT109" i="21"/>
  <c r="AV109" i="21"/>
  <c r="AN110" i="21"/>
  <c r="AU110" i="21"/>
  <c r="W112" i="21"/>
  <c r="AN113" i="21"/>
  <c r="AU113" i="21"/>
  <c r="V107" i="21"/>
  <c r="AA107" i="21"/>
  <c r="Z107" i="21"/>
  <c r="AT107" i="21"/>
  <c r="AV107" i="21"/>
  <c r="Z123" i="21"/>
  <c r="V123" i="21"/>
  <c r="AA123" i="21"/>
  <c r="W123" i="21"/>
  <c r="Z56" i="21"/>
  <c r="Z65" i="21"/>
  <c r="Z69" i="21"/>
  <c r="X80" i="21"/>
  <c r="V90" i="21"/>
  <c r="AA90" i="21"/>
  <c r="Z90" i="21"/>
  <c r="AT91" i="21"/>
  <c r="AV91" i="21"/>
  <c r="Z93" i="21"/>
  <c r="Z98" i="21"/>
  <c r="AT104" i="21"/>
  <c r="AV104" i="21"/>
  <c r="AC110" i="21"/>
  <c r="Y110" i="21"/>
  <c r="X110" i="21"/>
  <c r="AB110" i="21"/>
  <c r="AB113" i="21"/>
  <c r="Z121" i="21"/>
  <c r="AN123" i="21"/>
  <c r="AU123" i="21"/>
  <c r="AA72" i="21"/>
  <c r="AT78" i="21"/>
  <c r="AV78" i="21"/>
  <c r="AT81" i="21"/>
  <c r="AV81" i="21"/>
  <c r="V82" i="21"/>
  <c r="AA82" i="21"/>
  <c r="AT82" i="21"/>
  <c r="AV82" i="21"/>
  <c r="AC87" i="21"/>
  <c r="AC88" i="21"/>
  <c r="AT90" i="21"/>
  <c r="AV90" i="21"/>
  <c r="V103" i="21"/>
  <c r="AA103" i="21"/>
  <c r="Z103" i="21"/>
  <c r="AN109" i="21"/>
  <c r="AU109" i="21"/>
  <c r="V116" i="21"/>
  <c r="AA116" i="21"/>
  <c r="Z116" i="21"/>
  <c r="AT116" i="21"/>
  <c r="AV116" i="21"/>
  <c r="AN117" i="21"/>
  <c r="AU117" i="21"/>
  <c r="AT124" i="21"/>
  <c r="AV124" i="21"/>
  <c r="AN126" i="21"/>
  <c r="AU126" i="21"/>
  <c r="AC117" i="21"/>
  <c r="AB121" i="21"/>
  <c r="AC121" i="21"/>
  <c r="Y121" i="21"/>
  <c r="AT123" i="21"/>
  <c r="AV123" i="21"/>
  <c r="V124" i="21"/>
  <c r="AA124" i="21"/>
  <c r="AC126" i="21"/>
  <c r="AT129" i="21"/>
  <c r="AV129" i="21"/>
  <c r="AN131" i="21"/>
  <c r="AU131" i="21"/>
  <c r="AT134" i="21"/>
  <c r="AV134" i="21"/>
  <c r="AN135" i="21"/>
  <c r="AU135" i="21"/>
  <c r="X121" i="21"/>
  <c r="W124" i="21"/>
  <c r="AN125" i="21"/>
  <c r="AU125" i="21"/>
  <c r="AN138" i="21"/>
  <c r="AU138" i="21"/>
  <c r="Z140" i="21"/>
  <c r="V140" i="21"/>
  <c r="AA140" i="21"/>
  <c r="AA87" i="21"/>
  <c r="AA91" i="21"/>
  <c r="AA95" i="21"/>
  <c r="AA100" i="21"/>
  <c r="X102" i="21"/>
  <c r="AA104" i="21"/>
  <c r="X106" i="21"/>
  <c r="AA109" i="21"/>
  <c r="X111" i="21"/>
  <c r="AA113" i="21"/>
  <c r="X115" i="21"/>
  <c r="AA117" i="21"/>
  <c r="Y118" i="21"/>
  <c r="AC124" i="21"/>
  <c r="AC131" i="21"/>
  <c r="AC135" i="21"/>
  <c r="AT137" i="21"/>
  <c r="AV137" i="21"/>
  <c r="Y84" i="21"/>
  <c r="Y93" i="21"/>
  <c r="Y98" i="21"/>
  <c r="Y102" i="21"/>
  <c r="Y106" i="21"/>
  <c r="Y111" i="21"/>
  <c r="AB114" i="21"/>
  <c r="Y115" i="21"/>
  <c r="V120" i="21"/>
  <c r="X123" i="21"/>
  <c r="AB125" i="21"/>
  <c r="AC125" i="21"/>
  <c r="Y125" i="21"/>
  <c r="AT128" i="21"/>
  <c r="AV128" i="21"/>
  <c r="AN129" i="21"/>
  <c r="AU129" i="21"/>
  <c r="AT133" i="21"/>
  <c r="AV133" i="21"/>
  <c r="AN134" i="21"/>
  <c r="AU134" i="21"/>
  <c r="X114" i="21"/>
  <c r="AB120" i="21"/>
  <c r="AT120" i="21"/>
  <c r="AV120" i="21"/>
  <c r="AB124" i="21"/>
  <c r="X125" i="21"/>
  <c r="Z127" i="21"/>
  <c r="V127" i="21"/>
  <c r="V128" i="21"/>
  <c r="AA128" i="21"/>
  <c r="Z128" i="21"/>
  <c r="Z132" i="21"/>
  <c r="V132" i="21"/>
  <c r="V133" i="21"/>
  <c r="AA133" i="21"/>
  <c r="Z133" i="21"/>
  <c r="Z136" i="21"/>
  <c r="V136" i="21"/>
  <c r="Y114" i="21"/>
  <c r="AB117" i="21"/>
  <c r="AA121" i="21"/>
  <c r="Z122" i="21"/>
  <c r="AT127" i="21"/>
  <c r="AV127" i="21"/>
  <c r="AB129" i="21"/>
  <c r="AT132" i="21"/>
  <c r="AV132" i="21"/>
  <c r="AB134" i="21"/>
  <c r="AT136" i="21"/>
  <c r="AV136" i="21"/>
  <c r="W140" i="21"/>
  <c r="AA56" i="27"/>
  <c r="AA60" i="27"/>
  <c r="X62" i="27"/>
  <c r="AA64" i="27"/>
  <c r="X66" i="27"/>
  <c r="AA68" i="27"/>
  <c r="X70" i="27"/>
  <c r="Z78" i="27"/>
  <c r="AC79" i="27"/>
  <c r="Y79" i="27"/>
  <c r="X79" i="27"/>
  <c r="AA88" i="27"/>
  <c r="Z88" i="27"/>
  <c r="AA92" i="27"/>
  <c r="Z92" i="27"/>
  <c r="AA97" i="27"/>
  <c r="Z97" i="27"/>
  <c r="AA101" i="27"/>
  <c r="Z101" i="27"/>
  <c r="W104" i="27"/>
  <c r="V104" i="27"/>
  <c r="AC104" i="27"/>
  <c r="Y104" i="27"/>
  <c r="X104" i="27"/>
  <c r="W114" i="27"/>
  <c r="V114" i="27"/>
  <c r="Y129" i="21"/>
  <c r="AC129" i="21"/>
  <c r="Y134" i="21"/>
  <c r="AC134" i="21"/>
  <c r="Y138" i="21"/>
  <c r="AC138" i="21"/>
  <c r="Y54" i="27"/>
  <c r="AC54" i="27"/>
  <c r="V56" i="27"/>
  <c r="Y58" i="27"/>
  <c r="AC58" i="27"/>
  <c r="V60" i="27"/>
  <c r="V64" i="27"/>
  <c r="AC66" i="27"/>
  <c r="V68" i="27"/>
  <c r="AC70" i="27"/>
  <c r="AA72" i="27"/>
  <c r="AC75" i="27"/>
  <c r="Y75" i="27"/>
  <c r="X75" i="27"/>
  <c r="V77" i="27"/>
  <c r="AA77" i="27"/>
  <c r="AB86" i="27"/>
  <c r="AN103" i="27"/>
  <c r="AU103" i="27"/>
  <c r="AA105" i="27"/>
  <c r="Z105" i="27"/>
  <c r="AC81" i="27"/>
  <c r="Y81" i="27"/>
  <c r="X81" i="27"/>
  <c r="AC83" i="27"/>
  <c r="Y83" i="27"/>
  <c r="X83" i="27"/>
  <c r="AC85" i="27"/>
  <c r="Y85" i="27"/>
  <c r="X85" i="27"/>
  <c r="AB68" i="27"/>
  <c r="AT72" i="27"/>
  <c r="AV72" i="27"/>
  <c r="AN76" i="27"/>
  <c r="AU76" i="27"/>
  <c r="W77" i="27"/>
  <c r="V87" i="27"/>
  <c r="AC89" i="27"/>
  <c r="Y89" i="27"/>
  <c r="X89" i="27"/>
  <c r="V91" i="27"/>
  <c r="AC93" i="27"/>
  <c r="Y93" i="27"/>
  <c r="X93" i="27"/>
  <c r="V96" i="27"/>
  <c r="AC98" i="27"/>
  <c r="Y98" i="27"/>
  <c r="X98" i="27"/>
  <c r="AN106" i="27"/>
  <c r="AU106" i="27"/>
  <c r="X127" i="21"/>
  <c r="AA129" i="21"/>
  <c r="X132" i="21"/>
  <c r="AA134" i="21"/>
  <c r="X136" i="21"/>
  <c r="AA138" i="21"/>
  <c r="X140" i="21"/>
  <c r="AA54" i="27"/>
  <c r="X56" i="27"/>
  <c r="AA58" i="27"/>
  <c r="X60" i="27"/>
  <c r="AA62" i="27"/>
  <c r="X64" i="27"/>
  <c r="AA66" i="27"/>
  <c r="X68" i="27"/>
  <c r="AA70" i="27"/>
  <c r="X72" i="27"/>
  <c r="AC72" i="27"/>
  <c r="AC77" i="27"/>
  <c r="AA86" i="27"/>
  <c r="Z86" i="27"/>
  <c r="AN88" i="27"/>
  <c r="AU88" i="27"/>
  <c r="AA90" i="27"/>
  <c r="Z90" i="27"/>
  <c r="AN92" i="27"/>
  <c r="AU92" i="27"/>
  <c r="AA95" i="27"/>
  <c r="Z95" i="27"/>
  <c r="AN97" i="27"/>
  <c r="AU97" i="27"/>
  <c r="AA99" i="27"/>
  <c r="Z99" i="27"/>
  <c r="AC102" i="27"/>
  <c r="Y102" i="27"/>
  <c r="X102" i="27"/>
  <c r="AB126" i="21"/>
  <c r="Y127" i="21"/>
  <c r="AB131" i="21"/>
  <c r="Y132" i="21"/>
  <c r="AB135" i="21"/>
  <c r="Y136" i="21"/>
  <c r="Z137" i="21"/>
  <c r="AB139" i="21"/>
  <c r="Y140" i="21"/>
  <c r="Z53" i="27"/>
  <c r="AB55" i="27"/>
  <c r="Y56" i="27"/>
  <c r="Z57" i="27"/>
  <c r="AB59" i="27"/>
  <c r="Y60" i="27"/>
  <c r="Z61" i="27"/>
  <c r="AB63" i="27"/>
  <c r="Y64" i="27"/>
  <c r="Z65" i="27"/>
  <c r="AB67" i="27"/>
  <c r="Y68" i="27"/>
  <c r="Z69" i="27"/>
  <c r="AB71" i="27"/>
  <c r="AA75" i="27"/>
  <c r="X78" i="27"/>
  <c r="AC78" i="27"/>
  <c r="AB79" i="27"/>
  <c r="Z80" i="27"/>
  <c r="Z82" i="27"/>
  <c r="Z84" i="27"/>
  <c r="AN91" i="27"/>
  <c r="AU91" i="27"/>
  <c r="AN96" i="27"/>
  <c r="AU96" i="27"/>
  <c r="AN100" i="27"/>
  <c r="AU100" i="27"/>
  <c r="AA103" i="27"/>
  <c r="Z103" i="27"/>
  <c r="AB104" i="27"/>
  <c r="AC106" i="27"/>
  <c r="Y106" i="27"/>
  <c r="X106" i="27"/>
  <c r="AA107" i="27"/>
  <c r="Z107" i="27"/>
  <c r="AN114" i="27"/>
  <c r="AU114" i="27"/>
  <c r="AA137" i="21"/>
  <c r="AA53" i="27"/>
  <c r="X55" i="27"/>
  <c r="AA57" i="27"/>
  <c r="X59" i="27"/>
  <c r="AA61" i="27"/>
  <c r="X63" i="27"/>
  <c r="AA65" i="27"/>
  <c r="X67" i="27"/>
  <c r="AA69" i="27"/>
  <c r="X74" i="27"/>
  <c r="AC74" i="27"/>
  <c r="AB75" i="27"/>
  <c r="Z76" i="27"/>
  <c r="X77" i="27"/>
  <c r="Y78" i="27"/>
  <c r="V79" i="27"/>
  <c r="V81" i="27"/>
  <c r="AA81" i="27"/>
  <c r="AT81" i="27"/>
  <c r="AV81" i="27"/>
  <c r="V83" i="27"/>
  <c r="AA83" i="27"/>
  <c r="AT83" i="27"/>
  <c r="AV83" i="27"/>
  <c r="V85" i="27"/>
  <c r="AA85" i="27"/>
  <c r="AT85" i="27"/>
  <c r="AV85" i="27"/>
  <c r="AN104" i="27"/>
  <c r="AU104" i="27"/>
  <c r="AT107" i="27"/>
  <c r="AV107" i="27"/>
  <c r="Y126" i="21"/>
  <c r="Y131" i="21"/>
  <c r="Y135" i="21"/>
  <c r="Y139" i="21"/>
  <c r="Y55" i="27"/>
  <c r="Y59" i="27"/>
  <c r="Y63" i="27"/>
  <c r="Y67" i="27"/>
  <c r="Y74" i="27"/>
  <c r="AB81" i="27"/>
  <c r="AB83" i="27"/>
  <c r="AB85" i="27"/>
  <c r="X87" i="27"/>
  <c r="AC91" i="27"/>
  <c r="Y91" i="27"/>
  <c r="X91" i="27"/>
  <c r="AC96" i="27"/>
  <c r="Y96" i="27"/>
  <c r="X96" i="27"/>
  <c r="W100" i="27"/>
  <c r="V100" i="27"/>
  <c r="AC100" i="27"/>
  <c r="Y100" i="27"/>
  <c r="X100" i="27"/>
  <c r="AT102" i="27"/>
  <c r="AV102" i="27"/>
  <c r="W109" i="27"/>
  <c r="V109" i="27"/>
  <c r="AC111" i="27"/>
  <c r="Y111" i="27"/>
  <c r="X111" i="27"/>
  <c r="AB111" i="27"/>
  <c r="AB117" i="27"/>
  <c r="X117" i="27"/>
  <c r="AC117" i="27"/>
  <c r="AA89" i="27"/>
  <c r="AA93" i="27"/>
  <c r="AA98" i="27"/>
  <c r="AA102" i="27"/>
  <c r="AA106" i="27"/>
  <c r="X110" i="27"/>
  <c r="X112" i="27"/>
  <c r="AC112" i="27"/>
  <c r="Y114" i="27"/>
  <c r="Z118" i="27"/>
  <c r="Z119" i="27"/>
  <c r="N37" i="21"/>
  <c r="N47" i="21"/>
  <c r="N71" i="21"/>
  <c r="N85" i="21"/>
  <c r="N113" i="21"/>
  <c r="N123" i="21"/>
  <c r="N32" i="27"/>
  <c r="AB107" i="27"/>
  <c r="AB108" i="27"/>
  <c r="V116" i="27"/>
  <c r="AB119" i="27"/>
  <c r="Z120" i="27"/>
  <c r="V120" i="27"/>
  <c r="AT121" i="27"/>
  <c r="AV121" i="27"/>
  <c r="AT125" i="27"/>
  <c r="AV125" i="27"/>
  <c r="AT129" i="27"/>
  <c r="AV129" i="27"/>
  <c r="AT133" i="27"/>
  <c r="AV133" i="27"/>
  <c r="AN134" i="27"/>
  <c r="AU134" i="27"/>
  <c r="Y135" i="27"/>
  <c r="X135" i="27"/>
  <c r="N32" i="21"/>
  <c r="N51" i="21"/>
  <c r="N61" i="21"/>
  <c r="N80" i="21"/>
  <c r="N122" i="21"/>
  <c r="N132" i="21"/>
  <c r="N40" i="27"/>
  <c r="Z108" i="27"/>
  <c r="AB109" i="27"/>
  <c r="V111" i="27"/>
  <c r="AB112" i="27"/>
  <c r="AB116" i="27"/>
  <c r="AT117" i="27"/>
  <c r="AV117" i="27"/>
  <c r="AN119" i="27"/>
  <c r="AU119" i="27"/>
  <c r="V121" i="27"/>
  <c r="AA121" i="27"/>
  <c r="Z121" i="27"/>
  <c r="AN122" i="27"/>
  <c r="AU122" i="27"/>
  <c r="Y123" i="27"/>
  <c r="X123" i="27"/>
  <c r="V125" i="27"/>
  <c r="AA125" i="27"/>
  <c r="Z125" i="27"/>
  <c r="AN126" i="27"/>
  <c r="AU126" i="27"/>
  <c r="Y127" i="27"/>
  <c r="X127" i="27"/>
  <c r="V129" i="27"/>
  <c r="AA129" i="27"/>
  <c r="Z129" i="27"/>
  <c r="AN130" i="27"/>
  <c r="AU130" i="27"/>
  <c r="Y131" i="27"/>
  <c r="X131" i="27"/>
  <c r="V133" i="27"/>
  <c r="AA133" i="27"/>
  <c r="Z133" i="27"/>
  <c r="N38" i="21"/>
  <c r="N56" i="21"/>
  <c r="N70" i="21"/>
  <c r="N140" i="21"/>
  <c r="AT116" i="27"/>
  <c r="AV116" i="27"/>
  <c r="V117" i="27"/>
  <c r="AA117" i="27"/>
  <c r="AT120" i="27"/>
  <c r="AV120" i="27"/>
  <c r="AB134" i="27"/>
  <c r="AC134" i="27"/>
  <c r="Y134" i="27"/>
  <c r="N34" i="21"/>
  <c r="N60" i="21"/>
  <c r="N131" i="21"/>
  <c r="AA87" i="27"/>
  <c r="AA91" i="27"/>
  <c r="AA96" i="27"/>
  <c r="AT111" i="27"/>
  <c r="AV111" i="27"/>
  <c r="Z114" i="27"/>
  <c r="Y116" i="27"/>
  <c r="W117" i="27"/>
  <c r="AN118" i="27"/>
  <c r="AU118" i="27"/>
  <c r="W121" i="27"/>
  <c r="AB122" i="27"/>
  <c r="AC122" i="27"/>
  <c r="Y122" i="27"/>
  <c r="Z123" i="27"/>
  <c r="W125" i="27"/>
  <c r="AB126" i="27"/>
  <c r="AC126" i="27"/>
  <c r="Y126" i="27"/>
  <c r="Z127" i="27"/>
  <c r="W129" i="27"/>
  <c r="AB130" i="27"/>
  <c r="AC130" i="27"/>
  <c r="Y130" i="27"/>
  <c r="Z131" i="27"/>
  <c r="W133" i="27"/>
  <c r="X134" i="27"/>
  <c r="N39" i="21"/>
  <c r="N69" i="21"/>
  <c r="N88" i="21"/>
  <c r="N106" i="21"/>
  <c r="N121" i="21"/>
  <c r="AC109" i="27"/>
  <c r="Y109" i="27"/>
  <c r="Z110" i="27"/>
  <c r="AN113" i="27"/>
  <c r="AU113" i="27"/>
  <c r="AB118" i="27"/>
  <c r="AC118" i="27"/>
  <c r="Y118" i="27"/>
  <c r="Y119" i="27"/>
  <c r="X119" i="27"/>
  <c r="AC135" i="27"/>
  <c r="AB135" i="27"/>
  <c r="N54" i="21"/>
  <c r="N96" i="21"/>
  <c r="N115" i="21"/>
  <c r="W110" i="27"/>
  <c r="AC113" i="27"/>
  <c r="Y113" i="27"/>
  <c r="X118" i="27"/>
  <c r="AB121" i="27"/>
  <c r="AC123" i="27"/>
  <c r="AB123" i="27"/>
  <c r="AC127" i="27"/>
  <c r="AB127" i="27"/>
  <c r="AC131" i="27"/>
  <c r="AB131" i="27"/>
  <c r="N43" i="21"/>
  <c r="N48" i="21"/>
  <c r="N87" i="21"/>
  <c r="N105" i="21"/>
  <c r="V124" i="27"/>
  <c r="V128" i="27"/>
  <c r="V132" i="27"/>
  <c r="E105" i="27"/>
  <c r="N68" i="27"/>
  <c r="V134" i="27"/>
  <c r="N119" i="27"/>
  <c r="N104" i="27"/>
  <c r="AB52" i="21"/>
  <c r="AC52" i="21"/>
  <c r="AA74" i="21"/>
  <c r="Z74" i="21"/>
  <c r="W74" i="21"/>
  <c r="Y65" i="27"/>
  <c r="AC65" i="27"/>
  <c r="X65" i="27"/>
  <c r="AB65" i="27"/>
  <c r="Y87" i="27"/>
  <c r="Y89" i="21"/>
  <c r="AB88" i="21"/>
  <c r="Z51" i="21"/>
  <c r="Y47" i="21"/>
  <c r="X101" i="21"/>
  <c r="AC46" i="21"/>
  <c r="V46" i="27"/>
  <c r="X33" i="21"/>
  <c r="Y34" i="21"/>
  <c r="Y36" i="21"/>
  <c r="Z32" i="21"/>
  <c r="Z99" i="21"/>
  <c r="X48" i="27"/>
  <c r="X39" i="21"/>
  <c r="AB95" i="21"/>
  <c r="X73" i="21"/>
  <c r="AC41" i="21"/>
  <c r="AC38" i="21"/>
  <c r="V36" i="21"/>
  <c r="V34" i="21"/>
  <c r="AB41" i="27"/>
  <c r="Z34" i="27"/>
  <c r="X33" i="27"/>
  <c r="AB32" i="27"/>
  <c r="X32" i="27"/>
  <c r="W43" i="27"/>
  <c r="AA43" i="27"/>
  <c r="Y48" i="27"/>
  <c r="AB50" i="27"/>
  <c r="Z44" i="21"/>
  <c r="AC44" i="21"/>
  <c r="AT50" i="21"/>
  <c r="AV50" i="21"/>
  <c r="AT51" i="21"/>
  <c r="AV51" i="21"/>
  <c r="AB57" i="21"/>
  <c r="AA59" i="21"/>
  <c r="Z59" i="21"/>
  <c r="W59" i="21"/>
  <c r="Z71" i="21"/>
  <c r="Y72" i="21"/>
  <c r="AC72" i="21"/>
  <c r="V73" i="21"/>
  <c r="W73" i="21"/>
  <c r="Z73" i="21"/>
  <c r="AA73" i="21"/>
  <c r="AC76" i="21"/>
  <c r="AC78" i="21"/>
  <c r="X78" i="21"/>
  <c r="AT79" i="21"/>
  <c r="AV79" i="21"/>
  <c r="X82" i="21"/>
  <c r="AC82" i="21"/>
  <c r="AA88" i="21"/>
  <c r="AB93" i="21"/>
  <c r="V95" i="21"/>
  <c r="W95" i="21"/>
  <c r="Z95" i="21"/>
  <c r="AN98" i="21"/>
  <c r="AU98" i="21"/>
  <c r="AT101" i="21"/>
  <c r="AV101" i="21"/>
  <c r="AC112" i="21"/>
  <c r="AN115" i="21"/>
  <c r="AU115" i="21"/>
  <c r="X118" i="21"/>
  <c r="AB118" i="21"/>
  <c r="AC127" i="21"/>
  <c r="AB128" i="21"/>
  <c r="AC128" i="21"/>
  <c r="W53" i="27"/>
  <c r="V53" i="27"/>
  <c r="V103" i="27"/>
  <c r="W103" i="27"/>
  <c r="AC87" i="27"/>
  <c r="X88" i="21"/>
  <c r="Z47" i="21"/>
  <c r="Y43" i="21"/>
  <c r="X47" i="21"/>
  <c r="AC33" i="27"/>
  <c r="AA37" i="21"/>
  <c r="AA48" i="27"/>
  <c r="AB36" i="21"/>
  <c r="AA33" i="27"/>
  <c r="X36" i="21"/>
  <c r="AC47" i="27"/>
  <c r="AA99" i="21"/>
  <c r="V44" i="27"/>
  <c r="V33" i="21"/>
  <c r="Z40" i="27"/>
  <c r="X32" i="21"/>
  <c r="AA47" i="21"/>
  <c r="W32" i="21"/>
  <c r="AC73" i="21"/>
  <c r="Y41" i="21"/>
  <c r="W39" i="21"/>
  <c r="AA34" i="21"/>
  <c r="X34" i="21"/>
  <c r="W34" i="21"/>
  <c r="W46" i="27"/>
  <c r="AA46" i="27"/>
  <c r="V48" i="27"/>
  <c r="Y50" i="27"/>
  <c r="AB47" i="21"/>
  <c r="AA52" i="21"/>
  <c r="Z52" i="21"/>
  <c r="Z55" i="21"/>
  <c r="V55" i="21"/>
  <c r="AT55" i="21"/>
  <c r="AV55" i="21"/>
  <c r="AT63" i="21"/>
  <c r="AV63" i="21"/>
  <c r="AN73" i="21"/>
  <c r="AU73" i="21"/>
  <c r="AT74" i="21"/>
  <c r="AV74" i="21"/>
  <c r="V78" i="21"/>
  <c r="Z78" i="21"/>
  <c r="W78" i="21"/>
  <c r="Z82" i="21"/>
  <c r="W82" i="21"/>
  <c r="AN89" i="21"/>
  <c r="AU89" i="21"/>
  <c r="Y90" i="21"/>
  <c r="X90" i="21"/>
  <c r="AT100" i="21"/>
  <c r="AV100" i="21"/>
  <c r="AA101" i="21"/>
  <c r="W101" i="21"/>
  <c r="Z101" i="21"/>
  <c r="V101" i="21"/>
  <c r="AT102" i="21"/>
  <c r="AV102" i="21"/>
  <c r="AN106" i="21"/>
  <c r="AU106" i="21"/>
  <c r="AA114" i="21"/>
  <c r="Z114" i="21"/>
  <c r="W121" i="21"/>
  <c r="V121" i="21"/>
  <c r="W122" i="21"/>
  <c r="AA122" i="21"/>
  <c r="V122" i="21"/>
  <c r="AN124" i="21"/>
  <c r="AU124" i="21"/>
  <c r="W134" i="21"/>
  <c r="V134" i="21"/>
  <c r="Y77" i="27"/>
  <c r="AB77" i="27"/>
  <c r="W92" i="27"/>
  <c r="V92" i="27"/>
  <c r="AB39" i="21"/>
  <c r="AC50" i="27"/>
  <c r="W47" i="21"/>
  <c r="AA63" i="21"/>
  <c r="W63" i="21"/>
  <c r="V63" i="21"/>
  <c r="AA66" i="21"/>
  <c r="W66" i="21"/>
  <c r="AA70" i="21"/>
  <c r="W70" i="21"/>
  <c r="AC89" i="21"/>
  <c r="X89" i="21"/>
  <c r="AC111" i="21"/>
  <c r="AB111" i="21"/>
  <c r="W114" i="21"/>
  <c r="V114" i="21"/>
  <c r="AA36" i="21"/>
  <c r="Z37" i="21"/>
  <c r="X71" i="21"/>
  <c r="AA54" i="21"/>
  <c r="W44" i="27"/>
  <c r="AB39" i="27"/>
  <c r="X41" i="27"/>
  <c r="V99" i="21"/>
  <c r="AA35" i="21"/>
  <c r="V32" i="21"/>
  <c r="Y95" i="21"/>
  <c r="W42" i="27"/>
  <c r="Y36" i="27"/>
  <c r="Z36" i="21"/>
  <c r="AB51" i="21"/>
  <c r="X52" i="21"/>
  <c r="AN52" i="21"/>
  <c r="AU52" i="21"/>
  <c r="W56" i="21"/>
  <c r="AC56" i="21"/>
  <c r="X56" i="21"/>
  <c r="AA57" i="21"/>
  <c r="Y58" i="21"/>
  <c r="AN58" i="21"/>
  <c r="AU58" i="21"/>
  <c r="AT59" i="21"/>
  <c r="AV59" i="21"/>
  <c r="AB60" i="21"/>
  <c r="AT62" i="21"/>
  <c r="AV62" i="21"/>
  <c r="AB65" i="21"/>
  <c r="AT65" i="21"/>
  <c r="AV65" i="21"/>
  <c r="AC66" i="21"/>
  <c r="AA68" i="21"/>
  <c r="AC70" i="21"/>
  <c r="AN76" i="21"/>
  <c r="AU76" i="21"/>
  <c r="Y85" i="21"/>
  <c r="AC85" i="21"/>
  <c r="X85" i="21"/>
  <c r="AT92" i="21"/>
  <c r="AV92" i="21"/>
  <c r="AA98" i="21"/>
  <c r="AC99" i="21"/>
  <c r="V100" i="21"/>
  <c r="Z100" i="21"/>
  <c r="W100" i="21"/>
  <c r="W103" i="21"/>
  <c r="AN104" i="21"/>
  <c r="AU104" i="21"/>
  <c r="AC106" i="21"/>
  <c r="Y113" i="21"/>
  <c r="AC113" i="21"/>
  <c r="X113" i="21"/>
  <c r="Z115" i="21"/>
  <c r="W115" i="21"/>
  <c r="AA115" i="21"/>
  <c r="V115" i="21"/>
  <c r="AN116" i="21"/>
  <c r="AU116" i="21"/>
  <c r="AT117" i="21"/>
  <c r="AV117" i="21"/>
  <c r="AN121" i="21"/>
  <c r="AU121" i="21"/>
  <c r="Z131" i="21"/>
  <c r="AA131" i="21"/>
  <c r="W90" i="27"/>
  <c r="AA135" i="27"/>
  <c r="Z135" i="27"/>
  <c r="V57" i="21"/>
  <c r="AC57" i="21"/>
  <c r="AA60" i="21"/>
  <c r="AC90" i="21"/>
  <c r="X98" i="21"/>
  <c r="Z102" i="21"/>
  <c r="Z109" i="21"/>
  <c r="W109" i="21"/>
  <c r="AB109" i="21"/>
  <c r="AA111" i="21"/>
  <c r="AT114" i="21"/>
  <c r="AV114" i="21"/>
  <c r="X116" i="21"/>
  <c r="Y120" i="21"/>
  <c r="AN120" i="21"/>
  <c r="AU120" i="21"/>
  <c r="Z124" i="21"/>
  <c r="AN132" i="21"/>
  <c r="AU132" i="21"/>
  <c r="X133" i="21"/>
  <c r="AN133" i="21"/>
  <c r="AU133" i="21"/>
  <c r="Z135" i="21"/>
  <c r="V138" i="21"/>
  <c r="Z138" i="21"/>
  <c r="AT138" i="21"/>
  <c r="AV138" i="21"/>
  <c r="AT139" i="21"/>
  <c r="AV139" i="21"/>
  <c r="AN53" i="27"/>
  <c r="AU53" i="27"/>
  <c r="W54" i="27"/>
  <c r="AB54" i="27"/>
  <c r="AB57" i="27"/>
  <c r="W61" i="27"/>
  <c r="AN61" i="27"/>
  <c r="AU61" i="27"/>
  <c r="W62" i="27"/>
  <c r="AN64" i="27"/>
  <c r="AU64" i="27"/>
  <c r="AB66" i="27"/>
  <c r="AB69" i="27"/>
  <c r="AT69" i="27"/>
  <c r="AV69" i="27"/>
  <c r="Z75" i="27"/>
  <c r="AA76" i="27"/>
  <c r="W76" i="27"/>
  <c r="AA79" i="27"/>
  <c r="W79" i="27"/>
  <c r="Z79" i="27"/>
  <c r="Y80" i="27"/>
  <c r="AC80" i="27"/>
  <c r="X80" i="27"/>
  <c r="W87" i="27"/>
  <c r="Z87" i="27"/>
  <c r="W88" i="27"/>
  <c r="AN89" i="27"/>
  <c r="AU89" i="27"/>
  <c r="W93" i="27"/>
  <c r="W95" i="27"/>
  <c r="V95" i="27"/>
  <c r="Y110" i="27"/>
  <c r="AC110" i="27"/>
  <c r="AB110" i="27"/>
  <c r="Z111" i="27"/>
  <c r="AA111" i="27"/>
  <c r="N47" i="27"/>
  <c r="N101" i="27"/>
  <c r="AT115" i="21"/>
  <c r="AV115" i="21"/>
  <c r="AB133" i="21"/>
  <c r="AC133" i="21"/>
  <c r="AN136" i="21"/>
  <c r="AU136" i="21"/>
  <c r="AB53" i="27"/>
  <c r="AC53" i="27"/>
  <c r="AT55" i="27"/>
  <c r="AV55" i="27"/>
  <c r="W70" i="27"/>
  <c r="AN72" i="27"/>
  <c r="AU72" i="27"/>
  <c r="AN75" i="27"/>
  <c r="AU75" i="27"/>
  <c r="AN77" i="27"/>
  <c r="AU77" i="27"/>
  <c r="AB80" i="27"/>
  <c r="Z83" i="27"/>
  <c r="W83" i="27"/>
  <c r="AB89" i="27"/>
  <c r="AN90" i="27"/>
  <c r="AU90" i="27"/>
  <c r="AT95" i="27"/>
  <c r="AV95" i="27"/>
  <c r="AB96" i="27"/>
  <c r="AT97" i="27"/>
  <c r="AV97" i="27"/>
  <c r="V98" i="27"/>
  <c r="W98" i="27"/>
  <c r="Z98" i="27"/>
  <c r="Z100" i="27"/>
  <c r="AA100" i="27"/>
  <c r="Y124" i="27"/>
  <c r="X124" i="27"/>
  <c r="AC124" i="27"/>
  <c r="AB124" i="27"/>
  <c r="X66" i="21"/>
  <c r="V68" i="21"/>
  <c r="X70" i="21"/>
  <c r="W83" i="21"/>
  <c r="W88" i="21"/>
  <c r="X91" i="21"/>
  <c r="W96" i="21"/>
  <c r="W98" i="21"/>
  <c r="X99" i="21"/>
  <c r="X100" i="21"/>
  <c r="V102" i="21"/>
  <c r="AC109" i="21"/>
  <c r="AN111" i="21"/>
  <c r="AU111" i="21"/>
  <c r="AT112" i="21"/>
  <c r="AV112" i="21"/>
  <c r="AC116" i="21"/>
  <c r="AN118" i="21"/>
  <c r="AU118" i="21"/>
  <c r="AB122" i="21"/>
  <c r="Z125" i="21"/>
  <c r="V125" i="21"/>
  <c r="AN128" i="21"/>
  <c r="AU128" i="21"/>
  <c r="AB132" i="21"/>
  <c r="AC136" i="21"/>
  <c r="Y137" i="21"/>
  <c r="AB140" i="21"/>
  <c r="W57" i="27"/>
  <c r="W58" i="27"/>
  <c r="AB58" i="27"/>
  <c r="AB61" i="27"/>
  <c r="AT62" i="27"/>
  <c r="AV62" i="27"/>
  <c r="AN63" i="27"/>
  <c r="AU63" i="27"/>
  <c r="Z66" i="27"/>
  <c r="AC67" i="27"/>
  <c r="W69" i="27"/>
  <c r="AN69" i="27"/>
  <c r="AU69" i="27"/>
  <c r="Z74" i="27"/>
  <c r="AN78" i="27"/>
  <c r="AU78" i="27"/>
  <c r="AA84" i="27"/>
  <c r="AN84" i="27"/>
  <c r="AU84" i="27"/>
  <c r="AN85" i="27"/>
  <c r="AU85" i="27"/>
  <c r="Z89" i="27"/>
  <c r="AC90" i="27"/>
  <c r="AT91" i="27"/>
  <c r="AV91" i="27"/>
  <c r="AC92" i="27"/>
  <c r="X97" i="27"/>
  <c r="AC97" i="27"/>
  <c r="AT101" i="27"/>
  <c r="AV101" i="27"/>
  <c r="N52" i="21"/>
  <c r="N59" i="21"/>
  <c r="X54" i="27"/>
  <c r="W56" i="27"/>
  <c r="V57" i="27"/>
  <c r="AC57" i="27"/>
  <c r="X58" i="27"/>
  <c r="W60" i="27"/>
  <c r="V61" i="27"/>
  <c r="AC61" i="27"/>
  <c r="V66" i="27"/>
  <c r="V69" i="27"/>
  <c r="AC69" i="27"/>
  <c r="V71" i="27"/>
  <c r="V89" i="27"/>
  <c r="X90" i="27"/>
  <c r="AB90" i="27"/>
  <c r="AT98" i="27"/>
  <c r="AV98" i="27"/>
  <c r="X99" i="27"/>
  <c r="AB99" i="27"/>
  <c r="Z104" i="27"/>
  <c r="AA104" i="27"/>
  <c r="AB106" i="27"/>
  <c r="AT106" i="27"/>
  <c r="AV106" i="27"/>
  <c r="AC120" i="27"/>
  <c r="AB120" i="27"/>
  <c r="AC121" i="27"/>
  <c r="AT122" i="27"/>
  <c r="AV122" i="27"/>
  <c r="AN123" i="27"/>
  <c r="AU123" i="27"/>
  <c r="AA132" i="27"/>
  <c r="Z132" i="27"/>
  <c r="X132" i="27"/>
  <c r="AB132" i="27"/>
  <c r="AC132" i="27"/>
  <c r="Y132" i="27"/>
  <c r="AN133" i="27"/>
  <c r="AU133" i="27"/>
  <c r="N40" i="21"/>
  <c r="N36" i="21"/>
  <c r="N45" i="21"/>
  <c r="N57" i="21"/>
  <c r="N66" i="21"/>
  <c r="N91" i="21"/>
  <c r="N56" i="27"/>
  <c r="N84" i="27"/>
  <c r="N87" i="27"/>
  <c r="N45" i="27"/>
  <c r="AT100" i="27"/>
  <c r="AV100" i="27"/>
  <c r="W102" i="27"/>
  <c r="Z102" i="27"/>
  <c r="AT103" i="27"/>
  <c r="AV103" i="27"/>
  <c r="W106" i="27"/>
  <c r="AA109" i="27"/>
  <c r="Z109" i="27"/>
  <c r="AT109" i="27"/>
  <c r="AV109" i="27"/>
  <c r="AT123" i="27"/>
  <c r="AV123" i="27"/>
  <c r="Z124" i="27"/>
  <c r="AA124" i="27"/>
  <c r="W124" i="27"/>
  <c r="AB125" i="27"/>
  <c r="X125" i="27"/>
  <c r="AC125" i="27"/>
  <c r="W131" i="27"/>
  <c r="AA131" i="27"/>
  <c r="V131" i="27"/>
  <c r="AN135" i="27"/>
  <c r="AU135" i="27"/>
  <c r="N72" i="21"/>
  <c r="N74" i="21"/>
  <c r="N82" i="21"/>
  <c r="N95" i="21"/>
  <c r="N98" i="21"/>
  <c r="N109" i="21"/>
  <c r="N55" i="27"/>
  <c r="N59" i="27"/>
  <c r="N81" i="27"/>
  <c r="N100" i="27"/>
  <c r="N131" i="27"/>
  <c r="N134" i="27"/>
  <c r="W55" i="27"/>
  <c r="W59" i="27"/>
  <c r="V63" i="27"/>
  <c r="V67" i="27"/>
  <c r="V72" i="27"/>
  <c r="V75" i="27"/>
  <c r="X76" i="27"/>
  <c r="AT99" i="27"/>
  <c r="AV99" i="27"/>
  <c r="AB100" i="27"/>
  <c r="AN101" i="27"/>
  <c r="AU101" i="27"/>
  <c r="AB103" i="27"/>
  <c r="AT104" i="27"/>
  <c r="AV104" i="27"/>
  <c r="AN105" i="27"/>
  <c r="AU105" i="27"/>
  <c r="Y108" i="27"/>
  <c r="X108" i="27"/>
  <c r="AC108" i="27"/>
  <c r="AN112" i="27"/>
  <c r="AU112" i="27"/>
  <c r="W113" i="27"/>
  <c r="V113" i="27"/>
  <c r="Z113" i="27"/>
  <c r="AA114" i="27"/>
  <c r="W119" i="27"/>
  <c r="AA119" i="27"/>
  <c r="V119" i="27"/>
  <c r="AA120" i="27"/>
  <c r="W120" i="27"/>
  <c r="AN120" i="27"/>
  <c r="AU120" i="27"/>
  <c r="AN121" i="27"/>
  <c r="AU121" i="27"/>
  <c r="W126" i="27"/>
  <c r="V126" i="27"/>
  <c r="AT126" i="27"/>
  <c r="AV126" i="27"/>
  <c r="AA130" i="27"/>
  <c r="AN132" i="27"/>
  <c r="AU132" i="27"/>
  <c r="AC133" i="27"/>
  <c r="AB133" i="27"/>
  <c r="AT135" i="27"/>
  <c r="AV135" i="27"/>
  <c r="N35" i="21"/>
  <c r="N93" i="21"/>
  <c r="N104" i="21"/>
  <c r="N129" i="21"/>
  <c r="N57" i="27"/>
  <c r="N61" i="27"/>
  <c r="N70" i="27"/>
  <c r="N74" i="27"/>
  <c r="N102" i="27"/>
  <c r="N127" i="27"/>
  <c r="N83" i="21"/>
  <c r="N112" i="21"/>
  <c r="N135" i="21"/>
  <c r="N62" i="27"/>
  <c r="N118" i="27"/>
  <c r="N135" i="27"/>
  <c r="N48" i="27"/>
  <c r="N44" i="27"/>
  <c r="X103" i="27"/>
  <c r="Z106" i="27"/>
  <c r="Z112" i="27"/>
  <c r="X116" i="27"/>
  <c r="Y121" i="27"/>
  <c r="Y128" i="27"/>
  <c r="X129" i="27"/>
  <c r="W130" i="27"/>
  <c r="Z130" i="27"/>
  <c r="N58" i="27"/>
  <c r="N76" i="27"/>
  <c r="N79" i="27"/>
  <c r="N103" i="27"/>
  <c r="N106" i="27"/>
  <c r="N133" i="27"/>
  <c r="N71" i="27"/>
  <c r="V118" i="27"/>
  <c r="V127" i="27"/>
  <c r="N101" i="21"/>
  <c r="N111" i="21"/>
  <c r="N124" i="21"/>
  <c r="N134" i="21"/>
  <c r="N54" i="27"/>
  <c r="N122" i="27"/>
  <c r="N125" i="27"/>
  <c r="N50" i="27"/>
  <c r="N46" i="27"/>
  <c r="E42" i="27"/>
  <c r="N42" i="27"/>
  <c r="N114" i="27"/>
  <c r="N66" i="27"/>
  <c r="N93" i="27"/>
  <c r="N89" i="27"/>
  <c r="N85" i="27"/>
  <c r="N105" i="27"/>
</calcChain>
</file>

<file path=xl/sharedStrings.xml><?xml version="1.0" encoding="utf-8"?>
<sst xmlns="http://schemas.openxmlformats.org/spreadsheetml/2006/main" count="216" uniqueCount="102">
  <si>
    <t>北海道開発局</t>
    <rPh sb="0" eb="3">
      <t>ホッカイドウ</t>
    </rPh>
    <rPh sb="3" eb="6">
      <t>カイハツキョク</t>
    </rPh>
    <phoneticPr fontId="2"/>
  </si>
  <si>
    <t>東北地方整備局</t>
    <rPh sb="0" eb="2">
      <t>トウホク</t>
    </rPh>
    <rPh sb="2" eb="4">
      <t>チホウ</t>
    </rPh>
    <rPh sb="4" eb="6">
      <t>セイビ</t>
    </rPh>
    <rPh sb="6" eb="7">
      <t>キョク</t>
    </rPh>
    <phoneticPr fontId="2"/>
  </si>
  <si>
    <t>関東地方整備局</t>
    <rPh sb="0" eb="2">
      <t>カントウ</t>
    </rPh>
    <rPh sb="2" eb="4">
      <t>チホウ</t>
    </rPh>
    <rPh sb="4" eb="6">
      <t>セイビ</t>
    </rPh>
    <rPh sb="6" eb="7">
      <t>キョク</t>
    </rPh>
    <phoneticPr fontId="2"/>
  </si>
  <si>
    <t>北陸地方整備局</t>
    <rPh sb="0" eb="2">
      <t>ホクリク</t>
    </rPh>
    <rPh sb="2" eb="4">
      <t>チホウ</t>
    </rPh>
    <rPh sb="4" eb="6">
      <t>セイビ</t>
    </rPh>
    <rPh sb="6" eb="7">
      <t>キョク</t>
    </rPh>
    <phoneticPr fontId="2"/>
  </si>
  <si>
    <t>中部地方整備局</t>
    <rPh sb="0" eb="2">
      <t>チュウブ</t>
    </rPh>
    <rPh sb="2" eb="4">
      <t>チホウ</t>
    </rPh>
    <rPh sb="4" eb="6">
      <t>セイビ</t>
    </rPh>
    <rPh sb="6" eb="7">
      <t>キョク</t>
    </rPh>
    <phoneticPr fontId="2"/>
  </si>
  <si>
    <t>近畿地方整備局</t>
    <rPh sb="0" eb="2">
      <t>キンキ</t>
    </rPh>
    <rPh sb="2" eb="4">
      <t>チホウ</t>
    </rPh>
    <rPh sb="4" eb="6">
      <t>セイビ</t>
    </rPh>
    <rPh sb="6" eb="7">
      <t>キョク</t>
    </rPh>
    <phoneticPr fontId="2"/>
  </si>
  <si>
    <t>中国地方整備局</t>
    <rPh sb="0" eb="2">
      <t>チュウゴク</t>
    </rPh>
    <rPh sb="2" eb="4">
      <t>チホウ</t>
    </rPh>
    <rPh sb="4" eb="6">
      <t>セイビ</t>
    </rPh>
    <rPh sb="6" eb="7">
      <t>キョク</t>
    </rPh>
    <phoneticPr fontId="2"/>
  </si>
  <si>
    <t>四国地方整備局</t>
    <rPh sb="0" eb="2">
      <t>シコク</t>
    </rPh>
    <rPh sb="2" eb="4">
      <t>チホウ</t>
    </rPh>
    <rPh sb="4" eb="6">
      <t>セイビ</t>
    </rPh>
    <rPh sb="6" eb="7">
      <t>キョク</t>
    </rPh>
    <phoneticPr fontId="2"/>
  </si>
  <si>
    <t>九州地方整備局</t>
    <rPh sb="0" eb="2">
      <t>キュウシュウ</t>
    </rPh>
    <rPh sb="2" eb="4">
      <t>チホウ</t>
    </rPh>
    <rPh sb="4" eb="6">
      <t>セイビ</t>
    </rPh>
    <rPh sb="6" eb="7">
      <t>キョク</t>
    </rPh>
    <phoneticPr fontId="2"/>
  </si>
  <si>
    <t>沖縄総合事務局</t>
    <rPh sb="0" eb="2">
      <t>オキナワ</t>
    </rPh>
    <rPh sb="2" eb="4">
      <t>ソウゴウ</t>
    </rPh>
    <rPh sb="4" eb="7">
      <t>ジムキョク</t>
    </rPh>
    <phoneticPr fontId="2"/>
  </si>
  <si>
    <t>⑤</t>
    <phoneticPr fontId="2"/>
  </si>
  <si>
    <t>コンクリート打設日</t>
    <rPh sb="6" eb="7">
      <t>ダ</t>
    </rPh>
    <rPh sb="7" eb="8">
      <t>セツ</t>
    </rPh>
    <rPh sb="8" eb="9">
      <t>ヒ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</si>
  <si>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</si>
  <si>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</si>
  <si>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</si>
  <si>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鉄筋径</t>
    <rPh sb="0" eb="2">
      <t>テッキン</t>
    </rPh>
    <rPh sb="2" eb="3">
      <t>ケイ</t>
    </rPh>
    <phoneticPr fontId="2"/>
  </si>
  <si>
    <t>かぶり</t>
    <phoneticPr fontId="2"/>
  </si>
  <si>
    <t>X方向</t>
    <rPh sb="1" eb="3">
      <t>ホウコウ</t>
    </rPh>
    <phoneticPr fontId="2"/>
  </si>
  <si>
    <t>Y方向</t>
    <rPh sb="1" eb="3">
      <t>ホウコウ</t>
    </rPh>
    <phoneticPr fontId="2"/>
  </si>
  <si>
    <t>設計値　（mm）</t>
    <rPh sb="0" eb="2">
      <t>セッケイ</t>
    </rPh>
    <rPh sb="2" eb="3">
      <t>チ</t>
    </rPh>
    <phoneticPr fontId="2"/>
  </si>
  <si>
    <t>鉄筋間隔</t>
    <phoneticPr fontId="2"/>
  </si>
  <si>
    <t>箇所
No.</t>
    <rPh sb="0" eb="2">
      <t>カショ</t>
    </rPh>
    <phoneticPr fontId="2"/>
  </si>
  <si>
    <t>測定箇所</t>
    <rPh sb="0" eb="2">
      <t>ソクテイ</t>
    </rPh>
    <rPh sb="2" eb="4">
      <t>カショ</t>
    </rPh>
    <phoneticPr fontId="2"/>
  </si>
  <si>
    <t>断面
No．</t>
    <rPh sb="0" eb="2">
      <t>ダンメン</t>
    </rPh>
    <phoneticPr fontId="2"/>
  </si>
  <si>
    <t>測定時の材齢
（日）</t>
    <rPh sb="0" eb="2">
      <t>ソクテイ</t>
    </rPh>
    <rPh sb="2" eb="3">
      <t>ジ</t>
    </rPh>
    <rPh sb="4" eb="5">
      <t>ザイ</t>
    </rPh>
    <rPh sb="5" eb="6">
      <t>レイ</t>
    </rPh>
    <rPh sb="8" eb="9">
      <t>ニチ</t>
    </rPh>
    <phoneticPr fontId="2"/>
  </si>
  <si>
    <t>下限値</t>
    <rPh sb="0" eb="3">
      <t>カゲンチ</t>
    </rPh>
    <phoneticPr fontId="2"/>
  </si>
  <si>
    <t>上限値</t>
    <rPh sb="0" eb="3">
      <t>ジョウゲンチ</t>
    </rPh>
    <phoneticPr fontId="2"/>
  </si>
  <si>
    <t>合否判定　許容値</t>
    <rPh sb="0" eb="2">
      <t>ゴウヒ</t>
    </rPh>
    <rPh sb="2" eb="4">
      <t>ハンテイ</t>
    </rPh>
    <rPh sb="5" eb="8">
      <t>キョヨウチ</t>
    </rPh>
    <phoneticPr fontId="2"/>
  </si>
  <si>
    <t>凡例</t>
    <rPh sb="0" eb="2">
      <t>ハンレイ</t>
    </rPh>
    <phoneticPr fontId="2"/>
  </si>
  <si>
    <t>：選択</t>
    <rPh sb="1" eb="3">
      <t>センタク</t>
    </rPh>
    <phoneticPr fontId="2"/>
  </si>
  <si>
    <t>：記入</t>
    <rPh sb="1" eb="3">
      <t>キニュウ</t>
    </rPh>
    <phoneticPr fontId="2"/>
  </si>
  <si>
    <t>：自動計算</t>
    <rPh sb="1" eb="3">
      <t>ジドウ</t>
    </rPh>
    <rPh sb="3" eb="5">
      <t>ケイサン</t>
    </rPh>
    <phoneticPr fontId="2"/>
  </si>
  <si>
    <t>X方向</t>
    <phoneticPr fontId="2"/>
  </si>
  <si>
    <t>Y方向</t>
    <phoneticPr fontId="2"/>
  </si>
  <si>
    <t>月</t>
    <rPh sb="0" eb="1">
      <t>ゲツ</t>
    </rPh>
    <phoneticPr fontId="2"/>
  </si>
  <si>
    <t>日</t>
    <rPh sb="0" eb="1">
      <t>ヒ</t>
    </rPh>
    <phoneticPr fontId="2"/>
  </si>
  <si>
    <t>橋梁下部工</t>
    <rPh sb="0" eb="2">
      <t>キョウリョウ</t>
    </rPh>
    <rPh sb="2" eb="4">
      <t>カブ</t>
    </rPh>
    <rPh sb="4" eb="5">
      <t>コウ</t>
    </rPh>
    <phoneticPr fontId="2"/>
  </si>
  <si>
    <t>橋梁上部工</t>
    <rPh sb="0" eb="2">
      <t>キョウリョウ</t>
    </rPh>
    <rPh sb="2" eb="4">
      <t>ジョウブ</t>
    </rPh>
    <rPh sb="4" eb="5">
      <t>コウ</t>
    </rPh>
    <phoneticPr fontId="2"/>
  </si>
  <si>
    <t>電磁誘導法</t>
    <rPh sb="0" eb="2">
      <t>デンジ</t>
    </rPh>
    <rPh sb="2" eb="4">
      <t>ユウドウ</t>
    </rPh>
    <rPh sb="4" eb="5">
      <t>ホウ</t>
    </rPh>
    <phoneticPr fontId="2"/>
  </si>
  <si>
    <t>事務所名</t>
    <rPh sb="0" eb="2">
      <t>ジム</t>
    </rPh>
    <rPh sb="2" eb="3">
      <t>ショ</t>
    </rPh>
    <rPh sb="3" eb="4">
      <t>メイ</t>
    </rPh>
    <phoneticPr fontId="2"/>
  </si>
  <si>
    <t>工事名</t>
    <rPh sb="0" eb="3">
      <t>コウジメイ</t>
    </rPh>
    <phoneticPr fontId="2"/>
  </si>
  <si>
    <t>最小
かぶり
(mm)</t>
    <rPh sb="0" eb="2">
      <t>サイショウ</t>
    </rPh>
    <phoneticPr fontId="2"/>
  </si>
  <si>
    <t>鉄筋間隔</t>
    <phoneticPr fontId="2"/>
  </si>
  <si>
    <t>かぶり</t>
    <phoneticPr fontId="2"/>
  </si>
  <si>
    <t>X方向</t>
    <phoneticPr fontId="2"/>
  </si>
  <si>
    <t>Y方向</t>
    <phoneticPr fontId="2"/>
  </si>
  <si>
    <t>①</t>
    <phoneticPr fontId="2"/>
  </si>
  <si>
    <t>②</t>
    <phoneticPr fontId="2"/>
  </si>
  <si>
    <t>③</t>
    <phoneticPr fontId="2"/>
  </si>
  <si>
    <t>④</t>
    <phoneticPr fontId="2"/>
  </si>
  <si>
    <t>電磁波レーダ法</t>
    <rPh sb="0" eb="3">
      <t>デンジハ</t>
    </rPh>
    <rPh sb="6" eb="7">
      <t>ホウ</t>
    </rPh>
    <phoneticPr fontId="2"/>
  </si>
  <si>
    <t>試験実施日</t>
    <rPh sb="0" eb="2">
      <t>シケン</t>
    </rPh>
    <rPh sb="2" eb="4">
      <t>ジッシ</t>
    </rPh>
    <rPh sb="4" eb="5">
      <t>ヒ</t>
    </rPh>
    <phoneticPr fontId="2"/>
  </si>
  <si>
    <t>鉄筋の測定中心間隔の
平均値　（mm）</t>
    <phoneticPr fontId="2"/>
  </si>
  <si>
    <t>かぶり　（mm）</t>
    <phoneticPr fontId="2"/>
  </si>
  <si>
    <r>
      <t>(矩形断面の場合)</t>
    </r>
    <r>
      <rPr>
        <sz val="11"/>
        <rFont val="ＭＳ Ｐゴシック"/>
        <family val="3"/>
        <charset val="128"/>
      </rPr>
      <t xml:space="preserve">
測定面と
鉛直な面の
かぶり
概略値
ℓ’（mm）</t>
    </r>
    <rPh sb="1" eb="3">
      <t>クケイ</t>
    </rPh>
    <rPh sb="3" eb="5">
      <t>ダンメン</t>
    </rPh>
    <rPh sb="6" eb="8">
      <t>バアイ</t>
    </rPh>
    <rPh sb="10" eb="12">
      <t>ソクテイ</t>
    </rPh>
    <rPh sb="12" eb="13">
      <t>メン</t>
    </rPh>
    <rPh sb="15" eb="17">
      <t>エンチョク</t>
    </rPh>
    <rPh sb="18" eb="19">
      <t>メン</t>
    </rPh>
    <rPh sb="25" eb="27">
      <t>ガイリャク</t>
    </rPh>
    <rPh sb="27" eb="28">
      <t>チ</t>
    </rPh>
    <phoneticPr fontId="2"/>
  </si>
  <si>
    <t>測定手法</t>
    <rPh sb="0" eb="2">
      <t>ソクテイ</t>
    </rPh>
    <rPh sb="2" eb="4">
      <t>シュホウ</t>
    </rPh>
    <phoneticPr fontId="2"/>
  </si>
  <si>
    <t>平均</t>
    <rPh sb="0" eb="2">
      <t>ヘイキン</t>
    </rPh>
    <phoneticPr fontId="2"/>
  </si>
  <si>
    <t>(矩形断面の場合)
かぶり
概略値
合否判定</t>
    <rPh sb="14" eb="16">
      <t>ガイリャク</t>
    </rPh>
    <rPh sb="16" eb="17">
      <t>チ</t>
    </rPh>
    <rPh sb="18" eb="20">
      <t>ゴウヒ</t>
    </rPh>
    <rPh sb="20" eb="22">
      <t>ハンテイ</t>
    </rPh>
    <phoneticPr fontId="2"/>
  </si>
  <si>
    <t>かぶり
合否判定</t>
    <rPh sb="4" eb="6">
      <t>ゴウヒ</t>
    </rPh>
    <rPh sb="6" eb="8">
      <t>ハンテイ</t>
    </rPh>
    <phoneticPr fontId="2"/>
  </si>
  <si>
    <t>中心間隔
合否判定</t>
    <rPh sb="0" eb="2">
      <t>チュウシン</t>
    </rPh>
    <rPh sb="2" eb="4">
      <t>カンカク</t>
    </rPh>
    <rPh sb="5" eb="7">
      <t>ゴウヒ</t>
    </rPh>
    <rPh sb="7" eb="9">
      <t>ハンテイ</t>
    </rPh>
    <phoneticPr fontId="2"/>
  </si>
  <si>
    <t>再調査</t>
    <rPh sb="0" eb="3">
      <t>サイチョウサ</t>
    </rPh>
    <phoneticPr fontId="2"/>
  </si>
  <si>
    <t>初回</t>
    <rPh sb="0" eb="2">
      <t>ショカイ</t>
    </rPh>
    <phoneticPr fontId="2"/>
  </si>
  <si>
    <t>試験法</t>
    <rPh sb="0" eb="2">
      <t>シケン</t>
    </rPh>
    <rPh sb="2" eb="3">
      <t>ホウ</t>
    </rPh>
    <phoneticPr fontId="2"/>
  </si>
  <si>
    <t>鉄筋の測定中心間隔の
平均値　（mm）</t>
    <phoneticPr fontId="2"/>
  </si>
  <si>
    <t>かぶり　（mm）</t>
    <phoneticPr fontId="2"/>
  </si>
  <si>
    <t>地方整備局等名</t>
    <rPh sb="0" eb="2">
      <t>チホウ</t>
    </rPh>
    <rPh sb="2" eb="4">
      <t>セイビ</t>
    </rPh>
    <rPh sb="4" eb="5">
      <t>キョク</t>
    </rPh>
    <rPh sb="5" eb="6">
      <t>トウ</t>
    </rPh>
    <rPh sb="6" eb="7">
      <t>メイ</t>
    </rPh>
    <phoneticPr fontId="2"/>
  </si>
  <si>
    <r>
      <t>◎非破壊試験による配筋状態及びかぶり測定結果</t>
    </r>
    <r>
      <rPr>
        <b/>
        <sz val="11"/>
        <color indexed="14"/>
        <rFont val="ＭＳ Ｐゴシック"/>
        <family val="3"/>
        <charset val="128"/>
      </rPr>
      <t>（橋梁上部工・下部工）</t>
    </r>
    <rPh sb="1" eb="4">
      <t>ヒハカイ</t>
    </rPh>
    <rPh sb="4" eb="6">
      <t>シケン</t>
    </rPh>
    <rPh sb="9" eb="11">
      <t>ハイキン</t>
    </rPh>
    <rPh sb="11" eb="13">
      <t>ジョウタイ</t>
    </rPh>
    <rPh sb="13" eb="14">
      <t>オヨ</t>
    </rPh>
    <rPh sb="18" eb="20">
      <t>ソクテイ</t>
    </rPh>
    <rPh sb="20" eb="22">
      <t>ケッカ</t>
    </rPh>
    <rPh sb="23" eb="25">
      <t>キョウリョウ</t>
    </rPh>
    <rPh sb="25" eb="27">
      <t>ジョウブ</t>
    </rPh>
    <rPh sb="27" eb="28">
      <t>コウ</t>
    </rPh>
    <rPh sb="29" eb="31">
      <t>カブ</t>
    </rPh>
    <rPh sb="31" eb="32">
      <t>コウ</t>
    </rPh>
    <phoneticPr fontId="2"/>
  </si>
  <si>
    <r>
      <t>◎非破壊試験による</t>
    </r>
    <r>
      <rPr>
        <b/>
        <sz val="11"/>
        <rFont val="ＭＳ Ｐゴシック"/>
        <family val="3"/>
        <charset val="128"/>
      </rPr>
      <t>配筋状態及びかぶり</t>
    </r>
    <r>
      <rPr>
        <sz val="11"/>
        <rFont val="ＭＳ Ｐゴシック"/>
        <family val="3"/>
        <charset val="128"/>
      </rPr>
      <t>測定結果</t>
    </r>
    <r>
      <rPr>
        <b/>
        <sz val="11"/>
        <color indexed="17"/>
        <rFont val="ＭＳ Ｐゴシック"/>
        <family val="3"/>
        <charset val="128"/>
      </rPr>
      <t>（ボックスカルバート）</t>
    </r>
    <rPh sb="1" eb="4">
      <t>ヒハカイ</t>
    </rPh>
    <rPh sb="4" eb="6">
      <t>シケン</t>
    </rPh>
    <rPh sb="9" eb="11">
      <t>ハイキン</t>
    </rPh>
    <rPh sb="11" eb="13">
      <t>ジョウタイ</t>
    </rPh>
    <rPh sb="13" eb="14">
      <t>オヨ</t>
    </rPh>
    <rPh sb="18" eb="20">
      <t>ソクテイ</t>
    </rPh>
    <rPh sb="20" eb="22">
      <t>ケッカ</t>
    </rPh>
    <phoneticPr fontId="2"/>
  </si>
  <si>
    <t>鉄筋の中心間隔測定</t>
    <rPh sb="0" eb="2">
      <t>テッキン</t>
    </rPh>
    <rPh sb="3" eb="5">
      <t>チュウシン</t>
    </rPh>
    <rPh sb="5" eb="7">
      <t>カンカク</t>
    </rPh>
    <rPh sb="7" eb="9">
      <t>ソクテイ</t>
    </rPh>
    <phoneticPr fontId="2"/>
  </si>
  <si>
    <t>測定値の
平均値 (mm)</t>
    <rPh sb="0" eb="3">
      <t>ソクテイチ</t>
    </rPh>
    <rPh sb="5" eb="7">
      <t>ヘイキン</t>
    </rPh>
    <rPh sb="7" eb="8">
      <t>チ</t>
    </rPh>
    <phoneticPr fontId="2"/>
  </si>
  <si>
    <t>かぶり測定</t>
    <rPh sb="3" eb="5">
      <t>ソクテイ</t>
    </rPh>
    <phoneticPr fontId="2"/>
  </si>
  <si>
    <t>測定値の平均値　（mm）</t>
    <rPh sb="0" eb="3">
      <t>ソクテイチ</t>
    </rPh>
    <rPh sb="4" eb="6">
      <t>ヘイキン</t>
    </rPh>
    <rPh sb="6" eb="7">
      <t>チ</t>
    </rPh>
    <phoneticPr fontId="2"/>
  </si>
  <si>
    <t>プルダウンメニューリスト</t>
    <phoneticPr fontId="2"/>
  </si>
  <si>
    <t>かぶり測定時の分類</t>
    <rPh sb="3" eb="5">
      <t>ソクテイ</t>
    </rPh>
    <rPh sb="5" eb="6">
      <t>ジ</t>
    </rPh>
    <rPh sb="7" eb="9">
      <t>ブンルイ</t>
    </rPh>
    <phoneticPr fontId="2"/>
  </si>
  <si>
    <t>かぶり測定時の分類（初回または再調査）</t>
    <rPh sb="3" eb="5">
      <t>ソクテイ</t>
    </rPh>
    <rPh sb="5" eb="6">
      <t>ジ</t>
    </rPh>
    <rPh sb="7" eb="9">
      <t>ブンルイ</t>
    </rPh>
    <rPh sb="16" eb="18">
      <t>チョウサ</t>
    </rPh>
    <phoneticPr fontId="2"/>
  </si>
  <si>
    <t>測定対象</t>
    <rPh sb="0" eb="2">
      <t>ソクテイ</t>
    </rPh>
    <rPh sb="2" eb="4">
      <t>タイショウ</t>
    </rPh>
    <phoneticPr fontId="2"/>
  </si>
  <si>
    <t>下部小判形</t>
    <rPh sb="0" eb="2">
      <t>カブ</t>
    </rPh>
    <rPh sb="2" eb="4">
      <t>コバン</t>
    </rPh>
    <rPh sb="4" eb="5">
      <t>ガタ</t>
    </rPh>
    <phoneticPr fontId="2"/>
  </si>
  <si>
    <t>上部箱桁</t>
    <rPh sb="0" eb="2">
      <t>ジョウブ</t>
    </rPh>
    <rPh sb="2" eb="3">
      <t>バコ</t>
    </rPh>
    <rPh sb="3" eb="4">
      <t>ケタ</t>
    </rPh>
    <phoneticPr fontId="2"/>
  </si>
  <si>
    <t>その他</t>
    <rPh sb="2" eb="3">
      <t>タ</t>
    </rPh>
    <phoneticPr fontId="2"/>
  </si>
  <si>
    <t>測定断面</t>
    <rPh sb="0" eb="2">
      <t>ソクテイ</t>
    </rPh>
    <rPh sb="2" eb="4">
      <t>ダンメン</t>
    </rPh>
    <phoneticPr fontId="2"/>
  </si>
  <si>
    <t>張出し部</t>
    <rPh sb="0" eb="2">
      <t>ハリダ</t>
    </rPh>
    <rPh sb="3" eb="4">
      <t>ブ</t>
    </rPh>
    <phoneticPr fontId="2"/>
  </si>
  <si>
    <t>下部矩形</t>
    <rPh sb="0" eb="2">
      <t>カブ</t>
    </rPh>
    <rPh sb="2" eb="3">
      <t>ツネ</t>
    </rPh>
    <rPh sb="3" eb="4">
      <t>ガタ</t>
    </rPh>
    <phoneticPr fontId="2"/>
  </si>
  <si>
    <t>下部円形</t>
    <rPh sb="0" eb="2">
      <t>カブ</t>
    </rPh>
    <rPh sb="2" eb="3">
      <t>エン</t>
    </rPh>
    <rPh sb="3" eb="4">
      <t>ガタ</t>
    </rPh>
    <phoneticPr fontId="2"/>
  </si>
  <si>
    <t>上部Ｔ桁</t>
    <rPh sb="0" eb="2">
      <t>ジョウブ</t>
    </rPh>
    <rPh sb="3" eb="4">
      <t>ケタ</t>
    </rPh>
    <phoneticPr fontId="2"/>
  </si>
  <si>
    <t>その他断面
選択時の
具体内容</t>
    <rPh sb="2" eb="3">
      <t>タ</t>
    </rPh>
    <rPh sb="3" eb="5">
      <t>ダンメン</t>
    </rPh>
    <rPh sb="6" eb="8">
      <t>センタク</t>
    </rPh>
    <rPh sb="8" eb="9">
      <t>ジ</t>
    </rPh>
    <rPh sb="11" eb="13">
      <t>グタイ</t>
    </rPh>
    <rPh sb="13" eb="15">
      <t>ナイヨウ</t>
    </rPh>
    <phoneticPr fontId="2"/>
  </si>
  <si>
    <t>標準（矩形）</t>
    <rPh sb="0" eb="2">
      <t>ヒョウジュン</t>
    </rPh>
    <rPh sb="3" eb="5">
      <t>クケイ</t>
    </rPh>
    <phoneticPr fontId="2"/>
  </si>
  <si>
    <t>⑤</t>
    <phoneticPr fontId="2"/>
  </si>
  <si>
    <t>調査票該当年度</t>
    <rPh sb="0" eb="3">
      <t>チョウサヒョウ</t>
    </rPh>
    <rPh sb="3" eb="5">
      <t>ガイトウ</t>
    </rPh>
    <rPh sb="5" eb="7">
      <t>ネンド</t>
    </rPh>
    <rPh sb="6" eb="7">
      <t>セイネン</t>
    </rPh>
    <phoneticPr fontId="2"/>
  </si>
  <si>
    <r>
      <t>ボックスカルバート</t>
    </r>
    <r>
      <rPr>
        <b/>
        <sz val="11"/>
        <color indexed="17"/>
        <rFont val="ＭＳ Ｐゴシック"/>
        <family val="3"/>
        <charset val="128"/>
      </rPr>
      <t>　　　　　　　　　　No．</t>
    </r>
    <phoneticPr fontId="2"/>
  </si>
  <si>
    <t>共通記入シート</t>
    <rPh sb="0" eb="2">
      <t>キョウツウ</t>
    </rPh>
    <rPh sb="2" eb="4">
      <t>キニュウ</t>
    </rPh>
    <phoneticPr fontId="2"/>
  </si>
  <si>
    <r>
      <t>○　本調査票は、</t>
    </r>
    <r>
      <rPr>
        <b/>
        <sz val="12"/>
        <rFont val="ＭＳ Ｐゴシック"/>
        <family val="3"/>
        <charset val="128"/>
      </rPr>
      <t>1工事毎に記入</t>
    </r>
    <r>
      <rPr>
        <sz val="12"/>
        <rFont val="ＭＳ Ｐゴシック"/>
        <family val="3"/>
        <charset val="128"/>
      </rPr>
      <t>をお願いします。</t>
    </r>
    <rPh sb="2" eb="3">
      <t>ホン</t>
    </rPh>
    <rPh sb="3" eb="6">
      <t>チョウサヒョウ</t>
    </rPh>
    <rPh sb="9" eb="11">
      <t>コウジ</t>
    </rPh>
    <rPh sb="11" eb="12">
      <t>ゴト</t>
    </rPh>
    <rPh sb="13" eb="15">
      <t>キニュウ</t>
    </rPh>
    <rPh sb="17" eb="18">
      <t>ネガ</t>
    </rPh>
    <phoneticPr fontId="2"/>
  </si>
  <si>
    <t>橋梁上部工・下部工</t>
    <rPh sb="0" eb="2">
      <t>キョウリョウ</t>
    </rPh>
    <rPh sb="4" eb="5">
      <t>コウ</t>
    </rPh>
    <phoneticPr fontId="2"/>
  </si>
  <si>
    <t>ボックスカルバート</t>
    <phoneticPr fontId="2"/>
  </si>
  <si>
    <r>
      <t>凡例）</t>
    </r>
    <r>
      <rPr>
        <sz val="11"/>
        <color indexed="9"/>
        <rFont val="ＭＳ Ｐゴシック"/>
        <family val="3"/>
        <charset val="128"/>
      </rPr>
      <t>１１１</t>
    </r>
    <r>
      <rPr>
        <sz val="11"/>
        <rFont val="ＭＳ Ｐゴシック"/>
        <family val="3"/>
        <charset val="128"/>
      </rPr>
      <t>選択：</t>
    </r>
    <rPh sb="0" eb="2">
      <t>ハンレイ</t>
    </rPh>
    <rPh sb="6" eb="8">
      <t>センタク</t>
    </rPh>
    <phoneticPr fontId="2"/>
  </si>
  <si>
    <t>記入：</t>
    <rPh sb="0" eb="2">
      <t>キニュウ</t>
    </rPh>
    <phoneticPr fontId="2"/>
  </si>
  <si>
    <t>　　　　　① 共通記入シート</t>
    <rPh sb="7" eb="9">
      <t>キョウツウ</t>
    </rPh>
    <rPh sb="9" eb="11">
      <t>キニュウ</t>
    </rPh>
    <phoneticPr fontId="2"/>
  </si>
  <si>
    <r>
      <t>コンクリート構造物の</t>
    </r>
    <r>
      <rPr>
        <b/>
        <sz val="16"/>
        <color indexed="12"/>
        <rFont val="ＭＳ Ｐゴシック"/>
        <family val="3"/>
        <charset val="128"/>
      </rPr>
      <t>配筋状態及びかぶり</t>
    </r>
    <r>
      <rPr>
        <b/>
        <sz val="16"/>
        <rFont val="ＭＳ Ｐゴシック"/>
        <family val="3"/>
        <charset val="128"/>
      </rPr>
      <t>測定データ記入様式</t>
    </r>
    <rPh sb="24" eb="26">
      <t>キニュウ</t>
    </rPh>
    <rPh sb="26" eb="28">
      <t>ヨウシキ</t>
    </rPh>
    <phoneticPr fontId="2"/>
  </si>
  <si>
    <t>○　記入様式の構成は以下のようになっています。</t>
    <rPh sb="2" eb="4">
      <t>キニュウ</t>
    </rPh>
    <rPh sb="4" eb="6">
      <t>ヨウシキ</t>
    </rPh>
    <rPh sb="7" eb="9">
      <t>コウセイ</t>
    </rPh>
    <rPh sb="10" eb="12">
      <t>イカ</t>
    </rPh>
    <phoneticPr fontId="2"/>
  </si>
  <si>
    <t>　　　　　② 「測定データ　（橋梁上部・下部）」</t>
    <rPh sb="8" eb="10">
      <t>ソクテイ</t>
    </rPh>
    <rPh sb="15" eb="17">
      <t>キョウリョウ</t>
    </rPh>
    <rPh sb="17" eb="19">
      <t>ジョウブ</t>
    </rPh>
    <rPh sb="20" eb="22">
      <t>カブ</t>
    </rPh>
    <phoneticPr fontId="2"/>
  </si>
  <si>
    <t>　　　　　③ 「測定データ　（ボックスカルバート）」</t>
    <rPh sb="8" eb="10">
      <t>ソクテイ</t>
    </rPh>
    <phoneticPr fontId="2"/>
  </si>
  <si>
    <t>発注担当事務所名</t>
    <phoneticPr fontId="2"/>
  </si>
  <si>
    <t>工　　　事　　　名</t>
    <rPh sb="0" eb="1">
      <t>コウ</t>
    </rPh>
    <rPh sb="4" eb="5">
      <t>コト</t>
    </rPh>
    <rPh sb="8" eb="9">
      <t>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</si>
</sst>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3" formatCode="[$-411]&quot;平&quot;&quot;成&quot;e&quot;年&quot;&quot;度&quot;"/>
    <numFmt numFmtId="184" formatCode="0_ "/>
    <numFmt numFmtId="190" formatCode="General;General;"/>
  </numFmts>
  <fonts count="3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1"/>
      <color indexed="12"/>
      <name val="ＭＳ Ｐゴシック"/>
      <family val="3"/>
      <charset val="128"/>
    </font>
    <font>
      <sz val="11"/>
      <color indexed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0.5"/>
      <name val="ＭＳ Ｐゴシック"/>
      <family val="3"/>
      <charset val="128"/>
    </font>
    <font>
      <sz val="7"/>
      <name val="ＭＳ Ｐゴシック"/>
      <family val="3"/>
      <charset val="128"/>
    </font>
    <font>
      <sz val="8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b/>
      <sz val="11"/>
      <color indexed="17"/>
      <name val="ＭＳ Ｐゴシック"/>
      <family val="3"/>
      <charset val="128"/>
    </font>
    <font>
      <b/>
      <sz val="11"/>
      <color indexed="20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9"/>
      <color indexed="8"/>
      <name val="ＭＳ ゴシック"/>
      <family val="3"/>
      <charset val="128"/>
    </font>
    <font>
      <sz val="16"/>
      <color indexed="10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name val="ＭＳ Ｐゴシック"/>
      <family val="3"/>
      <charset val="128"/>
    </font>
    <font>
      <b/>
      <sz val="14"/>
      <color indexed="17"/>
      <name val="ＭＳ Ｐゴシック"/>
      <family val="3"/>
      <charset val="128"/>
    </font>
    <font>
      <b/>
      <sz val="14"/>
      <color indexed="14"/>
      <name val="ＭＳ Ｐゴシック"/>
      <family val="3"/>
      <charset val="128"/>
    </font>
    <font>
      <b/>
      <sz val="11"/>
      <color indexed="14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b/>
      <sz val="10"/>
      <color indexed="17"/>
      <name val="ＭＳ Ｐゴシック"/>
      <family val="3"/>
      <charset val="128"/>
    </font>
    <font>
      <u/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6"/>
      <color indexed="12"/>
      <name val="ＭＳ Ｐゴシック"/>
      <family val="3"/>
      <charset val="128"/>
    </font>
    <font>
      <b/>
      <sz val="16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76">
    <xf numFmtId="0" fontId="0" fillId="0" borderId="0" xfId="0">
      <alignment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1" fillId="0" borderId="0" xfId="0" applyFont="1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>
      <alignment vertical="center"/>
    </xf>
    <xf numFmtId="0" fontId="7" fillId="0" borderId="0" xfId="0" applyFont="1">
      <alignment vertical="center"/>
    </xf>
    <xf numFmtId="0" fontId="7" fillId="0" borderId="0" xfId="0" applyFont="1" applyFill="1" applyBorder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>
      <alignment vertical="center"/>
    </xf>
    <xf numFmtId="0" fontId="6" fillId="0" borderId="0" xfId="0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2" borderId="1" xfId="0" applyFont="1" applyFill="1" applyBorder="1">
      <alignment vertical="center"/>
    </xf>
    <xf numFmtId="0" fontId="16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7" fillId="3" borderId="1" xfId="0" applyFont="1" applyFill="1" applyBorder="1">
      <alignment vertical="center"/>
    </xf>
    <xf numFmtId="0" fontId="7" fillId="0" borderId="1" xfId="0" applyFont="1" applyBorder="1">
      <alignment vertical="center"/>
    </xf>
    <xf numFmtId="0" fontId="1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0" fillId="0" borderId="1" xfId="0" applyBorder="1">
      <alignment vertical="center"/>
    </xf>
    <xf numFmtId="0" fontId="7" fillId="0" borderId="1" xfId="0" applyFont="1" applyFill="1" applyBorder="1" applyAlignment="1">
      <alignment vertical="center"/>
    </xf>
    <xf numFmtId="0" fontId="0" fillId="0" borderId="0" xfId="0" applyFill="1">
      <alignment vertical="center"/>
    </xf>
    <xf numFmtId="0" fontId="0" fillId="3" borderId="1" xfId="0" applyFill="1" applyBorder="1">
      <alignment vertical="center"/>
    </xf>
    <xf numFmtId="0" fontId="7" fillId="0" borderId="0" xfId="0" applyFont="1" applyFill="1" applyAlignment="1">
      <alignment horizontal="center" vertical="center"/>
    </xf>
    <xf numFmtId="49" fontId="7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>
      <alignment vertical="center"/>
    </xf>
    <xf numFmtId="0" fontId="1" fillId="3" borderId="1" xfId="0" applyFont="1" applyFill="1" applyBorder="1">
      <alignment vertical="center"/>
    </xf>
    <xf numFmtId="0" fontId="1" fillId="4" borderId="2" xfId="0" applyFont="1" applyFill="1" applyBorder="1">
      <alignment vertical="center"/>
    </xf>
    <xf numFmtId="0" fontId="1" fillId="4" borderId="3" xfId="0" applyFont="1" applyFill="1" applyBorder="1">
      <alignment vertical="center"/>
    </xf>
    <xf numFmtId="0" fontId="1" fillId="4" borderId="4" xfId="0" applyFont="1" applyFill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8" fillId="0" borderId="6" xfId="0" applyFont="1" applyBorder="1">
      <alignment vertical="center"/>
    </xf>
    <xf numFmtId="0" fontId="6" fillId="0" borderId="6" xfId="0" applyFont="1" applyFill="1" applyBorder="1" applyAlignment="1">
      <alignment vertical="center"/>
    </xf>
    <xf numFmtId="0" fontId="1" fillId="0" borderId="6" xfId="0" applyFont="1" applyFill="1" applyBorder="1">
      <alignment vertical="center"/>
    </xf>
    <xf numFmtId="0" fontId="1" fillId="0" borderId="6" xfId="0" applyFont="1" applyBorder="1" applyAlignment="1">
      <alignment horizontal="center" vertical="center"/>
    </xf>
    <xf numFmtId="0" fontId="6" fillId="0" borderId="6" xfId="0" applyFont="1" applyBorder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8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0" fillId="0" borderId="0" xfId="0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10" xfId="0" applyFont="1" applyBorder="1">
      <alignment vertical="center"/>
    </xf>
    <xf numFmtId="183" fontId="19" fillId="0" borderId="0" xfId="0" applyNumberFormat="1" applyFo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vertical="center"/>
    </xf>
    <xf numFmtId="0" fontId="1" fillId="2" borderId="14" xfId="0" applyFont="1" applyFill="1" applyBorder="1">
      <alignment vertical="center"/>
    </xf>
    <xf numFmtId="0" fontId="1" fillId="0" borderId="14" xfId="0" applyFont="1" applyFill="1" applyBorder="1" applyAlignment="1">
      <alignment vertical="center" shrinkToFit="1"/>
    </xf>
    <xf numFmtId="0" fontId="1" fillId="0" borderId="15" xfId="0" applyFont="1" applyFill="1" applyBorder="1" applyAlignment="1">
      <alignment vertical="center" shrinkToFit="1"/>
    </xf>
    <xf numFmtId="0" fontId="1" fillId="0" borderId="16" xfId="0" applyFont="1" applyFill="1" applyBorder="1" applyAlignment="1">
      <alignment vertical="center" shrinkToFit="1"/>
    </xf>
    <xf numFmtId="0" fontId="1" fillId="2" borderId="14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184" fontId="1" fillId="2" borderId="14" xfId="0" applyNumberFormat="1" applyFont="1" applyFill="1" applyBorder="1" applyAlignment="1">
      <alignment vertical="center"/>
    </xf>
    <xf numFmtId="0" fontId="1" fillId="3" borderId="17" xfId="0" applyFont="1" applyFill="1" applyBorder="1" applyAlignment="1">
      <alignment vertical="center"/>
    </xf>
    <xf numFmtId="0" fontId="1" fillId="2" borderId="17" xfId="0" applyFont="1" applyFill="1" applyBorder="1">
      <alignment vertical="center"/>
    </xf>
    <xf numFmtId="0" fontId="1" fillId="0" borderId="17" xfId="0" applyFont="1" applyFill="1" applyBorder="1" applyAlignment="1">
      <alignment vertical="center" shrinkToFit="1"/>
    </xf>
    <xf numFmtId="0" fontId="1" fillId="0" borderId="18" xfId="0" applyFont="1" applyFill="1" applyBorder="1" applyAlignment="1">
      <alignment vertical="center" shrinkToFit="1"/>
    </xf>
    <xf numFmtId="0" fontId="1" fillId="0" borderId="19" xfId="0" applyFont="1" applyFill="1" applyBorder="1" applyAlignment="1">
      <alignment vertical="center" shrinkToFit="1"/>
    </xf>
    <xf numFmtId="0" fontId="1" fillId="2" borderId="17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184" fontId="1" fillId="2" borderId="17" xfId="0" applyNumberFormat="1" applyFont="1" applyFill="1" applyBorder="1" applyAlignment="1">
      <alignment vertical="center"/>
    </xf>
    <xf numFmtId="0" fontId="1" fillId="3" borderId="20" xfId="0" applyFont="1" applyFill="1" applyBorder="1" applyAlignment="1">
      <alignment vertical="center"/>
    </xf>
    <xf numFmtId="0" fontId="1" fillId="2" borderId="20" xfId="0" applyFont="1" applyFill="1" applyBorder="1">
      <alignment vertical="center"/>
    </xf>
    <xf numFmtId="0" fontId="1" fillId="0" borderId="20" xfId="0" applyFont="1" applyFill="1" applyBorder="1" applyAlignment="1">
      <alignment vertical="center" shrinkToFit="1"/>
    </xf>
    <xf numFmtId="0" fontId="1" fillId="0" borderId="21" xfId="0" applyFont="1" applyFill="1" applyBorder="1" applyAlignment="1">
      <alignment vertical="center" shrinkToFit="1"/>
    </xf>
    <xf numFmtId="0" fontId="1" fillId="0" borderId="22" xfId="0" applyFont="1" applyFill="1" applyBorder="1" applyAlignment="1">
      <alignment vertical="center" shrinkToFit="1"/>
    </xf>
    <xf numFmtId="0" fontId="1" fillId="2" borderId="20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184" fontId="1" fillId="2" borderId="20" xfId="0" applyNumberFormat="1" applyFont="1" applyFill="1" applyBorder="1" applyAlignment="1">
      <alignment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vertical="center" shrinkToFit="1"/>
    </xf>
    <xf numFmtId="0" fontId="1" fillId="3" borderId="24" xfId="0" applyFont="1" applyFill="1" applyBorder="1" applyAlignment="1">
      <alignment vertical="center" shrinkToFit="1"/>
    </xf>
    <xf numFmtId="0" fontId="1" fillId="3" borderId="25" xfId="0" applyFont="1" applyFill="1" applyBorder="1" applyAlignment="1">
      <alignment vertical="center" shrinkToFit="1"/>
    </xf>
    <xf numFmtId="0" fontId="1" fillId="3" borderId="26" xfId="0" applyFont="1" applyFill="1" applyBorder="1" applyAlignment="1">
      <alignment vertical="center" shrinkToFit="1"/>
    </xf>
    <xf numFmtId="0" fontId="1" fillId="3" borderId="27" xfId="0" applyFont="1" applyFill="1" applyBorder="1" applyAlignment="1">
      <alignment vertical="center" shrinkToFit="1"/>
    </xf>
    <xf numFmtId="0" fontId="1" fillId="3" borderId="28" xfId="0" applyFont="1" applyFill="1" applyBorder="1" applyAlignment="1">
      <alignment vertical="center" shrinkToFit="1"/>
    </xf>
    <xf numFmtId="0" fontId="1" fillId="3" borderId="29" xfId="0" applyFont="1" applyFill="1" applyBorder="1" applyAlignment="1">
      <alignment vertical="center" shrinkToFit="1"/>
    </xf>
    <xf numFmtId="0" fontId="1" fillId="3" borderId="30" xfId="0" applyFont="1" applyFill="1" applyBorder="1" applyAlignment="1">
      <alignment vertical="center" shrinkToFit="1"/>
    </xf>
    <xf numFmtId="0" fontId="1" fillId="3" borderId="31" xfId="0" applyFont="1" applyFill="1" applyBorder="1" applyAlignment="1">
      <alignment vertical="center" shrinkToFit="1"/>
    </xf>
    <xf numFmtId="0" fontId="1" fillId="0" borderId="32" xfId="0" applyFont="1" applyFill="1" applyBorder="1" applyAlignment="1">
      <alignment horizontal="center" vertical="center"/>
    </xf>
    <xf numFmtId="0" fontId="1" fillId="3" borderId="33" xfId="0" applyFont="1" applyFill="1" applyBorder="1" applyAlignment="1">
      <alignment vertical="center" shrinkToFit="1"/>
    </xf>
    <xf numFmtId="0" fontId="1" fillId="3" borderId="34" xfId="0" applyFont="1" applyFill="1" applyBorder="1" applyAlignment="1">
      <alignment vertical="center" shrinkToFit="1"/>
    </xf>
    <xf numFmtId="0" fontId="1" fillId="3" borderId="35" xfId="0" applyFont="1" applyFill="1" applyBorder="1" applyAlignment="1">
      <alignment vertical="center" shrinkToFi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vertical="center" shrinkToFit="1"/>
    </xf>
    <xf numFmtId="0" fontId="1" fillId="0" borderId="25" xfId="0" applyFont="1" applyFill="1" applyBorder="1" applyAlignment="1">
      <alignment vertical="center" shrinkToFit="1"/>
    </xf>
    <xf numFmtId="0" fontId="1" fillId="0" borderId="26" xfId="0" applyFont="1" applyFill="1" applyBorder="1" applyAlignment="1">
      <alignment vertical="center" shrinkToFit="1"/>
    </xf>
    <xf numFmtId="0" fontId="1" fillId="0" borderId="28" xfId="0" applyFont="1" applyFill="1" applyBorder="1" applyAlignment="1">
      <alignment vertical="center" shrinkToFit="1"/>
    </xf>
    <xf numFmtId="0" fontId="1" fillId="0" borderId="29" xfId="0" applyFont="1" applyFill="1" applyBorder="1" applyAlignment="1">
      <alignment vertical="center" shrinkToFit="1"/>
    </xf>
    <xf numFmtId="0" fontId="1" fillId="0" borderId="31" xfId="0" applyFont="1" applyFill="1" applyBorder="1" applyAlignment="1">
      <alignment vertical="center" shrinkToFit="1"/>
    </xf>
    <xf numFmtId="0" fontId="1" fillId="2" borderId="23" xfId="0" applyFont="1" applyFill="1" applyBorder="1">
      <alignment vertical="center"/>
    </xf>
    <xf numFmtId="0" fontId="1" fillId="2" borderId="25" xfId="0" applyFont="1" applyFill="1" applyBorder="1">
      <alignment vertical="center"/>
    </xf>
    <xf numFmtId="0" fontId="1" fillId="2" borderId="26" xfId="0" applyFont="1" applyFill="1" applyBorder="1">
      <alignment vertical="center"/>
    </xf>
    <xf numFmtId="0" fontId="1" fillId="2" borderId="28" xfId="0" applyFont="1" applyFill="1" applyBorder="1">
      <alignment vertical="center"/>
    </xf>
    <xf numFmtId="0" fontId="1" fillId="2" borderId="29" xfId="0" applyFont="1" applyFill="1" applyBorder="1">
      <alignment vertical="center"/>
    </xf>
    <xf numFmtId="0" fontId="1" fillId="2" borderId="31" xfId="0" applyFont="1" applyFill="1" applyBorder="1">
      <alignment vertical="center"/>
    </xf>
    <xf numFmtId="0" fontId="1" fillId="0" borderId="24" xfId="0" applyFont="1" applyFill="1" applyBorder="1" applyAlignment="1">
      <alignment vertical="center" shrinkToFit="1"/>
    </xf>
    <xf numFmtId="0" fontId="1" fillId="0" borderId="27" xfId="0" applyFont="1" applyFill="1" applyBorder="1" applyAlignment="1">
      <alignment vertical="center" shrinkToFit="1"/>
    </xf>
    <xf numFmtId="0" fontId="1" fillId="0" borderId="30" xfId="0" applyFont="1" applyFill="1" applyBorder="1" applyAlignment="1">
      <alignment vertical="center" shrinkToFit="1"/>
    </xf>
    <xf numFmtId="0" fontId="7" fillId="3" borderId="14" xfId="0" applyFont="1" applyFill="1" applyBorder="1" applyAlignment="1">
      <alignment vertical="center"/>
    </xf>
    <xf numFmtId="0" fontId="7" fillId="3" borderId="23" xfId="0" applyFont="1" applyFill="1" applyBorder="1" applyAlignment="1">
      <alignment vertical="center" shrinkToFit="1"/>
    </xf>
    <xf numFmtId="0" fontId="7" fillId="3" borderId="24" xfId="0" applyFont="1" applyFill="1" applyBorder="1" applyAlignment="1">
      <alignment vertical="center" shrinkToFit="1"/>
    </xf>
    <xf numFmtId="0" fontId="7" fillId="3" borderId="25" xfId="0" applyFont="1" applyFill="1" applyBorder="1" applyAlignment="1">
      <alignment vertical="center" shrinkToFit="1"/>
    </xf>
    <xf numFmtId="0" fontId="7" fillId="0" borderId="23" xfId="0" applyFont="1" applyFill="1" applyBorder="1" applyAlignment="1">
      <alignment vertical="center" shrinkToFit="1"/>
    </xf>
    <xf numFmtId="0" fontId="7" fillId="0" borderId="25" xfId="0" applyFont="1" applyFill="1" applyBorder="1" applyAlignment="1">
      <alignment vertical="center" shrinkToFit="1"/>
    </xf>
    <xf numFmtId="0" fontId="7" fillId="0" borderId="15" xfId="0" applyFont="1" applyFill="1" applyBorder="1" applyAlignment="1">
      <alignment vertical="center" shrinkToFit="1"/>
    </xf>
    <xf numFmtId="0" fontId="7" fillId="2" borderId="23" xfId="0" applyFont="1" applyFill="1" applyBorder="1">
      <alignment vertical="center"/>
    </xf>
    <xf numFmtId="0" fontId="7" fillId="2" borderId="25" xfId="0" applyFont="1" applyFill="1" applyBorder="1">
      <alignment vertical="center"/>
    </xf>
    <xf numFmtId="0" fontId="7" fillId="0" borderId="16" xfId="0" applyFont="1" applyFill="1" applyBorder="1" applyAlignment="1">
      <alignment vertical="center" shrinkToFit="1"/>
    </xf>
    <xf numFmtId="0" fontId="7" fillId="2" borderId="1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vertical="center" shrinkToFit="1"/>
    </xf>
    <xf numFmtId="184" fontId="7" fillId="2" borderId="14" xfId="0" applyNumberFormat="1" applyFont="1" applyFill="1" applyBorder="1" applyAlignment="1">
      <alignment vertical="center"/>
    </xf>
    <xf numFmtId="0" fontId="7" fillId="2" borderId="15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vertical="center"/>
    </xf>
    <xf numFmtId="0" fontId="7" fillId="3" borderId="26" xfId="0" applyFont="1" applyFill="1" applyBorder="1" applyAlignment="1">
      <alignment vertical="center" shrinkToFit="1"/>
    </xf>
    <xf numFmtId="0" fontId="7" fillId="3" borderId="27" xfId="0" applyFont="1" applyFill="1" applyBorder="1" applyAlignment="1">
      <alignment vertical="center" shrinkToFit="1"/>
    </xf>
    <xf numFmtId="0" fontId="7" fillId="3" borderId="28" xfId="0" applyFont="1" applyFill="1" applyBorder="1" applyAlignment="1">
      <alignment vertical="center" shrinkToFit="1"/>
    </xf>
    <xf numFmtId="0" fontId="7" fillId="0" borderId="26" xfId="0" applyFont="1" applyFill="1" applyBorder="1" applyAlignment="1">
      <alignment vertical="center" shrinkToFit="1"/>
    </xf>
    <xf numFmtId="0" fontId="7" fillId="0" borderId="28" xfId="0" applyFont="1" applyFill="1" applyBorder="1" applyAlignment="1">
      <alignment vertical="center" shrinkToFit="1"/>
    </xf>
    <xf numFmtId="0" fontId="7" fillId="0" borderId="18" xfId="0" applyFont="1" applyFill="1" applyBorder="1" applyAlignment="1">
      <alignment vertical="center" shrinkToFit="1"/>
    </xf>
    <xf numFmtId="0" fontId="7" fillId="2" borderId="26" xfId="0" applyFont="1" applyFill="1" applyBorder="1">
      <alignment vertical="center"/>
    </xf>
    <xf numFmtId="0" fontId="7" fillId="2" borderId="28" xfId="0" applyFont="1" applyFill="1" applyBorder="1">
      <alignment vertical="center"/>
    </xf>
    <xf numFmtId="0" fontId="7" fillId="0" borderId="19" xfId="0" applyFont="1" applyFill="1" applyBorder="1" applyAlignment="1">
      <alignment vertical="center" shrinkToFit="1"/>
    </xf>
    <xf numFmtId="0" fontId="7" fillId="2" borderId="17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vertical="center" shrinkToFit="1"/>
    </xf>
    <xf numFmtId="184" fontId="7" fillId="2" borderId="17" xfId="0" applyNumberFormat="1" applyFont="1" applyFill="1" applyBorder="1" applyAlignment="1">
      <alignment vertical="center"/>
    </xf>
    <xf numFmtId="0" fontId="7" fillId="2" borderId="18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vertical="center"/>
    </xf>
    <xf numFmtId="0" fontId="7" fillId="3" borderId="29" xfId="0" applyFont="1" applyFill="1" applyBorder="1" applyAlignment="1">
      <alignment vertical="center" shrinkToFit="1"/>
    </xf>
    <xf numFmtId="0" fontId="7" fillId="3" borderId="30" xfId="0" applyFont="1" applyFill="1" applyBorder="1" applyAlignment="1">
      <alignment vertical="center" shrinkToFit="1"/>
    </xf>
    <xf numFmtId="0" fontId="7" fillId="3" borderId="31" xfId="0" applyFont="1" applyFill="1" applyBorder="1" applyAlignment="1">
      <alignment vertical="center" shrinkToFit="1"/>
    </xf>
    <xf numFmtId="0" fontId="7" fillId="0" borderId="29" xfId="0" applyFont="1" applyFill="1" applyBorder="1" applyAlignment="1">
      <alignment vertical="center" shrinkToFit="1"/>
    </xf>
    <xf numFmtId="0" fontId="7" fillId="0" borderId="31" xfId="0" applyFont="1" applyFill="1" applyBorder="1" applyAlignment="1">
      <alignment vertical="center" shrinkToFit="1"/>
    </xf>
    <xf numFmtId="0" fontId="7" fillId="0" borderId="21" xfId="0" applyFont="1" applyFill="1" applyBorder="1" applyAlignment="1">
      <alignment vertical="center" shrinkToFit="1"/>
    </xf>
    <xf numFmtId="0" fontId="7" fillId="2" borderId="29" xfId="0" applyFont="1" applyFill="1" applyBorder="1">
      <alignment vertical="center"/>
    </xf>
    <xf numFmtId="0" fontId="7" fillId="2" borderId="31" xfId="0" applyFont="1" applyFill="1" applyBorder="1">
      <alignment vertical="center"/>
    </xf>
    <xf numFmtId="0" fontId="7" fillId="0" borderId="22" xfId="0" applyFont="1" applyFill="1" applyBorder="1" applyAlignment="1">
      <alignment vertical="center" shrinkToFit="1"/>
    </xf>
    <xf numFmtId="0" fontId="7" fillId="2" borderId="20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vertical="center" shrinkToFit="1"/>
    </xf>
    <xf numFmtId="184" fontId="7" fillId="2" borderId="20" xfId="0" applyNumberFormat="1" applyFont="1" applyFill="1" applyBorder="1" applyAlignment="1">
      <alignment vertical="center"/>
    </xf>
    <xf numFmtId="0" fontId="7" fillId="2" borderId="2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>
      <alignment vertical="center"/>
    </xf>
    <xf numFmtId="0" fontId="18" fillId="4" borderId="1" xfId="0" applyFont="1" applyFill="1" applyBorder="1" applyAlignment="1">
      <alignment horizontal="center" vertical="center"/>
    </xf>
    <xf numFmtId="0" fontId="18" fillId="4" borderId="1" xfId="0" applyFont="1" applyFill="1" applyBorder="1">
      <alignment vertical="center"/>
    </xf>
    <xf numFmtId="0" fontId="5" fillId="0" borderId="1" xfId="0" applyFont="1" applyFill="1" applyBorder="1">
      <alignment vertical="center"/>
    </xf>
    <xf numFmtId="0" fontId="1" fillId="0" borderId="1" xfId="0" applyFont="1" applyFill="1" applyBorder="1">
      <alignment vertical="center"/>
    </xf>
    <xf numFmtId="0" fontId="11" fillId="0" borderId="6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1" fillId="0" borderId="37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7" fillId="4" borderId="3" xfId="0" applyFont="1" applyFill="1" applyBorder="1">
      <alignment vertical="center"/>
    </xf>
    <xf numFmtId="0" fontId="4" fillId="0" borderId="14" xfId="0" quotePrefix="1" applyFont="1" applyBorder="1" applyAlignment="1">
      <alignment horizontal="center" vertical="center"/>
    </xf>
    <xf numFmtId="0" fontId="4" fillId="0" borderId="17" xfId="0" quotePrefix="1" applyFont="1" applyBorder="1" applyAlignment="1">
      <alignment horizontal="center" vertical="center"/>
    </xf>
    <xf numFmtId="0" fontId="4" fillId="0" borderId="20" xfId="0" quotePrefix="1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183" fontId="19" fillId="0" borderId="0" xfId="0" applyNumberFormat="1" applyFont="1" applyAlignment="1">
      <alignment vertical="center"/>
    </xf>
    <xf numFmtId="0" fontId="26" fillId="0" borderId="13" xfId="0" applyFont="1" applyFill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8" fillId="4" borderId="38" xfId="0" applyFont="1" applyFill="1" applyBorder="1">
      <alignment vertical="center"/>
    </xf>
    <xf numFmtId="0" fontId="18" fillId="4" borderId="4" xfId="0" applyFont="1" applyFill="1" applyBorder="1" applyAlignment="1">
      <alignment horizontal="center" vertical="center"/>
    </xf>
    <xf numFmtId="0" fontId="5" fillId="0" borderId="4" xfId="0" applyFont="1" applyFill="1" applyBorder="1">
      <alignment vertical="center"/>
    </xf>
    <xf numFmtId="0" fontId="5" fillId="4" borderId="4" xfId="0" applyFont="1" applyFill="1" applyBorder="1">
      <alignment vertical="center"/>
    </xf>
    <xf numFmtId="0" fontId="18" fillId="4" borderId="4" xfId="0" applyFont="1" applyFill="1" applyBorder="1">
      <alignment vertical="center"/>
    </xf>
    <xf numFmtId="0" fontId="5" fillId="4" borderId="38" xfId="0" applyFont="1" applyFill="1" applyBorder="1" applyAlignment="1">
      <alignment horizontal="center" vertical="center"/>
    </xf>
    <xf numFmtId="0" fontId="18" fillId="4" borderId="38" xfId="0" applyFont="1" applyFill="1" applyBorder="1" applyAlignment="1">
      <alignment horizontal="center" vertical="center"/>
    </xf>
    <xf numFmtId="0" fontId="5" fillId="0" borderId="3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/>
    </xf>
    <xf numFmtId="0" fontId="29" fillId="0" borderId="0" xfId="0" applyFont="1">
      <alignment vertical="center"/>
    </xf>
    <xf numFmtId="0" fontId="30" fillId="0" borderId="0" xfId="0" applyFont="1">
      <alignment vertical="center"/>
    </xf>
    <xf numFmtId="0" fontId="19" fillId="0" borderId="0" xfId="0" applyFont="1" applyAlignment="1">
      <alignment vertical="center"/>
    </xf>
    <xf numFmtId="49" fontId="29" fillId="0" borderId="0" xfId="0" applyNumberFormat="1" applyFont="1" applyAlignment="1">
      <alignment vertical="center"/>
    </xf>
    <xf numFmtId="0" fontId="0" fillId="0" borderId="9" xfId="0" applyFill="1" applyBorder="1">
      <alignment vertical="center"/>
    </xf>
    <xf numFmtId="0" fontId="2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8" fillId="0" borderId="0" xfId="0" applyFont="1" applyBorder="1">
      <alignment vertical="center"/>
    </xf>
    <xf numFmtId="0" fontId="19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4" fillId="0" borderId="0" xfId="0" applyFont="1" applyAlignment="1">
      <alignment vertical="center"/>
    </xf>
    <xf numFmtId="0" fontId="22" fillId="3" borderId="42" xfId="0" applyFont="1" applyFill="1" applyBorder="1" applyAlignment="1">
      <alignment horizontal="center" vertical="center" wrapText="1"/>
    </xf>
    <xf numFmtId="0" fontId="22" fillId="3" borderId="43" xfId="0" applyFont="1" applyFill="1" applyBorder="1" applyAlignment="1">
      <alignment horizontal="center" vertical="center" wrapText="1"/>
    </xf>
    <xf numFmtId="0" fontId="22" fillId="3" borderId="44" xfId="0" applyFont="1" applyFill="1" applyBorder="1" applyAlignment="1">
      <alignment horizontal="center" vertical="center" wrapText="1"/>
    </xf>
    <xf numFmtId="0" fontId="22" fillId="0" borderId="39" xfId="0" applyFont="1" applyFill="1" applyBorder="1" applyAlignment="1">
      <alignment horizontal="center" vertical="center" wrapText="1"/>
    </xf>
    <xf numFmtId="0" fontId="22" fillId="0" borderId="40" xfId="0" applyFont="1" applyFill="1" applyBorder="1" applyAlignment="1">
      <alignment horizontal="center" vertical="center" wrapText="1"/>
    </xf>
    <xf numFmtId="0" fontId="22" fillId="0" borderId="4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90" fontId="1" fillId="2" borderId="2" xfId="0" applyNumberFormat="1" applyFont="1" applyFill="1" applyBorder="1" applyAlignment="1">
      <alignment horizontal="left" vertical="center"/>
    </xf>
    <xf numFmtId="190" fontId="0" fillId="2" borderId="3" xfId="0" applyNumberFormat="1" applyFill="1" applyBorder="1" applyAlignment="1">
      <alignment vertical="center"/>
    </xf>
    <xf numFmtId="190" fontId="0" fillId="2" borderId="4" xfId="0" applyNumberForma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2" fillId="0" borderId="41" xfId="0" applyFont="1" applyFill="1" applyBorder="1" applyAlignment="1">
      <alignment horizontal="center" vertical="center"/>
    </xf>
    <xf numFmtId="0" fontId="4" fillId="0" borderId="45" xfId="0" applyFont="1" applyFill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2" fillId="0" borderId="42" xfId="0" applyFont="1" applyFill="1" applyBorder="1" applyAlignment="1">
      <alignment horizontal="center" vertical="center" wrapText="1"/>
    </xf>
    <xf numFmtId="0" fontId="0" fillId="0" borderId="44" xfId="0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7" fillId="0" borderId="39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/>
    </xf>
    <xf numFmtId="0" fontId="7" fillId="3" borderId="42" xfId="0" quotePrefix="1" applyFont="1" applyFill="1" applyBorder="1" applyAlignment="1">
      <alignment horizontal="center" vertical="center" wrapText="1"/>
    </xf>
    <xf numFmtId="0" fontId="7" fillId="3" borderId="43" xfId="0" quotePrefix="1" applyFont="1" applyFill="1" applyBorder="1" applyAlignment="1">
      <alignment horizontal="center" vertical="center" wrapText="1"/>
    </xf>
    <xf numFmtId="0" fontId="7" fillId="3" borderId="44" xfId="0" quotePrefix="1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44" xfId="0" applyFont="1" applyBorder="1">
      <alignment vertical="center"/>
    </xf>
    <xf numFmtId="0" fontId="12" fillId="0" borderId="14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3" fillId="0" borderId="45" xfId="0" quotePrefix="1" applyFont="1" applyFill="1" applyBorder="1" applyAlignment="1">
      <alignment horizontal="center" vertical="center" wrapText="1"/>
    </xf>
    <xf numFmtId="0" fontId="13" fillId="0" borderId="47" xfId="0" applyFont="1" applyFill="1" applyBorder="1" applyAlignment="1">
      <alignment horizontal="center" vertical="center" wrapText="1"/>
    </xf>
    <xf numFmtId="0" fontId="13" fillId="0" borderId="46" xfId="0" applyFont="1" applyFill="1" applyBorder="1" applyAlignment="1">
      <alignment horizontal="center" vertical="center" wrapText="1"/>
    </xf>
  </cellXfs>
  <cellStyles count="1">
    <cellStyle name="標準" xfId="0" builtinId="0"/>
  </cellStyles>
  <dxfs count="12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404081</xdr:colOff>
      <xdr:row>6</xdr:row>
      <xdr:rowOff>36285</xdr:rowOff>
    </xdr:from>
    <xdr:ext cx="1293688" cy="270330"/>
    <xdr:sp macro="" textlink="">
      <xdr:nvSpPr>
        <xdr:cNvPr id="21920" name="Text Box 416">
          <a:extLst>
            <a:ext uri="{FF2B5EF4-FFF2-40B4-BE49-F238E27FC236}">
              <a16:creationId xmlns:a16="http://schemas.microsoft.com/office/drawing/2014/main" id="{9E173E9E-5B25-6D66-F0EC-42F8B8D8BA33}"/>
            </a:ext>
          </a:extLst>
        </xdr:cNvPr>
        <xdr:cNvSpPr txBox="1">
          <a:spLocks noChangeArrowheads="1"/>
        </xdr:cNvSpPr>
      </xdr:nvSpPr>
      <xdr:spPr bwMode="auto">
        <a:xfrm>
          <a:off x="1096808" y="1317830"/>
          <a:ext cx="1293688" cy="270330"/>
        </a:xfrm>
        <a:prstGeom prst="rect">
          <a:avLst/>
        </a:prstGeom>
        <a:noFill/>
        <a:ln>
          <a:noFill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400" b="0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測定箇所概略図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404081</xdr:colOff>
      <xdr:row>6</xdr:row>
      <xdr:rowOff>36285</xdr:rowOff>
    </xdr:from>
    <xdr:ext cx="1293688" cy="270330"/>
    <xdr:sp macro="" textlink="">
      <xdr:nvSpPr>
        <xdr:cNvPr id="27949" name="Text Box 301">
          <a:extLst>
            <a:ext uri="{FF2B5EF4-FFF2-40B4-BE49-F238E27FC236}">
              <a16:creationId xmlns:a16="http://schemas.microsoft.com/office/drawing/2014/main" id="{B3963389-62FA-286D-1A1A-CBE537F896C6}"/>
            </a:ext>
          </a:extLst>
        </xdr:cNvPr>
        <xdr:cNvSpPr txBox="1">
          <a:spLocks noChangeArrowheads="1"/>
        </xdr:cNvSpPr>
      </xdr:nvSpPr>
      <xdr:spPr bwMode="auto">
        <a:xfrm>
          <a:off x="1096808" y="1317830"/>
          <a:ext cx="1293688" cy="270330"/>
        </a:xfrm>
        <a:prstGeom prst="rect">
          <a:avLst/>
        </a:prstGeom>
        <a:noFill/>
        <a:ln>
          <a:noFill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400" b="0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測定箇所概略図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3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1">
          <cell r="M11" t="str">
            <v>①</v>
          </cell>
          <cell r="N11" t="str">
            <v>②</v>
          </cell>
          <cell r="O11" t="str">
            <v>③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9050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9050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2B866-7E67-47B7-A27D-6B2B1AA27A4D}">
  <dimension ref="A1:L43"/>
  <sheetViews>
    <sheetView tabSelected="1" view="pageBreakPreview" zoomScaleNormal="100" zoomScaleSheetLayoutView="100" workbookViewId="0"/>
  </sheetViews>
  <sheetFormatPr defaultRowHeight="13.5" x14ac:dyDescent="0.15"/>
  <cols>
    <col min="1" max="1" width="4.25" customWidth="1"/>
    <col min="2" max="2" width="13.75" customWidth="1"/>
    <col min="9" max="9" width="17.625" customWidth="1"/>
    <col min="11" max="11" width="11.5" customWidth="1"/>
  </cols>
  <sheetData>
    <row r="1" spans="1:12" ht="102" customHeight="1" x14ac:dyDescent="0.15">
      <c r="I1" s="211"/>
    </row>
    <row r="2" spans="1:12" ht="18.75" x14ac:dyDescent="0.15">
      <c r="A2" s="204"/>
      <c r="B2" s="212" t="s">
        <v>96</v>
      </c>
      <c r="C2" s="204"/>
      <c r="D2" s="204"/>
      <c r="E2" s="204"/>
      <c r="F2" s="204"/>
      <c r="G2" s="204"/>
      <c r="H2" s="204"/>
      <c r="I2" s="204"/>
      <c r="J2" s="204"/>
      <c r="K2" s="210"/>
      <c r="L2" s="210"/>
    </row>
    <row r="3" spans="1:12" ht="17.25" customHeight="1" x14ac:dyDescent="0.15">
      <c r="A3" s="204"/>
    </row>
    <row r="4" spans="1:12" ht="17.25" customHeight="1" x14ac:dyDescent="0.15"/>
    <row r="5" spans="1:12" ht="17.25" customHeight="1" x14ac:dyDescent="0.15"/>
    <row r="6" spans="1:12" ht="17.25" customHeight="1" x14ac:dyDescent="0.15">
      <c r="B6" s="202"/>
      <c r="C6" s="202" t="s">
        <v>97</v>
      </c>
    </row>
    <row r="7" spans="1:12" ht="17.25" customHeight="1" x14ac:dyDescent="0.15"/>
    <row r="8" spans="1:12" ht="17.25" customHeight="1" x14ac:dyDescent="0.15">
      <c r="B8" s="202"/>
      <c r="C8" s="202" t="s">
        <v>95</v>
      </c>
    </row>
    <row r="9" spans="1:12" ht="17.25" customHeight="1" x14ac:dyDescent="0.15"/>
    <row r="10" spans="1:12" ht="17.25" customHeight="1" x14ac:dyDescent="0.15">
      <c r="B10" s="202"/>
      <c r="C10" s="202" t="s">
        <v>98</v>
      </c>
    </row>
    <row r="11" spans="1:12" ht="17.25" customHeight="1" x14ac:dyDescent="0.15">
      <c r="B11" s="202"/>
      <c r="C11" s="202"/>
    </row>
    <row r="12" spans="1:12" ht="17.25" customHeight="1" x14ac:dyDescent="0.15">
      <c r="B12" s="202"/>
      <c r="C12" s="202" t="s">
        <v>99</v>
      </c>
    </row>
    <row r="13" spans="1:12" ht="17.25" customHeight="1" x14ac:dyDescent="0.15">
      <c r="B13" s="202"/>
    </row>
    <row r="14" spans="1:12" ht="17.25" customHeight="1" x14ac:dyDescent="0.15">
      <c r="B14" s="202"/>
    </row>
    <row r="15" spans="1:12" ht="17.25" customHeight="1" x14ac:dyDescent="0.15"/>
    <row r="16" spans="1:12" ht="17.25" customHeight="1" x14ac:dyDescent="0.15"/>
    <row r="17" ht="17.25" customHeight="1" x14ac:dyDescent="0.15"/>
    <row r="18" ht="17.25" customHeight="1" x14ac:dyDescent="0.15"/>
    <row r="19" ht="17.25" customHeight="1" x14ac:dyDescent="0.15"/>
    <row r="20" ht="17.25" customHeight="1" x14ac:dyDescent="0.15"/>
    <row r="21" ht="17.25" customHeight="1" x14ac:dyDescent="0.15"/>
    <row r="22" ht="17.25" customHeight="1" x14ac:dyDescent="0.15"/>
    <row r="23" ht="17.25" customHeight="1" x14ac:dyDescent="0.15"/>
    <row r="24" ht="17.25" customHeight="1" x14ac:dyDescent="0.15"/>
    <row r="25" ht="17.25" customHeight="1" x14ac:dyDescent="0.15"/>
    <row r="26" ht="17.25" customHeight="1" x14ac:dyDescent="0.15"/>
    <row r="27" ht="17.25" customHeight="1" x14ac:dyDescent="0.15"/>
    <row r="28" ht="17.25" customHeight="1" x14ac:dyDescent="0.15"/>
    <row r="29" ht="17.25" customHeight="1" x14ac:dyDescent="0.15"/>
    <row r="30" ht="17.25" customHeight="1" x14ac:dyDescent="0.15"/>
    <row r="31" ht="17.25" customHeight="1" x14ac:dyDescent="0.15"/>
    <row r="32" ht="17.25" customHeight="1" x14ac:dyDescent="0.15"/>
    <row r="33" ht="17.25" customHeight="1" x14ac:dyDescent="0.15"/>
    <row r="34" ht="17.25" customHeight="1" x14ac:dyDescent="0.15"/>
    <row r="35" ht="17.25" customHeight="1" x14ac:dyDescent="0.15"/>
    <row r="36" ht="17.25" customHeight="1" x14ac:dyDescent="0.15"/>
    <row r="37" ht="17.25" customHeight="1" x14ac:dyDescent="0.15"/>
    <row r="38" ht="17.25" customHeight="1" x14ac:dyDescent="0.15"/>
    <row r="39" ht="17.25" customHeight="1" x14ac:dyDescent="0.15"/>
    <row r="40" ht="17.25" customHeight="1" x14ac:dyDescent="0.15"/>
    <row r="41" ht="17.25" customHeight="1" x14ac:dyDescent="0.15"/>
    <row r="42" ht="17.25" customHeight="1" x14ac:dyDescent="0.15"/>
    <row r="43" ht="17.25" customHeight="1" x14ac:dyDescent="0.15"/>
  </sheetData>
  <phoneticPr fontId="2"/>
  <pageMargins left="0.75" right="0.75" top="1" bottom="1" header="0.51200000000000001" footer="0.51200000000000001"/>
  <pageSetup paperSize="9" scale="97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0190E-E4CF-4452-8ACF-B02F6AE602D0}">
  <sheetPr codeName="Sheet1">
    <tabColor indexed="42"/>
    <pageSetUpPr fitToPage="1"/>
  </sheetPr>
  <dimension ref="A1:J13"/>
  <sheetViews>
    <sheetView showGridLines="0" topLeftCell="B1" zoomScaleNormal="100" zoomScaleSheetLayoutView="100" workbookViewId="0">
      <selection activeCell="C14" sqref="C14"/>
    </sheetView>
  </sheetViews>
  <sheetFormatPr defaultRowHeight="13.5" outlineLevelCol="1" x14ac:dyDescent="0.15"/>
  <cols>
    <col min="1" max="1" width="15.625" customWidth="1"/>
    <col min="2" max="2" width="15.5" bestFit="1" customWidth="1"/>
    <col min="3" max="3" width="50.625" customWidth="1"/>
    <col min="9" max="9" width="15.125" hidden="1" customWidth="1" outlineLevel="1"/>
    <col min="10" max="10" width="9" collapsed="1"/>
  </cols>
  <sheetData>
    <row r="1" spans="1:10" ht="20.100000000000001" customHeight="1" x14ac:dyDescent="0.15">
      <c r="A1" s="204"/>
      <c r="B1" s="203" t="s">
        <v>89</v>
      </c>
      <c r="D1" s="25"/>
      <c r="E1" s="25"/>
      <c r="F1" s="25"/>
      <c r="G1" s="25"/>
      <c r="H1" s="25"/>
      <c r="I1" s="175">
        <v>2008</v>
      </c>
      <c r="J1" s="25"/>
    </row>
    <row r="2" spans="1:10" ht="20.100000000000001" customHeight="1" x14ac:dyDescent="0.15">
      <c r="I2" s="201" t="s">
        <v>0</v>
      </c>
    </row>
    <row r="3" spans="1:10" ht="15" customHeight="1" x14ac:dyDescent="0.15">
      <c r="C3" s="33" t="s">
        <v>93</v>
      </c>
      <c r="D3" s="23"/>
      <c r="E3" s="33" t="s">
        <v>94</v>
      </c>
      <c r="F3" s="24"/>
      <c r="G3" s="6"/>
      <c r="I3" s="173" t="s">
        <v>1</v>
      </c>
    </row>
    <row r="4" spans="1:10" s="29" customFormat="1" ht="20.100000000000001" customHeight="1" x14ac:dyDescent="0.15">
      <c r="C4" s="34"/>
      <c r="D4" s="7"/>
      <c r="E4" s="9"/>
      <c r="F4" s="7"/>
      <c r="G4" s="9"/>
      <c r="I4" s="173" t="s">
        <v>2</v>
      </c>
    </row>
    <row r="5" spans="1:10" ht="20.100000000000001" customHeight="1" x14ac:dyDescent="0.15">
      <c r="B5" s="205" t="s">
        <v>90</v>
      </c>
      <c r="I5" s="173" t="s">
        <v>3</v>
      </c>
    </row>
    <row r="6" spans="1:10" ht="20.100000000000001" customHeight="1" x14ac:dyDescent="0.15">
      <c r="B6" s="32"/>
      <c r="I6" s="173" t="s">
        <v>4</v>
      </c>
    </row>
    <row r="7" spans="1:10" s="29" customFormat="1" ht="20.100000000000001" customHeight="1" x14ac:dyDescent="0.15">
      <c r="E7" s="31"/>
      <c r="F7" s="7"/>
      <c r="G7" s="9"/>
      <c r="H7" s="7"/>
      <c r="I7" s="173" t="s">
        <v>5</v>
      </c>
      <c r="J7" s="9"/>
    </row>
    <row r="8" spans="1:10" s="29" customFormat="1" ht="20.100000000000001" customHeight="1" x14ac:dyDescent="0.15">
      <c r="B8" s="206"/>
      <c r="C8" s="206"/>
      <c r="I8" s="173" t="s">
        <v>6</v>
      </c>
    </row>
    <row r="9" spans="1:10" ht="20.100000000000001" customHeight="1" x14ac:dyDescent="0.15">
      <c r="B9" s="26" t="s">
        <v>65</v>
      </c>
      <c r="C9" s="30"/>
      <c r="I9" s="173" t="s">
        <v>7</v>
      </c>
    </row>
    <row r="10" spans="1:10" ht="20.100000000000001" customHeight="1" x14ac:dyDescent="0.15">
      <c r="B10" s="28" t="s">
        <v>39</v>
      </c>
      <c r="C10" s="27"/>
      <c r="I10" s="173" t="s">
        <v>8</v>
      </c>
    </row>
    <row r="11" spans="1:10" ht="20.100000000000001" customHeight="1" x14ac:dyDescent="0.15">
      <c r="B11" s="28" t="s">
        <v>40</v>
      </c>
      <c r="C11" s="27"/>
      <c r="I11" s="173" t="s">
        <v>9</v>
      </c>
    </row>
    <row r="12" spans="1:10" ht="20.100000000000001" customHeight="1" x14ac:dyDescent="0.15"/>
    <row r="13" spans="1:10" ht="15" customHeight="1" x14ac:dyDescent="0.15"/>
  </sheetData>
  <phoneticPr fontId="2"/>
  <dataValidations count="1">
    <dataValidation type="list" allowBlank="1" showInputMessage="1" showErrorMessage="1" sqref="C9" xr:uid="{12E6BF2C-3C03-4EF4-80F8-5110A572DF50}">
      <formula1>$I$2:$I$11</formula1>
    </dataValidation>
  </dataValidations>
  <pageMargins left="0.74803149606299213" right="0.74803149606299213" top="0.98425196850393704" bottom="0.98425196850393704" header="0.51181102362204722" footer="0.51181102362204722"/>
  <pageSetup paperSize="9" scale="74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F87E6-A6D6-4FF6-A421-7B994DB6CAFB}">
  <sheetPr codeName="Sheet2">
    <tabColor indexed="45"/>
  </sheetPr>
  <dimension ref="A1:CF144"/>
  <sheetViews>
    <sheetView showGridLines="0" view="pageBreakPreview" zoomScale="55" zoomScaleNormal="75" zoomScaleSheetLayoutView="55" workbookViewId="0">
      <selection activeCell="K32" sqref="K32"/>
    </sheetView>
  </sheetViews>
  <sheetFormatPr defaultRowHeight="13.5" outlineLevelCol="1" x14ac:dyDescent="0.15"/>
  <cols>
    <col min="1" max="1" width="9" style="3"/>
    <col min="2" max="3" width="6.625" style="3" customWidth="1"/>
    <col min="4" max="4" width="15.625" style="3" customWidth="1"/>
    <col min="5" max="6" width="10.625" style="3" customWidth="1"/>
    <col min="7" max="7" width="15.625" style="3" customWidth="1"/>
    <col min="8" max="33" width="7.625" style="3" customWidth="1"/>
    <col min="34" max="34" width="10.625" style="3" customWidth="1"/>
    <col min="35" max="48" width="7.625" style="3" customWidth="1"/>
    <col min="49" max="50" width="10.625" style="3" customWidth="1"/>
    <col min="51" max="51" width="9" style="3"/>
    <col min="52" max="52" width="22.5" style="3" hidden="1" customWidth="1" outlineLevel="1"/>
    <col min="53" max="53" width="11" style="3" hidden="1" customWidth="1" outlineLevel="1"/>
    <col min="54" max="54" width="15" style="3" hidden="1" customWidth="1" outlineLevel="1"/>
    <col min="55" max="55" width="9.25" style="3" hidden="1" customWidth="1" outlineLevel="1"/>
    <col min="56" max="56" width="11.125" style="3" hidden="1" customWidth="1" outlineLevel="1"/>
    <col min="57" max="57" width="8.5" style="3" hidden="1" customWidth="1" outlineLevel="1"/>
    <col min="58" max="58" width="9.25" style="3" hidden="1" customWidth="1" outlineLevel="1"/>
    <col min="59" max="60" width="11.125" style="3" hidden="1" customWidth="1" outlineLevel="1"/>
    <col min="61" max="83" width="9" style="3" hidden="1" customWidth="1" outlineLevel="1"/>
    <col min="84" max="84" width="9" style="3" collapsed="1"/>
    <col min="85" max="16384" width="9" style="3"/>
  </cols>
  <sheetData>
    <row r="1" spans="2:83" ht="21" x14ac:dyDescent="0.15">
      <c r="B1" s="207" t="s">
        <v>91</v>
      </c>
      <c r="C1" s="189"/>
      <c r="F1" s="1"/>
      <c r="I1" s="1"/>
      <c r="J1" s="1"/>
      <c r="K1" s="2"/>
      <c r="L1" s="2"/>
      <c r="M1" s="2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2:83" ht="21" x14ac:dyDescent="0.15">
      <c r="B2" s="207"/>
      <c r="C2" s="189"/>
      <c r="F2" s="1"/>
      <c r="I2" s="1"/>
      <c r="J2" s="1"/>
      <c r="K2" s="2"/>
      <c r="L2" s="2"/>
      <c r="M2" s="2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2:83" ht="15" customHeight="1" x14ac:dyDescent="0.15">
      <c r="B3" s="219" t="s">
        <v>100</v>
      </c>
      <c r="C3" s="220"/>
      <c r="D3" s="221"/>
      <c r="E3" s="222">
        <f>①共通記入シート!C10</f>
        <v>0</v>
      </c>
      <c r="F3" s="223"/>
      <c r="G3" s="223"/>
      <c r="H3" s="223"/>
      <c r="I3" s="223"/>
      <c r="J3" s="223"/>
      <c r="K3" s="224"/>
      <c r="L3" s="5"/>
      <c r="M3" s="5"/>
      <c r="N3" s="5"/>
      <c r="O3" s="5"/>
      <c r="AO3" s="12" t="s">
        <v>28</v>
      </c>
      <c r="AP3" s="38"/>
      <c r="AQ3" s="3" t="s">
        <v>29</v>
      </c>
      <c r="AR3" s="19"/>
      <c r="AS3" s="3" t="s">
        <v>30</v>
      </c>
      <c r="AT3" s="20"/>
      <c r="AU3" s="3" t="s">
        <v>31</v>
      </c>
    </row>
    <row r="4" spans="2:83" ht="15" customHeight="1" x14ac:dyDescent="0.15">
      <c r="B4" s="219" t="s">
        <v>101</v>
      </c>
      <c r="C4" s="220"/>
      <c r="D4" s="221"/>
      <c r="E4" s="222">
        <f>①共通記入シート!C11</f>
        <v>0</v>
      </c>
      <c r="F4" s="223"/>
      <c r="G4" s="223"/>
      <c r="H4" s="223"/>
      <c r="I4" s="223"/>
      <c r="J4" s="223"/>
      <c r="K4" s="224"/>
      <c r="L4" s="5"/>
      <c r="M4" s="5"/>
      <c r="N4" s="5"/>
      <c r="O4" s="5"/>
      <c r="AD4" s="14"/>
      <c r="AZ4" s="193" t="s">
        <v>87</v>
      </c>
      <c r="BA4" s="194">
        <v>2008</v>
      </c>
    </row>
    <row r="5" spans="2:83" ht="15" customHeight="1" x14ac:dyDescent="0.15">
      <c r="D5" s="11"/>
      <c r="E5" s="11"/>
      <c r="F5" s="11"/>
      <c r="K5" s="5"/>
      <c r="L5" s="14"/>
      <c r="M5" s="11"/>
      <c r="N5" s="11"/>
      <c r="O5" s="11"/>
      <c r="AD5" s="14"/>
      <c r="AE5" s="14"/>
      <c r="AF5" s="14"/>
      <c r="AG5" s="14"/>
      <c r="AH5" s="14"/>
      <c r="AI5" s="13"/>
      <c r="AJ5" s="13"/>
      <c r="AK5" s="14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4"/>
      <c r="AX5" s="14"/>
      <c r="AY5" s="13"/>
      <c r="AZ5" s="171" t="s">
        <v>72</v>
      </c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1"/>
    </row>
    <row r="6" spans="2:83" ht="15" customHeight="1" x14ac:dyDescent="0.15">
      <c r="B6" s="188"/>
      <c r="C6" s="43"/>
      <c r="D6" s="47"/>
      <c r="E6" s="47"/>
      <c r="F6" s="47"/>
      <c r="G6" s="43"/>
      <c r="H6" s="44"/>
      <c r="I6" s="45"/>
      <c r="J6" s="45"/>
      <c r="K6" s="46"/>
      <c r="L6" s="47"/>
      <c r="M6" s="47"/>
      <c r="N6" s="47"/>
      <c r="O6" s="47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7"/>
      <c r="AE6" s="178"/>
      <c r="AF6" s="178"/>
      <c r="AG6" s="178"/>
      <c r="AH6" s="178"/>
      <c r="AI6" s="47"/>
      <c r="AJ6" s="47"/>
      <c r="AK6" s="178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178"/>
      <c r="AX6" s="191"/>
      <c r="AY6" s="15"/>
      <c r="AZ6" s="172" t="s">
        <v>75</v>
      </c>
      <c r="BA6" s="173" t="s">
        <v>37</v>
      </c>
      <c r="BB6" s="173" t="s">
        <v>36</v>
      </c>
      <c r="BC6" s="176"/>
      <c r="BD6" s="176"/>
      <c r="BE6" s="176"/>
      <c r="BF6" s="176"/>
      <c r="BG6" s="176"/>
      <c r="BH6" s="176"/>
      <c r="BI6" s="176"/>
      <c r="BJ6" s="176"/>
      <c r="BK6" s="176"/>
      <c r="BL6" s="176"/>
      <c r="BM6" s="176"/>
      <c r="BN6" s="176"/>
      <c r="BO6" s="176"/>
      <c r="BP6" s="176"/>
      <c r="BQ6" s="176"/>
      <c r="BR6" s="176"/>
      <c r="BS6" s="176"/>
      <c r="BT6" s="176"/>
      <c r="BU6" s="176"/>
      <c r="BV6" s="176"/>
      <c r="BW6" s="176"/>
      <c r="BX6" s="176"/>
      <c r="BY6" s="176"/>
      <c r="BZ6" s="176"/>
      <c r="CA6" s="176"/>
      <c r="CB6" s="176"/>
      <c r="CC6" s="176"/>
      <c r="CD6" s="176"/>
      <c r="CE6" s="176"/>
    </row>
    <row r="7" spans="2:83" ht="15" customHeight="1" x14ac:dyDescent="0.15">
      <c r="B7" s="54"/>
      <c r="C7" s="50"/>
      <c r="D7" s="15"/>
      <c r="E7" s="15"/>
      <c r="F7" s="15"/>
      <c r="G7" s="50"/>
      <c r="H7" s="51"/>
      <c r="I7" s="8"/>
      <c r="J7" s="8"/>
      <c r="K7" s="4"/>
      <c r="L7" s="15"/>
      <c r="M7" s="15"/>
      <c r="N7" s="15"/>
      <c r="O7" s="15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15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5"/>
      <c r="AS7" s="15"/>
      <c r="AT7" s="18"/>
      <c r="AU7" s="18"/>
      <c r="AV7" s="18"/>
      <c r="AW7" s="18"/>
      <c r="AX7" s="180"/>
      <c r="AY7" s="16"/>
      <c r="AZ7" s="172" t="s">
        <v>12</v>
      </c>
      <c r="BA7" s="173">
        <v>2005</v>
      </c>
      <c r="BB7" s="173">
        <v>2006</v>
      </c>
      <c r="BC7" s="173">
        <v>2007</v>
      </c>
      <c r="BD7" s="173">
        <v>2008</v>
      </c>
      <c r="BE7" s="173">
        <v>2009</v>
      </c>
      <c r="BF7" s="173">
        <v>2010</v>
      </c>
      <c r="BG7" s="173">
        <v>2011</v>
      </c>
      <c r="BH7" s="173">
        <v>2012</v>
      </c>
      <c r="BI7" s="173">
        <v>2013</v>
      </c>
      <c r="BJ7" s="173">
        <v>2014</v>
      </c>
      <c r="BK7" s="173">
        <v>2015</v>
      </c>
      <c r="BL7" s="173">
        <v>2016</v>
      </c>
      <c r="BM7" s="173">
        <v>2017</v>
      </c>
      <c r="BN7" s="173">
        <v>2018</v>
      </c>
      <c r="BO7" s="173">
        <v>2019</v>
      </c>
      <c r="BP7" s="173">
        <v>2020</v>
      </c>
      <c r="BQ7" s="173">
        <v>2021</v>
      </c>
      <c r="BR7" s="173">
        <v>2022</v>
      </c>
      <c r="BS7" s="173">
        <v>2023</v>
      </c>
      <c r="BT7" s="173">
        <v>2024</v>
      </c>
      <c r="BU7" s="173">
        <v>2025</v>
      </c>
      <c r="BV7" s="173">
        <v>2026</v>
      </c>
      <c r="BW7" s="173">
        <v>2027</v>
      </c>
      <c r="BX7" s="173">
        <v>2028</v>
      </c>
      <c r="BY7" s="173">
        <v>2029</v>
      </c>
      <c r="BZ7" s="173">
        <v>2030</v>
      </c>
      <c r="CA7" s="173">
        <v>2031</v>
      </c>
      <c r="CB7" s="173">
        <v>2032</v>
      </c>
      <c r="CC7" s="173">
        <v>2033</v>
      </c>
      <c r="CD7" s="173">
        <v>2034</v>
      </c>
      <c r="CE7" s="173">
        <v>2035</v>
      </c>
    </row>
    <row r="8" spans="2:83" ht="15" customHeight="1" x14ac:dyDescent="0.15">
      <c r="B8" s="54"/>
      <c r="C8" s="50"/>
      <c r="D8" s="15"/>
      <c r="E8" s="15"/>
      <c r="F8" s="15"/>
      <c r="G8" s="50"/>
      <c r="H8" s="50"/>
      <c r="I8" s="50"/>
      <c r="J8" s="50"/>
      <c r="K8" s="50"/>
      <c r="L8" s="15"/>
      <c r="M8" s="15"/>
      <c r="N8" s="15"/>
      <c r="O8" s="15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13"/>
      <c r="AE8" s="18"/>
      <c r="AF8" s="18"/>
      <c r="AG8" s="18"/>
      <c r="AH8" s="18"/>
      <c r="AI8" s="17"/>
      <c r="AJ8" s="17"/>
      <c r="AK8" s="18"/>
      <c r="AL8" s="17"/>
      <c r="AM8" s="17"/>
      <c r="AN8" s="17"/>
      <c r="AO8" s="17"/>
      <c r="AP8" s="17"/>
      <c r="AQ8" s="17"/>
      <c r="AR8" s="17"/>
      <c r="AS8" s="13"/>
      <c r="AT8" s="17"/>
      <c r="AU8" s="17"/>
      <c r="AV8" s="17"/>
      <c r="AW8" s="18"/>
      <c r="AX8" s="180"/>
      <c r="AY8" s="13"/>
      <c r="AZ8" s="172" t="s">
        <v>34</v>
      </c>
      <c r="BA8" s="173">
        <v>1</v>
      </c>
      <c r="BB8" s="173">
        <v>2</v>
      </c>
      <c r="BC8" s="173">
        <v>3</v>
      </c>
      <c r="BD8" s="173">
        <v>4</v>
      </c>
      <c r="BE8" s="173">
        <v>5</v>
      </c>
      <c r="BF8" s="173">
        <v>6</v>
      </c>
      <c r="BG8" s="173">
        <v>7</v>
      </c>
      <c r="BH8" s="173">
        <v>8</v>
      </c>
      <c r="BI8" s="173">
        <v>9</v>
      </c>
      <c r="BJ8" s="173">
        <v>10</v>
      </c>
      <c r="BK8" s="173">
        <v>11</v>
      </c>
      <c r="BL8" s="173">
        <v>12</v>
      </c>
      <c r="BM8" s="176"/>
      <c r="BN8" s="176"/>
      <c r="BO8" s="176"/>
      <c r="BP8" s="176"/>
      <c r="BQ8" s="176"/>
      <c r="BR8" s="176"/>
      <c r="BS8" s="176"/>
      <c r="BT8" s="176"/>
      <c r="BU8" s="176"/>
      <c r="BV8" s="176"/>
      <c r="BW8" s="176"/>
      <c r="BX8" s="176"/>
      <c r="BY8" s="176"/>
      <c r="BZ8" s="176"/>
      <c r="CA8" s="176"/>
      <c r="CB8" s="176"/>
      <c r="CC8" s="176"/>
      <c r="CD8" s="176"/>
      <c r="CE8" s="176"/>
    </row>
    <row r="9" spans="2:83" ht="15" customHeight="1" x14ac:dyDescent="0.15">
      <c r="B9" s="54"/>
      <c r="C9" s="50"/>
      <c r="D9" s="15"/>
      <c r="E9" s="15"/>
      <c r="F9" s="15"/>
      <c r="G9" s="50"/>
      <c r="H9" s="50"/>
      <c r="I9" s="50"/>
      <c r="J9" s="50"/>
      <c r="K9" s="50"/>
      <c r="L9" s="15"/>
      <c r="M9" s="15"/>
      <c r="N9" s="15"/>
      <c r="O9" s="15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13"/>
      <c r="AE9" s="15"/>
      <c r="AF9" s="15"/>
      <c r="AG9" s="15"/>
      <c r="AH9" s="15"/>
      <c r="AI9" s="13"/>
      <c r="AJ9" s="13"/>
      <c r="AK9" s="15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5"/>
      <c r="AX9" s="192"/>
      <c r="AY9" s="13"/>
      <c r="AZ9" s="172" t="s">
        <v>35</v>
      </c>
      <c r="BA9" s="173">
        <v>1</v>
      </c>
      <c r="BB9" s="173">
        <v>2</v>
      </c>
      <c r="BC9" s="173">
        <v>3</v>
      </c>
      <c r="BD9" s="173">
        <v>4</v>
      </c>
      <c r="BE9" s="173">
        <v>5</v>
      </c>
      <c r="BF9" s="173">
        <v>6</v>
      </c>
      <c r="BG9" s="173">
        <v>7</v>
      </c>
      <c r="BH9" s="173">
        <v>8</v>
      </c>
      <c r="BI9" s="173">
        <v>9</v>
      </c>
      <c r="BJ9" s="173">
        <v>10</v>
      </c>
      <c r="BK9" s="173">
        <v>11</v>
      </c>
      <c r="BL9" s="173">
        <v>12</v>
      </c>
      <c r="BM9" s="173">
        <v>13</v>
      </c>
      <c r="BN9" s="173">
        <v>14</v>
      </c>
      <c r="BO9" s="173">
        <v>15</v>
      </c>
      <c r="BP9" s="173">
        <v>16</v>
      </c>
      <c r="BQ9" s="173">
        <v>17</v>
      </c>
      <c r="BR9" s="173">
        <v>18</v>
      </c>
      <c r="BS9" s="173">
        <v>19</v>
      </c>
      <c r="BT9" s="173">
        <v>20</v>
      </c>
      <c r="BU9" s="173">
        <v>21</v>
      </c>
      <c r="BV9" s="173">
        <v>22</v>
      </c>
      <c r="BW9" s="173">
        <v>23</v>
      </c>
      <c r="BX9" s="173">
        <v>24</v>
      </c>
      <c r="BY9" s="173">
        <v>25</v>
      </c>
      <c r="BZ9" s="173">
        <v>26</v>
      </c>
      <c r="CA9" s="173">
        <v>27</v>
      </c>
      <c r="CB9" s="173">
        <v>28</v>
      </c>
      <c r="CC9" s="173">
        <v>29</v>
      </c>
      <c r="CD9" s="173">
        <v>30</v>
      </c>
      <c r="CE9" s="173">
        <v>31</v>
      </c>
    </row>
    <row r="10" spans="2:83" ht="15" customHeight="1" x14ac:dyDescent="0.15">
      <c r="B10" s="54"/>
      <c r="C10" s="50"/>
      <c r="D10" s="15"/>
      <c r="E10" s="15"/>
      <c r="F10" s="15"/>
      <c r="G10" s="50"/>
      <c r="H10" s="50"/>
      <c r="I10" s="50"/>
      <c r="J10" s="50"/>
      <c r="K10" s="50"/>
      <c r="L10" s="15"/>
      <c r="M10" s="15"/>
      <c r="N10" s="15"/>
      <c r="O10" s="15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13"/>
      <c r="AE10" s="15"/>
      <c r="AF10" s="15"/>
      <c r="AG10" s="15"/>
      <c r="AH10" s="15"/>
      <c r="AI10" s="13"/>
      <c r="AJ10" s="13"/>
      <c r="AK10" s="15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5"/>
      <c r="AX10" s="192"/>
      <c r="AY10" s="13"/>
      <c r="AZ10" s="172" t="s">
        <v>62</v>
      </c>
      <c r="BA10" s="173" t="s">
        <v>38</v>
      </c>
      <c r="BB10" s="173" t="s">
        <v>50</v>
      </c>
      <c r="BC10" s="176"/>
      <c r="BD10" s="176"/>
      <c r="BE10" s="176"/>
      <c r="BF10" s="176"/>
      <c r="BG10" s="176"/>
      <c r="BH10" s="176"/>
      <c r="BI10" s="176"/>
      <c r="BJ10" s="176"/>
      <c r="BK10" s="176"/>
      <c r="BL10" s="176"/>
      <c r="BM10" s="176"/>
      <c r="BN10" s="176"/>
      <c r="BO10" s="176"/>
      <c r="BP10" s="176"/>
      <c r="BQ10" s="176"/>
      <c r="BR10" s="176"/>
      <c r="BS10" s="176"/>
      <c r="BT10" s="176"/>
      <c r="BU10" s="176"/>
      <c r="BV10" s="176"/>
      <c r="BW10" s="176"/>
      <c r="BX10" s="176"/>
      <c r="BY10" s="176"/>
      <c r="BZ10" s="176"/>
      <c r="CA10" s="176"/>
      <c r="CB10" s="176"/>
      <c r="CC10" s="176"/>
      <c r="CD10" s="176"/>
      <c r="CE10" s="176"/>
    </row>
    <row r="11" spans="2:83" ht="15" customHeight="1" x14ac:dyDescent="0.15">
      <c r="B11" s="54"/>
      <c r="C11" s="50"/>
      <c r="D11" s="15"/>
      <c r="E11" s="15"/>
      <c r="F11" s="15"/>
      <c r="G11" s="50"/>
      <c r="H11" s="53"/>
      <c r="I11" s="50"/>
      <c r="J11" s="50"/>
      <c r="K11" s="50"/>
      <c r="L11" s="15"/>
      <c r="M11" s="15"/>
      <c r="N11" s="15"/>
      <c r="O11" s="15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13"/>
      <c r="AE11" s="15"/>
      <c r="AF11" s="15"/>
      <c r="AG11" s="15"/>
      <c r="AH11" s="15"/>
      <c r="AI11" s="13"/>
      <c r="AJ11" s="13"/>
      <c r="AK11" s="15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5"/>
      <c r="AX11" s="192"/>
      <c r="AY11" s="13"/>
      <c r="AZ11" s="172" t="s">
        <v>15</v>
      </c>
      <c r="BA11" s="173">
        <v>6</v>
      </c>
      <c r="BB11" s="173">
        <v>8</v>
      </c>
      <c r="BC11" s="173">
        <v>10</v>
      </c>
      <c r="BD11" s="173">
        <v>13</v>
      </c>
      <c r="BE11" s="173">
        <v>16</v>
      </c>
      <c r="BF11" s="173">
        <v>19</v>
      </c>
      <c r="BG11" s="173">
        <v>22</v>
      </c>
      <c r="BH11" s="173">
        <v>25</v>
      </c>
      <c r="BI11" s="173">
        <v>29</v>
      </c>
      <c r="BJ11" s="173">
        <v>32</v>
      </c>
      <c r="BK11" s="173">
        <v>35</v>
      </c>
      <c r="BL11" s="173">
        <v>38</v>
      </c>
      <c r="BM11" s="173">
        <v>41</v>
      </c>
      <c r="BN11" s="173">
        <v>51</v>
      </c>
      <c r="BO11" s="176"/>
      <c r="BP11" s="176"/>
      <c r="BQ11" s="176"/>
      <c r="BR11" s="176"/>
      <c r="BS11" s="176"/>
      <c r="BT11" s="176"/>
      <c r="BU11" s="176"/>
      <c r="BV11" s="176"/>
      <c r="BW11" s="176"/>
      <c r="BX11" s="176"/>
      <c r="BY11" s="176"/>
      <c r="BZ11" s="176"/>
      <c r="CA11" s="176"/>
      <c r="CB11" s="176"/>
      <c r="CC11" s="176"/>
      <c r="CD11" s="176"/>
      <c r="CE11" s="176"/>
    </row>
    <row r="12" spans="2:83" ht="15" customHeight="1" x14ac:dyDescent="0.15">
      <c r="B12" s="54"/>
      <c r="C12" s="50"/>
      <c r="D12" s="15"/>
      <c r="E12" s="15"/>
      <c r="F12" s="15"/>
      <c r="G12" s="50"/>
      <c r="H12" s="50"/>
      <c r="I12" s="50"/>
      <c r="J12" s="50"/>
      <c r="K12" s="50"/>
      <c r="L12" s="15"/>
      <c r="M12" s="15"/>
      <c r="N12" s="15"/>
      <c r="O12" s="15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13"/>
      <c r="AE12" s="15"/>
      <c r="AF12" s="15"/>
      <c r="AG12" s="15"/>
      <c r="AH12" s="15"/>
      <c r="AI12" s="13"/>
      <c r="AJ12" s="13"/>
      <c r="AK12" s="15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5"/>
      <c r="AX12" s="192"/>
      <c r="AY12" s="13"/>
      <c r="AZ12" s="174" t="s">
        <v>73</v>
      </c>
      <c r="BA12" s="175" t="s">
        <v>61</v>
      </c>
      <c r="BB12" s="175" t="s">
        <v>60</v>
      </c>
      <c r="BC12" s="177"/>
      <c r="BD12" s="177"/>
      <c r="BE12" s="177"/>
      <c r="BF12" s="177"/>
      <c r="BG12" s="177"/>
      <c r="BH12" s="177"/>
      <c r="BI12" s="177"/>
      <c r="BJ12" s="177"/>
      <c r="BK12" s="177"/>
      <c r="BL12" s="177"/>
      <c r="BM12" s="177"/>
      <c r="BN12" s="177"/>
      <c r="BO12" s="177"/>
      <c r="BP12" s="177"/>
      <c r="BQ12" s="177"/>
      <c r="BR12" s="177"/>
      <c r="BS12" s="177"/>
      <c r="BT12" s="177"/>
      <c r="BU12" s="177"/>
      <c r="BV12" s="177"/>
      <c r="BW12" s="177"/>
      <c r="BX12" s="177"/>
      <c r="BY12" s="177"/>
      <c r="BZ12" s="177"/>
      <c r="CA12" s="177"/>
      <c r="CB12" s="177"/>
      <c r="CC12" s="177"/>
      <c r="CD12" s="177"/>
      <c r="CE12" s="177"/>
    </row>
    <row r="13" spans="2:83" ht="15" customHeight="1" x14ac:dyDescent="0.15">
      <c r="B13" s="54"/>
      <c r="C13" s="50"/>
      <c r="D13" s="15"/>
      <c r="E13" s="15"/>
      <c r="F13" s="15"/>
      <c r="G13" s="50"/>
      <c r="H13" s="50"/>
      <c r="I13" s="50"/>
      <c r="J13" s="50"/>
      <c r="K13" s="50"/>
      <c r="L13" s="15"/>
      <c r="M13" s="15"/>
      <c r="N13" s="15"/>
      <c r="O13" s="15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13"/>
      <c r="AE13" s="15"/>
      <c r="AF13" s="15"/>
      <c r="AG13" s="15"/>
      <c r="AH13" s="15"/>
      <c r="AI13" s="13"/>
      <c r="AJ13" s="13"/>
      <c r="AK13" s="15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5"/>
      <c r="AX13" s="192"/>
      <c r="AY13" s="13"/>
      <c r="AZ13" s="174" t="s">
        <v>79</v>
      </c>
      <c r="BA13" s="175" t="s">
        <v>80</v>
      </c>
      <c r="BB13" s="175" t="s">
        <v>81</v>
      </c>
      <c r="BC13" s="175" t="s">
        <v>76</v>
      </c>
      <c r="BD13" s="175" t="s">
        <v>82</v>
      </c>
      <c r="BE13" s="175" t="s">
        <v>83</v>
      </c>
      <c r="BF13" s="175" t="s">
        <v>77</v>
      </c>
      <c r="BG13" s="175" t="s">
        <v>78</v>
      </c>
    </row>
    <row r="14" spans="2:83" ht="15" customHeight="1" x14ac:dyDescent="0.15">
      <c r="B14" s="54"/>
      <c r="C14" s="50"/>
      <c r="D14" s="15"/>
      <c r="E14" s="15"/>
      <c r="F14" s="15"/>
      <c r="G14" s="50"/>
      <c r="H14" s="50"/>
      <c r="I14" s="50"/>
      <c r="J14" s="50"/>
      <c r="K14" s="50"/>
      <c r="L14" s="15"/>
      <c r="M14" s="15"/>
      <c r="N14" s="15"/>
      <c r="O14" s="15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13"/>
      <c r="AE14" s="15"/>
      <c r="AF14" s="15"/>
      <c r="AG14" s="15"/>
      <c r="AH14" s="15"/>
      <c r="AI14" s="13"/>
      <c r="AJ14" s="13"/>
      <c r="AK14" s="15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5"/>
      <c r="AX14" s="192"/>
      <c r="AY14" s="13"/>
    </row>
    <row r="15" spans="2:83" ht="15" customHeight="1" x14ac:dyDescent="0.15">
      <c r="B15" s="54"/>
      <c r="C15" s="50"/>
      <c r="D15" s="15"/>
      <c r="E15" s="15"/>
      <c r="F15" s="15"/>
      <c r="G15" s="50"/>
      <c r="H15" s="50"/>
      <c r="I15" s="50"/>
      <c r="J15" s="50"/>
      <c r="K15" s="50"/>
      <c r="L15" s="15"/>
      <c r="M15" s="15"/>
      <c r="N15" s="15"/>
      <c r="O15" s="15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13"/>
      <c r="AE15" s="15"/>
      <c r="AF15" s="15"/>
      <c r="AG15" s="15"/>
      <c r="AH15" s="15"/>
      <c r="AI15" s="13"/>
      <c r="AJ15" s="13"/>
      <c r="AK15" s="15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5"/>
      <c r="AX15" s="192"/>
      <c r="AY15" s="13"/>
    </row>
    <row r="16" spans="2:83" ht="15" customHeight="1" x14ac:dyDescent="0.15">
      <c r="B16" s="54"/>
      <c r="C16" s="50"/>
      <c r="D16" s="15"/>
      <c r="E16" s="15"/>
      <c r="F16" s="15"/>
      <c r="G16" s="50"/>
      <c r="H16" s="50"/>
      <c r="I16" s="50"/>
      <c r="J16" s="50"/>
      <c r="K16" s="50"/>
      <c r="L16" s="15"/>
      <c r="M16" s="15"/>
      <c r="N16" s="15"/>
      <c r="O16" s="15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13"/>
      <c r="AE16" s="15"/>
      <c r="AF16" s="15"/>
      <c r="AG16" s="15"/>
      <c r="AH16" s="15"/>
      <c r="AI16" s="13"/>
      <c r="AJ16" s="13"/>
      <c r="AK16" s="15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5"/>
      <c r="AX16" s="192"/>
      <c r="AY16" s="13"/>
      <c r="BA16" s="22"/>
      <c r="BB16" s="22"/>
      <c r="BC16" s="21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</row>
    <row r="17" spans="1:68" ht="15" customHeight="1" x14ac:dyDescent="0.15">
      <c r="B17" s="54"/>
      <c r="C17" s="50"/>
      <c r="D17" s="15"/>
      <c r="E17" s="15"/>
      <c r="F17" s="15"/>
      <c r="G17" s="50"/>
      <c r="H17" s="50"/>
      <c r="I17" s="50"/>
      <c r="J17" s="50"/>
      <c r="K17" s="50"/>
      <c r="L17" s="15"/>
      <c r="M17" s="15"/>
      <c r="N17" s="15"/>
      <c r="O17" s="15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13"/>
      <c r="AE17" s="15"/>
      <c r="AF17" s="15"/>
      <c r="AG17" s="15"/>
      <c r="AH17" s="15"/>
      <c r="AI17" s="13"/>
      <c r="AJ17" s="13"/>
      <c r="AK17" s="15"/>
      <c r="AL17" s="13"/>
      <c r="AM17" s="13"/>
      <c r="AN17" s="13"/>
      <c r="AO17" s="13"/>
      <c r="AP17" s="10"/>
      <c r="AQ17" s="13"/>
      <c r="AR17" s="13"/>
      <c r="AS17" s="13"/>
      <c r="AT17" s="13"/>
      <c r="AU17" s="13"/>
      <c r="AV17" s="13"/>
      <c r="AW17" s="15"/>
      <c r="AX17" s="192"/>
      <c r="AY17" s="13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1"/>
      <c r="BM17" s="22"/>
      <c r="BN17" s="22"/>
      <c r="BO17" s="22"/>
      <c r="BP17" s="22"/>
    </row>
    <row r="18" spans="1:68" ht="15" customHeight="1" x14ac:dyDescent="0.15">
      <c r="B18" s="54"/>
      <c r="C18" s="50"/>
      <c r="D18" s="15"/>
      <c r="E18" s="15"/>
      <c r="F18" s="15"/>
      <c r="G18" s="50"/>
      <c r="H18" s="50"/>
      <c r="I18" s="50"/>
      <c r="J18" s="50"/>
      <c r="K18" s="50"/>
      <c r="L18" s="15"/>
      <c r="M18" s="15"/>
      <c r="N18" s="15"/>
      <c r="O18" s="15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13"/>
      <c r="AE18" s="15"/>
      <c r="AF18" s="15"/>
      <c r="AG18" s="15"/>
      <c r="AH18" s="15"/>
      <c r="AI18" s="13"/>
      <c r="AJ18" s="13"/>
      <c r="AK18" s="15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5"/>
      <c r="AX18" s="192"/>
      <c r="AY18" s="13"/>
      <c r="BA18" s="22"/>
      <c r="BB18" s="22"/>
      <c r="BC18" s="22"/>
      <c r="BD18" s="22"/>
      <c r="BE18" s="22"/>
      <c r="BF18" s="22"/>
      <c r="BG18" s="22"/>
      <c r="BH18" s="21"/>
      <c r="BI18" s="22"/>
      <c r="BJ18" s="22"/>
      <c r="BK18" s="22"/>
      <c r="BL18" s="22"/>
      <c r="BM18" s="22"/>
      <c r="BN18" s="22"/>
      <c r="BO18" s="22"/>
      <c r="BP18" s="22"/>
    </row>
    <row r="19" spans="1:68" ht="15" customHeight="1" x14ac:dyDescent="0.15">
      <c r="B19" s="54"/>
      <c r="C19" s="50"/>
      <c r="D19" s="15"/>
      <c r="E19" s="15"/>
      <c r="F19" s="15"/>
      <c r="G19" s="50"/>
      <c r="H19" s="50"/>
      <c r="I19" s="50"/>
      <c r="J19" s="50"/>
      <c r="K19" s="50"/>
      <c r="L19" s="15"/>
      <c r="M19" s="15"/>
      <c r="N19" s="15"/>
      <c r="O19" s="15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13"/>
      <c r="AE19" s="15"/>
      <c r="AF19" s="15"/>
      <c r="AG19" s="15"/>
      <c r="AH19" s="15"/>
      <c r="AI19" s="13"/>
      <c r="AJ19" s="13"/>
      <c r="AK19" s="15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5"/>
      <c r="AX19" s="192"/>
      <c r="AY19" s="13"/>
      <c r="BA19" s="22"/>
      <c r="BB19" s="22"/>
      <c r="BC19" s="21"/>
      <c r="BD19" s="22"/>
      <c r="BE19" s="22"/>
      <c r="BF19" s="22"/>
      <c r="BG19" s="22"/>
      <c r="BH19" s="22"/>
      <c r="BI19" s="22"/>
      <c r="BJ19" s="22"/>
      <c r="BK19" s="22"/>
      <c r="BL19" s="21"/>
      <c r="BM19" s="22"/>
      <c r="BN19" s="22"/>
      <c r="BO19" s="22"/>
      <c r="BP19" s="22"/>
    </row>
    <row r="20" spans="1:68" ht="15" customHeight="1" x14ac:dyDescent="0.15">
      <c r="B20" s="54"/>
      <c r="C20" s="50"/>
      <c r="D20" s="15"/>
      <c r="E20" s="15"/>
      <c r="F20" s="15"/>
      <c r="G20" s="50"/>
      <c r="H20" s="50"/>
      <c r="I20" s="50"/>
      <c r="J20" s="50"/>
      <c r="K20" s="50"/>
      <c r="L20" s="15"/>
      <c r="M20" s="15"/>
      <c r="N20" s="15"/>
      <c r="O20" s="15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13"/>
      <c r="AE20" s="15"/>
      <c r="AF20" s="15"/>
      <c r="AG20" s="15"/>
      <c r="AH20" s="15"/>
      <c r="AI20" s="13"/>
      <c r="AJ20" s="13"/>
      <c r="AK20" s="15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5"/>
      <c r="AX20" s="192"/>
      <c r="AY20" s="13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</row>
    <row r="21" spans="1:68" ht="15" customHeight="1" x14ac:dyDescent="0.15">
      <c r="B21" s="54"/>
      <c r="C21" s="50"/>
      <c r="D21" s="15"/>
      <c r="E21" s="15"/>
      <c r="F21" s="15"/>
      <c r="G21" s="50"/>
      <c r="H21" s="50"/>
      <c r="I21" s="50"/>
      <c r="J21" s="50"/>
      <c r="K21" s="50"/>
      <c r="L21" s="15"/>
      <c r="M21" s="15"/>
      <c r="N21" s="15"/>
      <c r="O21" s="15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13"/>
      <c r="AE21" s="15"/>
      <c r="AF21" s="15"/>
      <c r="AG21" s="15"/>
      <c r="AH21" s="15"/>
      <c r="AI21" s="13"/>
      <c r="AJ21" s="13"/>
      <c r="AK21" s="15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5"/>
      <c r="AX21" s="192"/>
      <c r="AY21" s="13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</row>
    <row r="22" spans="1:68" ht="15" customHeight="1" x14ac:dyDescent="0.15">
      <c r="B22" s="54"/>
      <c r="C22" s="50"/>
      <c r="D22" s="15"/>
      <c r="E22" s="15"/>
      <c r="F22" s="15"/>
      <c r="G22" s="50"/>
      <c r="H22" s="50"/>
      <c r="I22" s="50"/>
      <c r="J22" s="50"/>
      <c r="K22" s="50"/>
      <c r="L22" s="15"/>
      <c r="M22" s="15"/>
      <c r="N22" s="15"/>
      <c r="O22" s="15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13"/>
      <c r="AE22" s="15"/>
      <c r="AF22" s="15"/>
      <c r="AG22" s="15"/>
      <c r="AH22" s="15"/>
      <c r="AI22" s="13"/>
      <c r="AJ22" s="13"/>
      <c r="AK22" s="15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5"/>
      <c r="AX22" s="192"/>
      <c r="AY22" s="13"/>
      <c r="BA22" s="22"/>
      <c r="BB22" s="22"/>
      <c r="BC22" s="22"/>
      <c r="BD22" s="22"/>
      <c r="BE22" s="22"/>
      <c r="BF22" s="22"/>
      <c r="BG22" s="21"/>
      <c r="BH22" s="22"/>
      <c r="BI22" s="22"/>
      <c r="BJ22" s="22"/>
      <c r="BK22" s="22"/>
      <c r="BL22" s="21"/>
      <c r="BM22" s="22"/>
      <c r="BN22" s="22"/>
      <c r="BO22" s="22"/>
      <c r="BP22" s="22"/>
    </row>
    <row r="23" spans="1:68" ht="15" customHeight="1" x14ac:dyDescent="0.15">
      <c r="B23" s="54"/>
      <c r="C23" s="50"/>
      <c r="D23" s="15"/>
      <c r="E23" s="15"/>
      <c r="F23" s="15"/>
      <c r="G23" s="50"/>
      <c r="H23" s="50"/>
      <c r="I23" s="50"/>
      <c r="J23" s="50"/>
      <c r="K23" s="50"/>
      <c r="L23" s="15"/>
      <c r="M23" s="15"/>
      <c r="N23" s="15"/>
      <c r="O23" s="15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13"/>
      <c r="AE23" s="15"/>
      <c r="AF23" s="15"/>
      <c r="AG23" s="15"/>
      <c r="AH23" s="15"/>
      <c r="AI23" s="13"/>
      <c r="AJ23" s="13"/>
      <c r="AK23" s="15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5"/>
      <c r="AX23" s="192"/>
      <c r="AY23" s="13"/>
      <c r="BA23" s="22"/>
      <c r="BB23" s="22"/>
      <c r="BC23" s="21"/>
      <c r="BD23" s="22"/>
      <c r="BE23" s="21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</row>
    <row r="24" spans="1:68" ht="15" customHeight="1" x14ac:dyDescent="0.15">
      <c r="B24" s="54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15"/>
      <c r="AF24" s="15"/>
      <c r="AG24" s="15"/>
      <c r="AH24" s="15"/>
      <c r="AI24" s="13"/>
      <c r="AJ24" s="13"/>
      <c r="AK24" s="15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5"/>
      <c r="AX24" s="19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</row>
    <row r="25" spans="1:68" ht="15" customHeight="1" x14ac:dyDescent="0.15">
      <c r="B25" s="55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183"/>
      <c r="AF25" s="183"/>
      <c r="AG25" s="183"/>
      <c r="AH25" s="183"/>
      <c r="AI25" s="183"/>
      <c r="AJ25" s="183"/>
      <c r="AK25" s="183"/>
      <c r="AL25" s="183"/>
      <c r="AM25" s="183"/>
      <c r="AN25" s="183"/>
      <c r="AO25" s="56"/>
      <c r="AP25" s="56"/>
      <c r="AQ25" s="56"/>
      <c r="AR25" s="56"/>
      <c r="AS25" s="56"/>
      <c r="AT25" s="56"/>
      <c r="AU25" s="56"/>
      <c r="AV25" s="56"/>
      <c r="AW25" s="56"/>
      <c r="AX25" s="57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1"/>
      <c r="BO25" s="22"/>
      <c r="BP25" s="22"/>
    </row>
    <row r="26" spans="1:68" ht="15" customHeight="1" x14ac:dyDescent="0.15"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1"/>
      <c r="BO26" s="22"/>
      <c r="BP26" s="22"/>
    </row>
    <row r="27" spans="1:68" ht="15" customHeight="1" x14ac:dyDescent="0.15">
      <c r="B27" s="14" t="s">
        <v>66</v>
      </c>
      <c r="E27" s="14"/>
      <c r="F27" s="14"/>
      <c r="G27" s="14"/>
      <c r="N27" s="14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</row>
    <row r="28" spans="1:68" s="37" customFormat="1" ht="24.95" customHeight="1" x14ac:dyDescent="0.15">
      <c r="A28" s="3"/>
      <c r="B28" s="225" t="s">
        <v>22</v>
      </c>
      <c r="C28" s="226"/>
      <c r="D28" s="226"/>
      <c r="E28" s="226"/>
      <c r="F28" s="227"/>
      <c r="G28" s="239" t="s">
        <v>55</v>
      </c>
      <c r="H28" s="251" t="s">
        <v>11</v>
      </c>
      <c r="I28" s="251"/>
      <c r="J28" s="251"/>
      <c r="K28" s="251" t="s">
        <v>51</v>
      </c>
      <c r="L28" s="251"/>
      <c r="M28" s="251"/>
      <c r="N28" s="239" t="s">
        <v>24</v>
      </c>
      <c r="O28" s="239" t="s">
        <v>19</v>
      </c>
      <c r="P28" s="239"/>
      <c r="Q28" s="239"/>
      <c r="R28" s="239"/>
      <c r="S28" s="239"/>
      <c r="T28" s="239"/>
      <c r="U28" s="247" t="s">
        <v>41</v>
      </c>
      <c r="V28" s="239" t="s">
        <v>27</v>
      </c>
      <c r="W28" s="239"/>
      <c r="X28" s="239"/>
      <c r="Y28" s="239"/>
      <c r="Z28" s="239"/>
      <c r="AA28" s="239"/>
      <c r="AB28" s="239"/>
      <c r="AC28" s="239"/>
      <c r="AD28" s="247" t="s">
        <v>68</v>
      </c>
      <c r="AE28" s="248"/>
      <c r="AF28" s="248"/>
      <c r="AG28" s="249"/>
      <c r="AH28" s="247" t="s">
        <v>70</v>
      </c>
      <c r="AI28" s="248"/>
      <c r="AJ28" s="248"/>
      <c r="AK28" s="248"/>
      <c r="AL28" s="248"/>
      <c r="AM28" s="248"/>
      <c r="AN28" s="248"/>
      <c r="AO28" s="248"/>
      <c r="AP28" s="248"/>
      <c r="AQ28" s="248"/>
      <c r="AR28" s="248"/>
      <c r="AS28" s="248"/>
      <c r="AT28" s="248"/>
      <c r="AU28" s="248"/>
      <c r="AV28" s="248"/>
      <c r="AW28" s="248"/>
      <c r="AX28" s="249"/>
      <c r="AY28" s="3"/>
      <c r="AZ28" s="3"/>
      <c r="BA28" s="35"/>
      <c r="BB28" s="35"/>
      <c r="BC28" s="36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</row>
    <row r="29" spans="1:68" s="37" customFormat="1" ht="50.1" customHeight="1" x14ac:dyDescent="0.15">
      <c r="B29" s="228"/>
      <c r="C29" s="229"/>
      <c r="D29" s="229"/>
      <c r="E29" s="229"/>
      <c r="F29" s="230"/>
      <c r="G29" s="240"/>
      <c r="H29" s="241"/>
      <c r="I29" s="241"/>
      <c r="J29" s="241"/>
      <c r="K29" s="251"/>
      <c r="L29" s="251"/>
      <c r="M29" s="251"/>
      <c r="N29" s="240"/>
      <c r="O29" s="240"/>
      <c r="P29" s="240"/>
      <c r="Q29" s="240"/>
      <c r="R29" s="240"/>
      <c r="S29" s="240"/>
      <c r="T29" s="240"/>
      <c r="U29" s="246"/>
      <c r="V29" s="240" t="s">
        <v>52</v>
      </c>
      <c r="W29" s="240"/>
      <c r="X29" s="240"/>
      <c r="Y29" s="240"/>
      <c r="Z29" s="240" t="s">
        <v>53</v>
      </c>
      <c r="AA29" s="240"/>
      <c r="AB29" s="240"/>
      <c r="AC29" s="240"/>
      <c r="AD29" s="245" t="s">
        <v>69</v>
      </c>
      <c r="AE29" s="246"/>
      <c r="AF29" s="238" t="s">
        <v>59</v>
      </c>
      <c r="AG29" s="238"/>
      <c r="AH29" s="255" t="s">
        <v>74</v>
      </c>
      <c r="AI29" s="240" t="s">
        <v>71</v>
      </c>
      <c r="AJ29" s="240"/>
      <c r="AK29" s="240"/>
      <c r="AL29" s="240"/>
      <c r="AM29" s="240"/>
      <c r="AN29" s="240"/>
      <c r="AO29" s="240"/>
      <c r="AP29" s="240"/>
      <c r="AQ29" s="240"/>
      <c r="AR29" s="240"/>
      <c r="AS29" s="240"/>
      <c r="AT29" s="240"/>
      <c r="AU29" s="238" t="s">
        <v>58</v>
      </c>
      <c r="AV29" s="250"/>
      <c r="AW29" s="240" t="s">
        <v>54</v>
      </c>
      <c r="AX29" s="238" t="s">
        <v>57</v>
      </c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</row>
    <row r="30" spans="1:68" s="37" customFormat="1" ht="24.95" customHeight="1" x14ac:dyDescent="0.15">
      <c r="B30" s="238" t="s">
        <v>23</v>
      </c>
      <c r="C30" s="234" t="s">
        <v>21</v>
      </c>
      <c r="D30" s="241" t="s">
        <v>75</v>
      </c>
      <c r="E30" s="242" t="s">
        <v>79</v>
      </c>
      <c r="F30" s="216" t="s">
        <v>84</v>
      </c>
      <c r="G30" s="244"/>
      <c r="H30" s="252"/>
      <c r="I30" s="252"/>
      <c r="J30" s="252"/>
      <c r="K30" s="251"/>
      <c r="L30" s="251"/>
      <c r="M30" s="251"/>
      <c r="N30" s="252"/>
      <c r="O30" s="244" t="s">
        <v>15</v>
      </c>
      <c r="P30" s="244"/>
      <c r="Q30" s="244" t="s">
        <v>42</v>
      </c>
      <c r="R30" s="244"/>
      <c r="S30" s="244" t="s">
        <v>43</v>
      </c>
      <c r="T30" s="244"/>
      <c r="U30" s="253"/>
      <c r="V30" s="244" t="s">
        <v>17</v>
      </c>
      <c r="W30" s="244"/>
      <c r="X30" s="244" t="s">
        <v>18</v>
      </c>
      <c r="Y30" s="244"/>
      <c r="Z30" s="244" t="s">
        <v>17</v>
      </c>
      <c r="AA30" s="244"/>
      <c r="AB30" s="244" t="s">
        <v>18</v>
      </c>
      <c r="AC30" s="244"/>
      <c r="AD30" s="254" t="s">
        <v>17</v>
      </c>
      <c r="AE30" s="253" t="s">
        <v>18</v>
      </c>
      <c r="AF30" s="238" t="s">
        <v>17</v>
      </c>
      <c r="AG30" s="238" t="s">
        <v>18</v>
      </c>
      <c r="AH30" s="255"/>
      <c r="AI30" s="253" t="s">
        <v>17</v>
      </c>
      <c r="AJ30" s="256"/>
      <c r="AK30" s="256"/>
      <c r="AL30" s="256"/>
      <c r="AM30" s="256"/>
      <c r="AN30" s="254"/>
      <c r="AO30" s="253" t="s">
        <v>18</v>
      </c>
      <c r="AP30" s="256"/>
      <c r="AQ30" s="256"/>
      <c r="AR30" s="256"/>
      <c r="AS30" s="256"/>
      <c r="AT30" s="254"/>
      <c r="AU30" s="238" t="s">
        <v>17</v>
      </c>
      <c r="AV30" s="250" t="s">
        <v>18</v>
      </c>
      <c r="AW30" s="244"/>
      <c r="AX30" s="238"/>
      <c r="AY30" s="6"/>
      <c r="AZ30" s="6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</row>
    <row r="31" spans="1:68" s="37" customFormat="1" ht="24.95" customHeight="1" x14ac:dyDescent="0.15">
      <c r="B31" s="238"/>
      <c r="C31" s="235"/>
      <c r="D31" s="241"/>
      <c r="E31" s="243"/>
      <c r="F31" s="233"/>
      <c r="G31" s="244"/>
      <c r="H31" s="60" t="s">
        <v>12</v>
      </c>
      <c r="I31" s="61" t="s">
        <v>13</v>
      </c>
      <c r="J31" s="62" t="s">
        <v>14</v>
      </c>
      <c r="K31" s="60" t="s">
        <v>12</v>
      </c>
      <c r="L31" s="61" t="s">
        <v>13</v>
      </c>
      <c r="M31" s="62" t="s">
        <v>14</v>
      </c>
      <c r="N31" s="252"/>
      <c r="O31" s="63" t="s">
        <v>44</v>
      </c>
      <c r="P31" s="64" t="s">
        <v>45</v>
      </c>
      <c r="Q31" s="63" t="s">
        <v>44</v>
      </c>
      <c r="R31" s="64" t="s">
        <v>45</v>
      </c>
      <c r="S31" s="63" t="s">
        <v>44</v>
      </c>
      <c r="T31" s="64" t="s">
        <v>45</v>
      </c>
      <c r="U31" s="253"/>
      <c r="V31" s="63" t="s">
        <v>25</v>
      </c>
      <c r="W31" s="64" t="s">
        <v>26</v>
      </c>
      <c r="X31" s="63" t="s">
        <v>25</v>
      </c>
      <c r="Y31" s="64" t="s">
        <v>26</v>
      </c>
      <c r="Z31" s="63" t="s">
        <v>25</v>
      </c>
      <c r="AA31" s="64" t="s">
        <v>26</v>
      </c>
      <c r="AB31" s="63" t="s">
        <v>25</v>
      </c>
      <c r="AC31" s="64" t="s">
        <v>26</v>
      </c>
      <c r="AD31" s="254"/>
      <c r="AE31" s="253"/>
      <c r="AF31" s="238"/>
      <c r="AG31" s="238"/>
      <c r="AH31" s="255"/>
      <c r="AI31" s="65" t="s">
        <v>46</v>
      </c>
      <c r="AJ31" s="66" t="s">
        <v>47</v>
      </c>
      <c r="AK31" s="67" t="s">
        <v>48</v>
      </c>
      <c r="AL31" s="68" t="s">
        <v>49</v>
      </c>
      <c r="AM31" s="190" t="s">
        <v>86</v>
      </c>
      <c r="AN31" s="59" t="s">
        <v>56</v>
      </c>
      <c r="AO31" s="65" t="s">
        <v>46</v>
      </c>
      <c r="AP31" s="66" t="s">
        <v>47</v>
      </c>
      <c r="AQ31" s="67" t="s">
        <v>48</v>
      </c>
      <c r="AR31" s="68" t="s">
        <v>49</v>
      </c>
      <c r="AS31" s="190" t="s">
        <v>86</v>
      </c>
      <c r="AT31" s="59" t="s">
        <v>56</v>
      </c>
      <c r="AU31" s="238"/>
      <c r="AV31" s="250"/>
      <c r="AW31" s="244"/>
      <c r="AX31" s="238"/>
    </row>
    <row r="32" spans="1:68" s="6" customFormat="1" ht="15" customHeight="1" x14ac:dyDescent="0.15">
      <c r="A32" s="37"/>
      <c r="B32" s="236"/>
      <c r="C32" s="185"/>
      <c r="D32" s="231" t="str">
        <f>IF(COUNTA(G32:G41)&lt;&gt;0,"※未選択","")</f>
        <v/>
      </c>
      <c r="E32" s="213" t="str">
        <f>IF(OR(D32="橋梁上部工",D32="橋梁下部工"),"※未選択","")</f>
        <v/>
      </c>
      <c r="F32" s="216" t="str">
        <f>IF(OR(E32="",E32="※未選択"),"",IF(E32&lt;&gt;"その他","入力不要",IF(E32="その他","※具体内容入力","")))</f>
        <v/>
      </c>
      <c r="G32" s="126"/>
      <c r="H32" s="127" t="str">
        <f t="shared" ref="H32:H95" si="0">IF(G32&lt;&gt;"","※未選択","")</f>
        <v/>
      </c>
      <c r="I32" s="128" t="str">
        <f>IF(G32&lt;&gt;"","※未選択","")</f>
        <v/>
      </c>
      <c r="J32" s="129" t="str">
        <f>IF(G32&lt;&gt;"","※未選択","")</f>
        <v/>
      </c>
      <c r="K32" s="127" t="str">
        <f>IF(G32&lt;&gt;"","※未選択","")</f>
        <v/>
      </c>
      <c r="L32" s="128" t="str">
        <f>IF(G32&lt;&gt;"","※未選択","")</f>
        <v/>
      </c>
      <c r="M32" s="129" t="str">
        <f>IF(G32&lt;&gt;"","※未選択","")</f>
        <v/>
      </c>
      <c r="N32" s="70" t="str">
        <f>IF(OR(H32="",I32="",J32="",K32="",L32="",M32="",H32="※未選択",I32="※未選択",J32="※未選択",K32="※未選択",L32="※未選択",M32="※未選択"),"",DATE(K32,L32,M32)-DATE(H32,I32,J32))</f>
        <v/>
      </c>
      <c r="O32" s="127" t="str">
        <f>IF(G32&lt;&gt;"","※未選択","")</f>
        <v/>
      </c>
      <c r="P32" s="129" t="str">
        <f>IF(G32&lt;&gt;"","※未選択","")</f>
        <v/>
      </c>
      <c r="Q32" s="130" t="str">
        <f>IF(G32&lt;&gt;"","※未入力","")</f>
        <v/>
      </c>
      <c r="R32" s="131" t="str">
        <f>IF(G32&lt;&gt;"","※未入力","")</f>
        <v/>
      </c>
      <c r="S32" s="130" t="str">
        <f>IF(G32&lt;&gt;"","※未入力","")</f>
        <v/>
      </c>
      <c r="T32" s="131" t="str">
        <f>IF(G32&lt;&gt;"","※未入力","")</f>
        <v/>
      </c>
      <c r="U32" s="132" t="str">
        <f>IF(G32&lt;&gt;"","※未入力","")</f>
        <v/>
      </c>
      <c r="V32" s="133" t="str">
        <f>IF(OR(O32="未選択",Q32="※未入力",Q32=""),"",Q32-O32-10)</f>
        <v/>
      </c>
      <c r="W32" s="134" t="str">
        <f>IF(OR(O32="未選択",Q32="※未入力",Q32=""),"",Q32+O32+10)</f>
        <v/>
      </c>
      <c r="X32" s="133" t="str">
        <f>IF(OR(P32="未選択",R32="※未入力",R32=""),"",R32-P32-10)</f>
        <v/>
      </c>
      <c r="Y32" s="134" t="str">
        <f>IF(OR(P32="未選択",R32="※未入力",R32=""),"",R32+P32+10)</f>
        <v/>
      </c>
      <c r="Z32" s="133" t="str">
        <f>IF(OR(O32="未選択",S32="※未入力",U32="※未入力",S32=""),"",IF(U32="",ROUND((S32-O32)*0.8,0),ROUND(MAX((S32-O32)*0.8,U32*0.8),0)))</f>
        <v/>
      </c>
      <c r="AA32" s="134" t="str">
        <f>IF(OR(O32="未選択",S32="※未入力",S32=""),"",ROUND((S32+O32)*1.2,0))</f>
        <v/>
      </c>
      <c r="AB32" s="133" t="str">
        <f>IF(OR(P32="未選択",T32="※未入力",U32="※未入力",T32=""),"",IF(U32="",ROUND((T32-P32)*0.8,0),ROUND(MAX((T32-P32)*0.8,U32*0.8),0)))</f>
        <v/>
      </c>
      <c r="AC32" s="134" t="str">
        <f>IF(OR(P32="未選択",T32="※未入力",T32=""),"",ROUND((T32+P32)*1.2,0))</f>
        <v/>
      </c>
      <c r="AD32" s="135" t="str">
        <f>IF(G32&lt;&gt;"","※未入力","")</f>
        <v/>
      </c>
      <c r="AE32" s="132" t="str">
        <f>IF(G32&lt;&gt;"","※未入力","")</f>
        <v/>
      </c>
      <c r="AF32" s="74" t="str">
        <f t="shared" ref="AF32:AF41" si="1">IF(AD32="","",IF(AND(AD32&lt;&gt;"※未入力",COUNT(AD32)=0),"該当なし",IF(AD32="※未入力","",(IF(AND(V32&lt;=AD32,AD32&lt;=W32),"合格","不合格")))))</f>
        <v/>
      </c>
      <c r="AG32" s="74" t="str">
        <f t="shared" ref="AG32:AG41" si="2">IF(AE32="","",IF(AND(AE32&lt;&gt;"※未入力",COUNT(AE32)=0),"該当なし",IF(AE32="※未入力","",(IF(AND(X32&lt;=AE32,AE32&lt;=Y32),"合格","不合格")))))</f>
        <v/>
      </c>
      <c r="AH32" s="137" t="str">
        <f t="shared" ref="AH32:AH41" si="3">IF(G32&lt;&gt;"","※未選択","")</f>
        <v/>
      </c>
      <c r="AI32" s="130" t="str">
        <f>IF(G32&lt;&gt;"","※未入力","")</f>
        <v/>
      </c>
      <c r="AJ32" s="138" t="str">
        <f>IF(G32&lt;&gt;"","※未入力","")</f>
        <v/>
      </c>
      <c r="AK32" s="138" t="str">
        <f>IF(G32&lt;&gt;"","※未入力","")</f>
        <v/>
      </c>
      <c r="AL32" s="138" t="str">
        <f>IF(G32&lt;&gt;"","※未入力","")</f>
        <v/>
      </c>
      <c r="AM32" s="131" t="str">
        <f>IF(G32&lt;&gt;"","※未入力","")</f>
        <v/>
      </c>
      <c r="AN32" s="139" t="str">
        <f>IF(SUM(AI32:AM32)=0,"",ROUND(SUM(AI32:AM32)/COUNT(AI32:AM32),1))</f>
        <v/>
      </c>
      <c r="AO32" s="130" t="str">
        <f>IF(G32&lt;&gt;"","※未入力","")</f>
        <v/>
      </c>
      <c r="AP32" s="138" t="str">
        <f>IF(G32&lt;&gt;"","※未入力","")</f>
        <v/>
      </c>
      <c r="AQ32" s="138" t="str">
        <f>IF(G32&lt;&gt;"","※未入力","")</f>
        <v/>
      </c>
      <c r="AR32" s="138" t="str">
        <f>IF(G32&lt;&gt;"","※未入力","")</f>
        <v/>
      </c>
      <c r="AS32" s="131" t="str">
        <f>IF(G32&lt;&gt;"","※未入力","")</f>
        <v/>
      </c>
      <c r="AT32" s="139" t="str">
        <f>IF(SUM(AO32:AS32)=0,"",ROUND(SUM(AO32:AS32)/COUNT(AO32:AS32),1))</f>
        <v/>
      </c>
      <c r="AU32" s="136" t="str">
        <f>IF(AN32="","",(IF(AND(Z32&lt;=AN32,AN32&lt;=AA32),"合格","不合格")))</f>
        <v/>
      </c>
      <c r="AV32" s="140" t="str">
        <f>IF(AT32="","",(IF(AND(AB32&lt;=AT32,AT32&lt;=AC32),"合格","不合格")))</f>
        <v/>
      </c>
      <c r="AW32" s="71" t="str">
        <f>IF(G32="","",IF(AND(E32="下部矩形",G32&lt;&gt;""),"※未入力","入力不要"))</f>
        <v/>
      </c>
      <c r="AX32" s="74" t="str">
        <f>IF(AW32="入力不要","該当なし",IF(OR(AW32="",AW32="※未入力",AW32="入力不要"),"",(IF(AND(Z32&lt;=AW32,AW32&lt;=AA32),"合格","不合格"))))</f>
        <v/>
      </c>
    </row>
    <row r="33" spans="1:50" s="6" customFormat="1" ht="15" customHeight="1" x14ac:dyDescent="0.15">
      <c r="B33" s="237"/>
      <c r="C33" s="186"/>
      <c r="D33" s="232" t="str">
        <f t="shared" ref="D33:D41" si="4">IF(A33&lt;&gt;"","※未選択","")</f>
        <v/>
      </c>
      <c r="E33" s="214" t="str">
        <f t="shared" ref="E33:E41" si="5">IF(D33&lt;&gt;"","※未選択","")</f>
        <v/>
      </c>
      <c r="F33" s="217" t="str">
        <f t="shared" ref="F33:F41" si="6">IF(E33&lt;&gt;"","※未選択","")</f>
        <v/>
      </c>
      <c r="G33" s="141"/>
      <c r="H33" s="142" t="str">
        <f t="shared" si="0"/>
        <v/>
      </c>
      <c r="I33" s="143" t="str">
        <f>IF(G33&lt;&gt;"","※未選択","")</f>
        <v/>
      </c>
      <c r="J33" s="144" t="str">
        <f>IF(G33&lt;&gt;"","※未選択","")</f>
        <v/>
      </c>
      <c r="K33" s="142" t="str">
        <f>IF(G33&lt;&gt;"","※未選択","")</f>
        <v/>
      </c>
      <c r="L33" s="143" t="str">
        <f>IF(G33&lt;&gt;"","※未選択","")</f>
        <v/>
      </c>
      <c r="M33" s="144" t="str">
        <f>IF(G33&lt;&gt;"","※未選択","")</f>
        <v/>
      </c>
      <c r="N33" s="78" t="str">
        <f t="shared" ref="N33:N41" si="7">IF(OR(H33="",I33="",J33="",K33="",L33="",M33="",H33="※未選択",I33="※未選択",J33="※未選択",K33="※未選択",L33="※未選択",M33="※未選択"),"",DATE(K33,L33,M33)-DATE(H33,I33,J33))</f>
        <v/>
      </c>
      <c r="O33" s="142" t="str">
        <f t="shared" ref="O33:O41" si="8">IF(G33&lt;&gt;"","※未選択","")</f>
        <v/>
      </c>
      <c r="P33" s="144" t="str">
        <f t="shared" ref="P33:P41" si="9">IF(G33&lt;&gt;"","※未選択","")</f>
        <v/>
      </c>
      <c r="Q33" s="145" t="str">
        <f t="shared" ref="Q33:Q41" si="10">IF(G33&lt;&gt;"","※未入力","")</f>
        <v/>
      </c>
      <c r="R33" s="146" t="str">
        <f t="shared" ref="R33:R41" si="11">IF(G33&lt;&gt;"","※未入力","")</f>
        <v/>
      </c>
      <c r="S33" s="145" t="str">
        <f t="shared" ref="S33:S41" si="12">IF(G33&lt;&gt;"","※未入力","")</f>
        <v/>
      </c>
      <c r="T33" s="146" t="str">
        <f t="shared" ref="T33:T41" si="13">IF(G33&lt;&gt;"","※未入力","")</f>
        <v/>
      </c>
      <c r="U33" s="147" t="str">
        <f t="shared" ref="U33:U41" si="14">IF(G33&lt;&gt;"","※未入力","")</f>
        <v/>
      </c>
      <c r="V33" s="148" t="str">
        <f t="shared" ref="V33:V41" si="15">IF(OR(O33="未選択",Q33="※未入力",Q33=""),"",Q33-O33-10)</f>
        <v/>
      </c>
      <c r="W33" s="149" t="str">
        <f t="shared" ref="W33:W41" si="16">IF(OR(O33="未選択",Q33="※未入力",Q33=""),"",Q33+O33+10)</f>
        <v/>
      </c>
      <c r="X33" s="148" t="str">
        <f t="shared" ref="X33:X41" si="17">IF(OR(P33="未選択",R33="※未入力",R33=""),"",R33-P33-10)</f>
        <v/>
      </c>
      <c r="Y33" s="149" t="str">
        <f t="shared" ref="Y33:Y41" si="18">IF(OR(P33="未選択",R33="※未入力",R33=""),"",R33+P33+10)</f>
        <v/>
      </c>
      <c r="Z33" s="148" t="str">
        <f t="shared" ref="Z33:Z41" si="19">IF(OR(O33="未選択",S33="※未入力",U33="※未入力",S33=""),"",IF(U33="",ROUND((S33-O33)*0.8,0),ROUND(MAX((S33-O33)*0.8,U33*0.8),0)))</f>
        <v/>
      </c>
      <c r="AA33" s="149" t="str">
        <f t="shared" ref="AA33:AA41" si="20">IF(OR(O33="未選択",S33="※未入力",S33=""),"",ROUND((S33+O33)*1.2,0))</f>
        <v/>
      </c>
      <c r="AB33" s="148" t="str">
        <f t="shared" ref="AB33:AB41" si="21">IF(OR(P33="未選択",T33="※未入力",U33="※未入力",T33=""),"",IF(U33="",ROUND((T33-P33)*0.8,0),ROUND(MAX((T33-P33)*0.8,U33*0.8),0)))</f>
        <v/>
      </c>
      <c r="AC33" s="149" t="str">
        <f t="shared" ref="AC33:AC41" si="22">IF(OR(P33="未選択",T33="※未入力",T33=""),"",ROUND((T33+P33)*1.2,0))</f>
        <v/>
      </c>
      <c r="AD33" s="150" t="str">
        <f t="shared" ref="AD33:AD41" si="23">IF(G33&lt;&gt;"","※未入力","")</f>
        <v/>
      </c>
      <c r="AE33" s="147" t="str">
        <f t="shared" ref="AE33:AE41" si="24">IF(G33&lt;&gt;"","※未入力","")</f>
        <v/>
      </c>
      <c r="AF33" s="82" t="str">
        <f t="shared" si="1"/>
        <v/>
      </c>
      <c r="AG33" s="82" t="str">
        <f t="shared" si="2"/>
        <v/>
      </c>
      <c r="AH33" s="152" t="str">
        <f t="shared" si="3"/>
        <v/>
      </c>
      <c r="AI33" s="145" t="str">
        <f t="shared" ref="AI33:AI41" si="25">IF(G33&lt;&gt;"","※未入力","")</f>
        <v/>
      </c>
      <c r="AJ33" s="153" t="str">
        <f t="shared" ref="AJ33:AJ41" si="26">IF(G33&lt;&gt;"","※未入力","")</f>
        <v/>
      </c>
      <c r="AK33" s="153" t="str">
        <f t="shared" ref="AK33:AK41" si="27">IF(G33&lt;&gt;"","※未入力","")</f>
        <v/>
      </c>
      <c r="AL33" s="153" t="str">
        <f t="shared" ref="AL33:AL41" si="28">IF(G33&lt;&gt;"","※未入力","")</f>
        <v/>
      </c>
      <c r="AM33" s="146" t="str">
        <f t="shared" ref="AM33:AM41" si="29">IF(G33&lt;&gt;"","※未入力","")</f>
        <v/>
      </c>
      <c r="AN33" s="154" t="str">
        <f t="shared" ref="AN33:AN41" si="30">IF(SUM(AI33:AM33)=0,"",ROUND(SUM(AI33:AM33)/COUNT(AI33:AM33),1))</f>
        <v/>
      </c>
      <c r="AO33" s="145" t="str">
        <f t="shared" ref="AO33:AO41" si="31">IF(G33&lt;&gt;"","※未入力","")</f>
        <v/>
      </c>
      <c r="AP33" s="153" t="str">
        <f t="shared" ref="AP33:AP41" si="32">IF(G33&lt;&gt;"","※未入力","")</f>
        <v/>
      </c>
      <c r="AQ33" s="153" t="str">
        <f t="shared" ref="AQ33:AQ41" si="33">IF(G33&lt;&gt;"","※未入力","")</f>
        <v/>
      </c>
      <c r="AR33" s="153" t="str">
        <f t="shared" ref="AR33:AR41" si="34">IF(G33&lt;&gt;"","※未入力","")</f>
        <v/>
      </c>
      <c r="AS33" s="146" t="str">
        <f t="shared" ref="AS33:AS41" si="35">IF(G33&lt;&gt;"","※未入力","")</f>
        <v/>
      </c>
      <c r="AT33" s="154" t="str">
        <f t="shared" ref="AT33:AT41" si="36">IF(SUM(AO33:AS33)=0,"",ROUND(SUM(AO33:AS33)/COUNT(AO33:AS33),1))</f>
        <v/>
      </c>
      <c r="AU33" s="151" t="str">
        <f t="shared" ref="AU33:AU41" si="37">IF(AN33="","",(IF(AND(Z33&lt;=AN33,AN33&lt;=AA33),"合格","不合格")))</f>
        <v/>
      </c>
      <c r="AV33" s="155" t="str">
        <f t="shared" ref="AV33:AV41" si="38">IF(AT33="","",(IF(AND(AB33&lt;=AT33,AT33&lt;=AC33),"合格","不合格")))</f>
        <v/>
      </c>
      <c r="AW33" s="79" t="str">
        <f>IF(G33="","",IF(AND(E32="下部矩形",G33&lt;&gt;""),"※未入力","入力不要"))</f>
        <v/>
      </c>
      <c r="AX33" s="82" t="str">
        <f t="shared" ref="AX33:AX41" si="39">IF(AW33="入力不要","該当なし",IF(OR(AW33="",AW33="※未入力",AW33="入力不要"),"",(IF(AND(Z33&lt;=AW33,AW33&lt;=AA33),"合格","不合格"))))</f>
        <v/>
      </c>
    </row>
    <row r="34" spans="1:50" s="6" customFormat="1" ht="15" customHeight="1" x14ac:dyDescent="0.15">
      <c r="B34" s="237"/>
      <c r="C34" s="186"/>
      <c r="D34" s="232" t="str">
        <f t="shared" si="4"/>
        <v/>
      </c>
      <c r="E34" s="214" t="str">
        <f t="shared" si="5"/>
        <v/>
      </c>
      <c r="F34" s="217" t="str">
        <f t="shared" si="6"/>
        <v/>
      </c>
      <c r="G34" s="141"/>
      <c r="H34" s="142" t="str">
        <f t="shared" si="0"/>
        <v/>
      </c>
      <c r="I34" s="143" t="str">
        <f>IF(G34&lt;&gt;"","※未選択","")</f>
        <v/>
      </c>
      <c r="J34" s="144" t="str">
        <f>IF(G34&lt;&gt;"","※未選択","")</f>
        <v/>
      </c>
      <c r="K34" s="142" t="str">
        <f>IF(G34&lt;&gt;"","※未選択","")</f>
        <v/>
      </c>
      <c r="L34" s="143" t="str">
        <f>IF(G34&lt;&gt;"","※未選択","")</f>
        <v/>
      </c>
      <c r="M34" s="144" t="str">
        <f>IF(G34&lt;&gt;"","※未選択","")</f>
        <v/>
      </c>
      <c r="N34" s="78" t="str">
        <f t="shared" si="7"/>
        <v/>
      </c>
      <c r="O34" s="142" t="str">
        <f t="shared" si="8"/>
        <v/>
      </c>
      <c r="P34" s="144" t="str">
        <f t="shared" si="9"/>
        <v/>
      </c>
      <c r="Q34" s="145" t="str">
        <f t="shared" si="10"/>
        <v/>
      </c>
      <c r="R34" s="146" t="str">
        <f t="shared" si="11"/>
        <v/>
      </c>
      <c r="S34" s="145" t="str">
        <f t="shared" si="12"/>
        <v/>
      </c>
      <c r="T34" s="146" t="str">
        <f t="shared" si="13"/>
        <v/>
      </c>
      <c r="U34" s="147" t="str">
        <f t="shared" si="14"/>
        <v/>
      </c>
      <c r="V34" s="148" t="str">
        <f t="shared" si="15"/>
        <v/>
      </c>
      <c r="W34" s="149" t="str">
        <f t="shared" si="16"/>
        <v/>
      </c>
      <c r="X34" s="148" t="str">
        <f t="shared" si="17"/>
        <v/>
      </c>
      <c r="Y34" s="149" t="str">
        <f t="shared" si="18"/>
        <v/>
      </c>
      <c r="Z34" s="148" t="str">
        <f t="shared" si="19"/>
        <v/>
      </c>
      <c r="AA34" s="149" t="str">
        <f t="shared" si="20"/>
        <v/>
      </c>
      <c r="AB34" s="148" t="str">
        <f t="shared" si="21"/>
        <v/>
      </c>
      <c r="AC34" s="149" t="str">
        <f t="shared" si="22"/>
        <v/>
      </c>
      <c r="AD34" s="150" t="str">
        <f t="shared" si="23"/>
        <v/>
      </c>
      <c r="AE34" s="147" t="str">
        <f t="shared" si="24"/>
        <v/>
      </c>
      <c r="AF34" s="82" t="str">
        <f t="shared" si="1"/>
        <v/>
      </c>
      <c r="AG34" s="82" t="str">
        <f t="shared" si="2"/>
        <v/>
      </c>
      <c r="AH34" s="152" t="str">
        <f t="shared" si="3"/>
        <v/>
      </c>
      <c r="AI34" s="145" t="str">
        <f t="shared" si="25"/>
        <v/>
      </c>
      <c r="AJ34" s="153" t="str">
        <f t="shared" si="26"/>
        <v/>
      </c>
      <c r="AK34" s="153" t="str">
        <f t="shared" si="27"/>
        <v/>
      </c>
      <c r="AL34" s="153" t="str">
        <f t="shared" si="28"/>
        <v/>
      </c>
      <c r="AM34" s="146" t="str">
        <f t="shared" si="29"/>
        <v/>
      </c>
      <c r="AN34" s="154" t="str">
        <f t="shared" si="30"/>
        <v/>
      </c>
      <c r="AO34" s="145" t="str">
        <f t="shared" si="31"/>
        <v/>
      </c>
      <c r="AP34" s="153" t="str">
        <f t="shared" si="32"/>
        <v/>
      </c>
      <c r="AQ34" s="153" t="str">
        <f t="shared" si="33"/>
        <v/>
      </c>
      <c r="AR34" s="153" t="str">
        <f t="shared" si="34"/>
        <v/>
      </c>
      <c r="AS34" s="146" t="str">
        <f t="shared" si="35"/>
        <v/>
      </c>
      <c r="AT34" s="154" t="str">
        <f t="shared" si="36"/>
        <v/>
      </c>
      <c r="AU34" s="151" t="str">
        <f t="shared" si="37"/>
        <v/>
      </c>
      <c r="AV34" s="155" t="str">
        <f t="shared" si="38"/>
        <v/>
      </c>
      <c r="AW34" s="79" t="str">
        <f>IF(G34="","",IF(AND(E32="下部矩形",G34&lt;&gt;""),"※未入力","入力不要"))</f>
        <v/>
      </c>
      <c r="AX34" s="82" t="str">
        <f t="shared" si="39"/>
        <v/>
      </c>
    </row>
    <row r="35" spans="1:50" s="6" customFormat="1" ht="15" customHeight="1" x14ac:dyDescent="0.15">
      <c r="B35" s="237"/>
      <c r="C35" s="186"/>
      <c r="D35" s="232" t="str">
        <f t="shared" si="4"/>
        <v/>
      </c>
      <c r="E35" s="214" t="str">
        <f t="shared" si="5"/>
        <v/>
      </c>
      <c r="F35" s="217" t="str">
        <f t="shared" si="6"/>
        <v/>
      </c>
      <c r="G35" s="141"/>
      <c r="H35" s="142" t="str">
        <f t="shared" si="0"/>
        <v/>
      </c>
      <c r="I35" s="143" t="str">
        <f>IF(G35&lt;&gt;"","※未選択","")</f>
        <v/>
      </c>
      <c r="J35" s="144" t="str">
        <f>IF(G35&lt;&gt;"","※未選択","")</f>
        <v/>
      </c>
      <c r="K35" s="142" t="str">
        <f>IF(G35&lt;&gt;"","※未選択","")</f>
        <v/>
      </c>
      <c r="L35" s="143" t="str">
        <f>IF(G35&lt;&gt;"","※未選択","")</f>
        <v/>
      </c>
      <c r="M35" s="144" t="str">
        <f>IF(G35&lt;&gt;"","※未選択","")</f>
        <v/>
      </c>
      <c r="N35" s="78" t="str">
        <f t="shared" si="7"/>
        <v/>
      </c>
      <c r="O35" s="142" t="str">
        <f t="shared" si="8"/>
        <v/>
      </c>
      <c r="P35" s="144" t="str">
        <f t="shared" si="9"/>
        <v/>
      </c>
      <c r="Q35" s="145" t="str">
        <f t="shared" si="10"/>
        <v/>
      </c>
      <c r="R35" s="146" t="str">
        <f t="shared" si="11"/>
        <v/>
      </c>
      <c r="S35" s="145" t="str">
        <f t="shared" si="12"/>
        <v/>
      </c>
      <c r="T35" s="146" t="str">
        <f t="shared" si="13"/>
        <v/>
      </c>
      <c r="U35" s="147" t="str">
        <f t="shared" si="14"/>
        <v/>
      </c>
      <c r="V35" s="148" t="str">
        <f t="shared" si="15"/>
        <v/>
      </c>
      <c r="W35" s="149" t="str">
        <f t="shared" si="16"/>
        <v/>
      </c>
      <c r="X35" s="148" t="str">
        <f t="shared" si="17"/>
        <v/>
      </c>
      <c r="Y35" s="149" t="str">
        <f t="shared" si="18"/>
        <v/>
      </c>
      <c r="Z35" s="148" t="str">
        <f t="shared" si="19"/>
        <v/>
      </c>
      <c r="AA35" s="149" t="str">
        <f t="shared" si="20"/>
        <v/>
      </c>
      <c r="AB35" s="148" t="str">
        <f t="shared" si="21"/>
        <v/>
      </c>
      <c r="AC35" s="149" t="str">
        <f t="shared" si="22"/>
        <v/>
      </c>
      <c r="AD35" s="150" t="str">
        <f t="shared" si="23"/>
        <v/>
      </c>
      <c r="AE35" s="147" t="str">
        <f t="shared" si="24"/>
        <v/>
      </c>
      <c r="AF35" s="82" t="str">
        <f t="shared" si="1"/>
        <v/>
      </c>
      <c r="AG35" s="82" t="str">
        <f t="shared" si="2"/>
        <v/>
      </c>
      <c r="AH35" s="152" t="str">
        <f t="shared" si="3"/>
        <v/>
      </c>
      <c r="AI35" s="145" t="str">
        <f t="shared" si="25"/>
        <v/>
      </c>
      <c r="AJ35" s="153" t="str">
        <f t="shared" si="26"/>
        <v/>
      </c>
      <c r="AK35" s="153" t="str">
        <f t="shared" si="27"/>
        <v/>
      </c>
      <c r="AL35" s="153" t="str">
        <f t="shared" si="28"/>
        <v/>
      </c>
      <c r="AM35" s="146" t="str">
        <f t="shared" si="29"/>
        <v/>
      </c>
      <c r="AN35" s="154" t="str">
        <f t="shared" si="30"/>
        <v/>
      </c>
      <c r="AO35" s="145" t="str">
        <f t="shared" si="31"/>
        <v/>
      </c>
      <c r="AP35" s="153" t="str">
        <f t="shared" si="32"/>
        <v/>
      </c>
      <c r="AQ35" s="153" t="str">
        <f t="shared" si="33"/>
        <v/>
      </c>
      <c r="AR35" s="153" t="str">
        <f t="shared" si="34"/>
        <v/>
      </c>
      <c r="AS35" s="146" t="str">
        <f t="shared" si="35"/>
        <v/>
      </c>
      <c r="AT35" s="154" t="str">
        <f t="shared" si="36"/>
        <v/>
      </c>
      <c r="AU35" s="151" t="str">
        <f t="shared" si="37"/>
        <v/>
      </c>
      <c r="AV35" s="155" t="str">
        <f t="shared" si="38"/>
        <v/>
      </c>
      <c r="AW35" s="79" t="str">
        <f>IF(G35="","",IF(AND(E32="下部矩形",G35&lt;&gt;""),"※未入力","入力不要"))</f>
        <v/>
      </c>
      <c r="AX35" s="82" t="str">
        <f t="shared" si="39"/>
        <v/>
      </c>
    </row>
    <row r="36" spans="1:50" s="6" customFormat="1" ht="15" customHeight="1" x14ac:dyDescent="0.15">
      <c r="B36" s="237"/>
      <c r="C36" s="186"/>
      <c r="D36" s="232" t="str">
        <f t="shared" si="4"/>
        <v/>
      </c>
      <c r="E36" s="214" t="str">
        <f t="shared" si="5"/>
        <v/>
      </c>
      <c r="F36" s="217" t="str">
        <f t="shared" si="6"/>
        <v/>
      </c>
      <c r="G36" s="141"/>
      <c r="H36" s="142" t="str">
        <f t="shared" si="0"/>
        <v/>
      </c>
      <c r="I36" s="143" t="str">
        <f t="shared" ref="I36:I41" si="40">IF(G36&lt;&gt;"","※未選択","")</f>
        <v/>
      </c>
      <c r="J36" s="144" t="str">
        <f t="shared" ref="J36:J41" si="41">IF(G36&lt;&gt;"","※未選択","")</f>
        <v/>
      </c>
      <c r="K36" s="142" t="str">
        <f t="shared" ref="K36:K41" si="42">IF(G36&lt;&gt;"","※未選択","")</f>
        <v/>
      </c>
      <c r="L36" s="143" t="str">
        <f t="shared" ref="L36:L41" si="43">IF(G36&lt;&gt;"","※未選択","")</f>
        <v/>
      </c>
      <c r="M36" s="144" t="str">
        <f t="shared" ref="M36:M41" si="44">IF(G36&lt;&gt;"","※未選択","")</f>
        <v/>
      </c>
      <c r="N36" s="78" t="str">
        <f t="shared" si="7"/>
        <v/>
      </c>
      <c r="O36" s="142" t="str">
        <f t="shared" si="8"/>
        <v/>
      </c>
      <c r="P36" s="144" t="str">
        <f t="shared" si="9"/>
        <v/>
      </c>
      <c r="Q36" s="145" t="str">
        <f t="shared" si="10"/>
        <v/>
      </c>
      <c r="R36" s="146" t="str">
        <f t="shared" si="11"/>
        <v/>
      </c>
      <c r="S36" s="145" t="str">
        <f t="shared" si="12"/>
        <v/>
      </c>
      <c r="T36" s="146" t="str">
        <f t="shared" si="13"/>
        <v/>
      </c>
      <c r="U36" s="147" t="str">
        <f t="shared" si="14"/>
        <v/>
      </c>
      <c r="V36" s="148" t="str">
        <f t="shared" si="15"/>
        <v/>
      </c>
      <c r="W36" s="149" t="str">
        <f t="shared" si="16"/>
        <v/>
      </c>
      <c r="X36" s="148" t="str">
        <f t="shared" si="17"/>
        <v/>
      </c>
      <c r="Y36" s="149" t="str">
        <f t="shared" si="18"/>
        <v/>
      </c>
      <c r="Z36" s="148" t="str">
        <f t="shared" si="19"/>
        <v/>
      </c>
      <c r="AA36" s="149" t="str">
        <f t="shared" si="20"/>
        <v/>
      </c>
      <c r="AB36" s="148" t="str">
        <f t="shared" si="21"/>
        <v/>
      </c>
      <c r="AC36" s="149" t="str">
        <f t="shared" si="22"/>
        <v/>
      </c>
      <c r="AD36" s="150" t="str">
        <f t="shared" si="23"/>
        <v/>
      </c>
      <c r="AE36" s="147" t="str">
        <f t="shared" si="24"/>
        <v/>
      </c>
      <c r="AF36" s="82" t="str">
        <f t="shared" si="1"/>
        <v/>
      </c>
      <c r="AG36" s="82" t="str">
        <f t="shared" si="2"/>
        <v/>
      </c>
      <c r="AH36" s="152" t="str">
        <f t="shared" si="3"/>
        <v/>
      </c>
      <c r="AI36" s="145" t="str">
        <f t="shared" si="25"/>
        <v/>
      </c>
      <c r="AJ36" s="153" t="str">
        <f t="shared" si="26"/>
        <v/>
      </c>
      <c r="AK36" s="153" t="str">
        <f t="shared" si="27"/>
        <v/>
      </c>
      <c r="AL36" s="153" t="str">
        <f t="shared" si="28"/>
        <v/>
      </c>
      <c r="AM36" s="146" t="str">
        <f t="shared" si="29"/>
        <v/>
      </c>
      <c r="AN36" s="154" t="str">
        <f t="shared" si="30"/>
        <v/>
      </c>
      <c r="AO36" s="145" t="str">
        <f t="shared" si="31"/>
        <v/>
      </c>
      <c r="AP36" s="153" t="str">
        <f t="shared" si="32"/>
        <v/>
      </c>
      <c r="AQ36" s="153" t="str">
        <f t="shared" si="33"/>
        <v/>
      </c>
      <c r="AR36" s="153" t="str">
        <f t="shared" si="34"/>
        <v/>
      </c>
      <c r="AS36" s="146" t="str">
        <f t="shared" si="35"/>
        <v/>
      </c>
      <c r="AT36" s="154" t="str">
        <f t="shared" si="36"/>
        <v/>
      </c>
      <c r="AU36" s="151" t="str">
        <f t="shared" si="37"/>
        <v/>
      </c>
      <c r="AV36" s="155" t="str">
        <f t="shared" si="38"/>
        <v/>
      </c>
      <c r="AW36" s="79" t="str">
        <f>IF(G36="","",IF(AND(E32="下部矩形",G36&lt;&gt;""),"※未入力","入力不要"))</f>
        <v/>
      </c>
      <c r="AX36" s="82" t="str">
        <f t="shared" si="39"/>
        <v/>
      </c>
    </row>
    <row r="37" spans="1:50" s="6" customFormat="1" ht="15" customHeight="1" x14ac:dyDescent="0.15">
      <c r="B37" s="237"/>
      <c r="C37" s="186"/>
      <c r="D37" s="232" t="str">
        <f t="shared" si="4"/>
        <v/>
      </c>
      <c r="E37" s="214" t="str">
        <f t="shared" si="5"/>
        <v/>
      </c>
      <c r="F37" s="217" t="str">
        <f t="shared" si="6"/>
        <v/>
      </c>
      <c r="G37" s="141"/>
      <c r="H37" s="142" t="str">
        <f t="shared" si="0"/>
        <v/>
      </c>
      <c r="I37" s="143" t="str">
        <f t="shared" si="40"/>
        <v/>
      </c>
      <c r="J37" s="144" t="str">
        <f t="shared" si="41"/>
        <v/>
      </c>
      <c r="K37" s="142" t="str">
        <f t="shared" si="42"/>
        <v/>
      </c>
      <c r="L37" s="143" t="str">
        <f t="shared" si="43"/>
        <v/>
      </c>
      <c r="M37" s="144" t="str">
        <f t="shared" si="44"/>
        <v/>
      </c>
      <c r="N37" s="78" t="str">
        <f t="shared" si="7"/>
        <v/>
      </c>
      <c r="O37" s="142" t="str">
        <f t="shared" si="8"/>
        <v/>
      </c>
      <c r="P37" s="144" t="str">
        <f t="shared" si="9"/>
        <v/>
      </c>
      <c r="Q37" s="145" t="str">
        <f t="shared" si="10"/>
        <v/>
      </c>
      <c r="R37" s="146" t="str">
        <f t="shared" si="11"/>
        <v/>
      </c>
      <c r="S37" s="145" t="str">
        <f t="shared" si="12"/>
        <v/>
      </c>
      <c r="T37" s="146" t="str">
        <f t="shared" si="13"/>
        <v/>
      </c>
      <c r="U37" s="147" t="str">
        <f t="shared" si="14"/>
        <v/>
      </c>
      <c r="V37" s="148" t="str">
        <f t="shared" si="15"/>
        <v/>
      </c>
      <c r="W37" s="149" t="str">
        <f t="shared" si="16"/>
        <v/>
      </c>
      <c r="X37" s="148" t="str">
        <f t="shared" si="17"/>
        <v/>
      </c>
      <c r="Y37" s="149" t="str">
        <f t="shared" si="18"/>
        <v/>
      </c>
      <c r="Z37" s="148" t="str">
        <f t="shared" si="19"/>
        <v/>
      </c>
      <c r="AA37" s="149" t="str">
        <f t="shared" si="20"/>
        <v/>
      </c>
      <c r="AB37" s="148" t="str">
        <f t="shared" si="21"/>
        <v/>
      </c>
      <c r="AC37" s="149" t="str">
        <f t="shared" si="22"/>
        <v/>
      </c>
      <c r="AD37" s="150" t="str">
        <f t="shared" si="23"/>
        <v/>
      </c>
      <c r="AE37" s="147" t="str">
        <f t="shared" si="24"/>
        <v/>
      </c>
      <c r="AF37" s="82" t="str">
        <f t="shared" si="1"/>
        <v/>
      </c>
      <c r="AG37" s="82" t="str">
        <f t="shared" si="2"/>
        <v/>
      </c>
      <c r="AH37" s="152" t="str">
        <f t="shared" si="3"/>
        <v/>
      </c>
      <c r="AI37" s="145" t="str">
        <f t="shared" si="25"/>
        <v/>
      </c>
      <c r="AJ37" s="153" t="str">
        <f t="shared" si="26"/>
        <v/>
      </c>
      <c r="AK37" s="153" t="str">
        <f t="shared" si="27"/>
        <v/>
      </c>
      <c r="AL37" s="153" t="str">
        <f t="shared" si="28"/>
        <v/>
      </c>
      <c r="AM37" s="146" t="str">
        <f t="shared" si="29"/>
        <v/>
      </c>
      <c r="AN37" s="154" t="str">
        <f t="shared" si="30"/>
        <v/>
      </c>
      <c r="AO37" s="145" t="str">
        <f t="shared" si="31"/>
        <v/>
      </c>
      <c r="AP37" s="153" t="str">
        <f t="shared" si="32"/>
        <v/>
      </c>
      <c r="AQ37" s="153" t="str">
        <f t="shared" si="33"/>
        <v/>
      </c>
      <c r="AR37" s="153" t="str">
        <f t="shared" si="34"/>
        <v/>
      </c>
      <c r="AS37" s="146" t="str">
        <f t="shared" si="35"/>
        <v/>
      </c>
      <c r="AT37" s="154" t="str">
        <f t="shared" si="36"/>
        <v/>
      </c>
      <c r="AU37" s="151" t="str">
        <f t="shared" si="37"/>
        <v/>
      </c>
      <c r="AV37" s="155" t="str">
        <f t="shared" si="38"/>
        <v/>
      </c>
      <c r="AW37" s="79" t="str">
        <f>IF(G37="","",IF(AND(E32="下部矩形",G37&lt;&gt;""),"※未入力","入力不要"))</f>
        <v/>
      </c>
      <c r="AX37" s="82" t="str">
        <f t="shared" si="39"/>
        <v/>
      </c>
    </row>
    <row r="38" spans="1:50" s="6" customFormat="1" ht="15" customHeight="1" x14ac:dyDescent="0.15">
      <c r="B38" s="237"/>
      <c r="C38" s="186"/>
      <c r="D38" s="232" t="str">
        <f t="shared" si="4"/>
        <v/>
      </c>
      <c r="E38" s="214" t="str">
        <f t="shared" si="5"/>
        <v/>
      </c>
      <c r="F38" s="217" t="str">
        <f t="shared" si="6"/>
        <v/>
      </c>
      <c r="G38" s="141"/>
      <c r="H38" s="142" t="str">
        <f t="shared" si="0"/>
        <v/>
      </c>
      <c r="I38" s="143" t="str">
        <f t="shared" si="40"/>
        <v/>
      </c>
      <c r="J38" s="144" t="str">
        <f t="shared" si="41"/>
        <v/>
      </c>
      <c r="K38" s="142" t="str">
        <f t="shared" si="42"/>
        <v/>
      </c>
      <c r="L38" s="143" t="str">
        <f t="shared" si="43"/>
        <v/>
      </c>
      <c r="M38" s="144" t="str">
        <f t="shared" si="44"/>
        <v/>
      </c>
      <c r="N38" s="78" t="str">
        <f t="shared" si="7"/>
        <v/>
      </c>
      <c r="O38" s="142" t="str">
        <f t="shared" si="8"/>
        <v/>
      </c>
      <c r="P38" s="144" t="str">
        <f t="shared" si="9"/>
        <v/>
      </c>
      <c r="Q38" s="145" t="str">
        <f t="shared" si="10"/>
        <v/>
      </c>
      <c r="R38" s="146" t="str">
        <f t="shared" si="11"/>
        <v/>
      </c>
      <c r="S38" s="145" t="str">
        <f t="shared" si="12"/>
        <v/>
      </c>
      <c r="T38" s="146" t="str">
        <f t="shared" si="13"/>
        <v/>
      </c>
      <c r="U38" s="147" t="str">
        <f t="shared" si="14"/>
        <v/>
      </c>
      <c r="V38" s="148" t="str">
        <f t="shared" si="15"/>
        <v/>
      </c>
      <c r="W38" s="149" t="str">
        <f t="shared" si="16"/>
        <v/>
      </c>
      <c r="X38" s="148" t="str">
        <f t="shared" si="17"/>
        <v/>
      </c>
      <c r="Y38" s="149" t="str">
        <f t="shared" si="18"/>
        <v/>
      </c>
      <c r="Z38" s="148" t="str">
        <f t="shared" si="19"/>
        <v/>
      </c>
      <c r="AA38" s="149" t="str">
        <f t="shared" si="20"/>
        <v/>
      </c>
      <c r="AB38" s="148" t="str">
        <f t="shared" si="21"/>
        <v/>
      </c>
      <c r="AC38" s="149" t="str">
        <f t="shared" si="22"/>
        <v/>
      </c>
      <c r="AD38" s="150" t="str">
        <f t="shared" si="23"/>
        <v/>
      </c>
      <c r="AE38" s="147" t="str">
        <f t="shared" si="24"/>
        <v/>
      </c>
      <c r="AF38" s="82" t="str">
        <f t="shared" si="1"/>
        <v/>
      </c>
      <c r="AG38" s="82" t="str">
        <f t="shared" si="2"/>
        <v/>
      </c>
      <c r="AH38" s="152" t="str">
        <f t="shared" si="3"/>
        <v/>
      </c>
      <c r="AI38" s="145" t="str">
        <f t="shared" si="25"/>
        <v/>
      </c>
      <c r="AJ38" s="153" t="str">
        <f t="shared" si="26"/>
        <v/>
      </c>
      <c r="AK38" s="153" t="str">
        <f t="shared" si="27"/>
        <v/>
      </c>
      <c r="AL38" s="153" t="str">
        <f t="shared" si="28"/>
        <v/>
      </c>
      <c r="AM38" s="146" t="str">
        <f t="shared" si="29"/>
        <v/>
      </c>
      <c r="AN38" s="154" t="str">
        <f t="shared" si="30"/>
        <v/>
      </c>
      <c r="AO38" s="145" t="str">
        <f t="shared" si="31"/>
        <v/>
      </c>
      <c r="AP38" s="153" t="str">
        <f t="shared" si="32"/>
        <v/>
      </c>
      <c r="AQ38" s="153" t="str">
        <f t="shared" si="33"/>
        <v/>
      </c>
      <c r="AR38" s="153" t="str">
        <f t="shared" si="34"/>
        <v/>
      </c>
      <c r="AS38" s="146" t="str">
        <f t="shared" si="35"/>
        <v/>
      </c>
      <c r="AT38" s="154" t="str">
        <f t="shared" si="36"/>
        <v/>
      </c>
      <c r="AU38" s="151" t="str">
        <f t="shared" si="37"/>
        <v/>
      </c>
      <c r="AV38" s="155" t="str">
        <f t="shared" si="38"/>
        <v/>
      </c>
      <c r="AW38" s="79" t="str">
        <f>IF(G38="","",IF(AND(E32="下部矩形",G38&lt;&gt;""),"※未入力","入力不要"))</f>
        <v/>
      </c>
      <c r="AX38" s="82" t="str">
        <f t="shared" si="39"/>
        <v/>
      </c>
    </row>
    <row r="39" spans="1:50" s="6" customFormat="1" ht="15" customHeight="1" x14ac:dyDescent="0.15">
      <c r="B39" s="237"/>
      <c r="C39" s="186"/>
      <c r="D39" s="232" t="str">
        <f t="shared" si="4"/>
        <v/>
      </c>
      <c r="E39" s="214" t="str">
        <f t="shared" si="5"/>
        <v/>
      </c>
      <c r="F39" s="217" t="str">
        <f t="shared" si="6"/>
        <v/>
      </c>
      <c r="G39" s="141"/>
      <c r="H39" s="142" t="str">
        <f t="shared" si="0"/>
        <v/>
      </c>
      <c r="I39" s="143" t="str">
        <f t="shared" si="40"/>
        <v/>
      </c>
      <c r="J39" s="144" t="str">
        <f t="shared" si="41"/>
        <v/>
      </c>
      <c r="K39" s="142" t="str">
        <f t="shared" si="42"/>
        <v/>
      </c>
      <c r="L39" s="143" t="str">
        <f t="shared" si="43"/>
        <v/>
      </c>
      <c r="M39" s="144" t="str">
        <f t="shared" si="44"/>
        <v/>
      </c>
      <c r="N39" s="78" t="str">
        <f t="shared" si="7"/>
        <v/>
      </c>
      <c r="O39" s="142" t="str">
        <f t="shared" si="8"/>
        <v/>
      </c>
      <c r="P39" s="144" t="str">
        <f t="shared" si="9"/>
        <v/>
      </c>
      <c r="Q39" s="145" t="str">
        <f t="shared" si="10"/>
        <v/>
      </c>
      <c r="R39" s="146" t="str">
        <f t="shared" si="11"/>
        <v/>
      </c>
      <c r="S39" s="145" t="str">
        <f t="shared" si="12"/>
        <v/>
      </c>
      <c r="T39" s="146" t="str">
        <f t="shared" si="13"/>
        <v/>
      </c>
      <c r="U39" s="147" t="str">
        <f t="shared" si="14"/>
        <v/>
      </c>
      <c r="V39" s="148" t="str">
        <f t="shared" si="15"/>
        <v/>
      </c>
      <c r="W39" s="149" t="str">
        <f t="shared" si="16"/>
        <v/>
      </c>
      <c r="X39" s="148" t="str">
        <f t="shared" si="17"/>
        <v/>
      </c>
      <c r="Y39" s="149" t="str">
        <f t="shared" si="18"/>
        <v/>
      </c>
      <c r="Z39" s="148" t="str">
        <f t="shared" si="19"/>
        <v/>
      </c>
      <c r="AA39" s="149" t="str">
        <f t="shared" si="20"/>
        <v/>
      </c>
      <c r="AB39" s="148" t="str">
        <f t="shared" si="21"/>
        <v/>
      </c>
      <c r="AC39" s="149" t="str">
        <f t="shared" si="22"/>
        <v/>
      </c>
      <c r="AD39" s="150" t="str">
        <f t="shared" si="23"/>
        <v/>
      </c>
      <c r="AE39" s="147" t="str">
        <f t="shared" si="24"/>
        <v/>
      </c>
      <c r="AF39" s="82" t="str">
        <f t="shared" si="1"/>
        <v/>
      </c>
      <c r="AG39" s="82" t="str">
        <f t="shared" si="2"/>
        <v/>
      </c>
      <c r="AH39" s="152" t="str">
        <f t="shared" si="3"/>
        <v/>
      </c>
      <c r="AI39" s="145" t="str">
        <f t="shared" si="25"/>
        <v/>
      </c>
      <c r="AJ39" s="153" t="str">
        <f t="shared" si="26"/>
        <v/>
      </c>
      <c r="AK39" s="153" t="str">
        <f t="shared" si="27"/>
        <v/>
      </c>
      <c r="AL39" s="153" t="str">
        <f t="shared" si="28"/>
        <v/>
      </c>
      <c r="AM39" s="146" t="str">
        <f t="shared" si="29"/>
        <v/>
      </c>
      <c r="AN39" s="154" t="str">
        <f t="shared" si="30"/>
        <v/>
      </c>
      <c r="AO39" s="145" t="str">
        <f t="shared" si="31"/>
        <v/>
      </c>
      <c r="AP39" s="153" t="str">
        <f t="shared" si="32"/>
        <v/>
      </c>
      <c r="AQ39" s="153" t="str">
        <f t="shared" si="33"/>
        <v/>
      </c>
      <c r="AR39" s="153" t="str">
        <f t="shared" si="34"/>
        <v/>
      </c>
      <c r="AS39" s="146" t="str">
        <f t="shared" si="35"/>
        <v/>
      </c>
      <c r="AT39" s="154" t="str">
        <f t="shared" si="36"/>
        <v/>
      </c>
      <c r="AU39" s="151" t="str">
        <f t="shared" si="37"/>
        <v/>
      </c>
      <c r="AV39" s="155" t="str">
        <f t="shared" si="38"/>
        <v/>
      </c>
      <c r="AW39" s="79" t="str">
        <f>IF(G39="","",IF(AND(E32="下部矩形",G39&lt;&gt;""),"※未入力","入力不要"))</f>
        <v/>
      </c>
      <c r="AX39" s="82" t="str">
        <f t="shared" si="39"/>
        <v/>
      </c>
    </row>
    <row r="40" spans="1:50" s="6" customFormat="1" ht="15" customHeight="1" x14ac:dyDescent="0.15">
      <c r="B40" s="237"/>
      <c r="C40" s="186"/>
      <c r="D40" s="232" t="str">
        <f t="shared" si="4"/>
        <v/>
      </c>
      <c r="E40" s="214" t="str">
        <f t="shared" si="5"/>
        <v/>
      </c>
      <c r="F40" s="217" t="str">
        <f t="shared" si="6"/>
        <v/>
      </c>
      <c r="G40" s="141"/>
      <c r="H40" s="142" t="str">
        <f t="shared" si="0"/>
        <v/>
      </c>
      <c r="I40" s="143" t="str">
        <f t="shared" si="40"/>
        <v/>
      </c>
      <c r="J40" s="144" t="str">
        <f t="shared" si="41"/>
        <v/>
      </c>
      <c r="K40" s="142" t="str">
        <f t="shared" si="42"/>
        <v/>
      </c>
      <c r="L40" s="143" t="str">
        <f t="shared" si="43"/>
        <v/>
      </c>
      <c r="M40" s="144" t="str">
        <f t="shared" si="44"/>
        <v/>
      </c>
      <c r="N40" s="78" t="str">
        <f t="shared" si="7"/>
        <v/>
      </c>
      <c r="O40" s="142" t="str">
        <f t="shared" si="8"/>
        <v/>
      </c>
      <c r="P40" s="144" t="str">
        <f t="shared" si="9"/>
        <v/>
      </c>
      <c r="Q40" s="145" t="str">
        <f t="shared" si="10"/>
        <v/>
      </c>
      <c r="R40" s="146" t="str">
        <f t="shared" si="11"/>
        <v/>
      </c>
      <c r="S40" s="145" t="str">
        <f t="shared" si="12"/>
        <v/>
      </c>
      <c r="T40" s="146" t="str">
        <f t="shared" si="13"/>
        <v/>
      </c>
      <c r="U40" s="147" t="str">
        <f t="shared" si="14"/>
        <v/>
      </c>
      <c r="V40" s="148" t="str">
        <f t="shared" si="15"/>
        <v/>
      </c>
      <c r="W40" s="149" t="str">
        <f t="shared" si="16"/>
        <v/>
      </c>
      <c r="X40" s="148" t="str">
        <f t="shared" si="17"/>
        <v/>
      </c>
      <c r="Y40" s="149" t="str">
        <f t="shared" si="18"/>
        <v/>
      </c>
      <c r="Z40" s="148" t="str">
        <f t="shared" si="19"/>
        <v/>
      </c>
      <c r="AA40" s="149" t="str">
        <f t="shared" si="20"/>
        <v/>
      </c>
      <c r="AB40" s="148" t="str">
        <f t="shared" si="21"/>
        <v/>
      </c>
      <c r="AC40" s="149" t="str">
        <f t="shared" si="22"/>
        <v/>
      </c>
      <c r="AD40" s="150" t="str">
        <f t="shared" si="23"/>
        <v/>
      </c>
      <c r="AE40" s="147" t="str">
        <f t="shared" si="24"/>
        <v/>
      </c>
      <c r="AF40" s="82" t="str">
        <f t="shared" si="1"/>
        <v/>
      </c>
      <c r="AG40" s="82" t="str">
        <f t="shared" si="2"/>
        <v/>
      </c>
      <c r="AH40" s="152" t="str">
        <f t="shared" si="3"/>
        <v/>
      </c>
      <c r="AI40" s="145" t="str">
        <f t="shared" si="25"/>
        <v/>
      </c>
      <c r="AJ40" s="153" t="str">
        <f t="shared" si="26"/>
        <v/>
      </c>
      <c r="AK40" s="153" t="str">
        <f t="shared" si="27"/>
        <v/>
      </c>
      <c r="AL40" s="153" t="str">
        <f t="shared" si="28"/>
        <v/>
      </c>
      <c r="AM40" s="146" t="str">
        <f t="shared" si="29"/>
        <v/>
      </c>
      <c r="AN40" s="154" t="str">
        <f t="shared" si="30"/>
        <v/>
      </c>
      <c r="AO40" s="145" t="str">
        <f t="shared" si="31"/>
        <v/>
      </c>
      <c r="AP40" s="153" t="str">
        <f t="shared" si="32"/>
        <v/>
      </c>
      <c r="AQ40" s="153" t="str">
        <f t="shared" si="33"/>
        <v/>
      </c>
      <c r="AR40" s="153" t="str">
        <f t="shared" si="34"/>
        <v/>
      </c>
      <c r="AS40" s="146" t="str">
        <f t="shared" si="35"/>
        <v/>
      </c>
      <c r="AT40" s="154" t="str">
        <f t="shared" si="36"/>
        <v/>
      </c>
      <c r="AU40" s="151" t="str">
        <f t="shared" si="37"/>
        <v/>
      </c>
      <c r="AV40" s="155" t="str">
        <f t="shared" si="38"/>
        <v/>
      </c>
      <c r="AW40" s="79" t="str">
        <f>IF(G40="","",IF(AND(E32="下部矩形",G40&lt;&gt;""),"※未入力","入力不要"))</f>
        <v/>
      </c>
      <c r="AX40" s="82" t="str">
        <f t="shared" si="39"/>
        <v/>
      </c>
    </row>
    <row r="41" spans="1:50" s="6" customFormat="1" ht="15" customHeight="1" x14ac:dyDescent="0.15">
      <c r="B41" s="237"/>
      <c r="C41" s="187"/>
      <c r="D41" s="232" t="str">
        <f t="shared" si="4"/>
        <v/>
      </c>
      <c r="E41" s="215" t="str">
        <f t="shared" si="5"/>
        <v/>
      </c>
      <c r="F41" s="218" t="str">
        <f t="shared" si="6"/>
        <v/>
      </c>
      <c r="G41" s="156"/>
      <c r="H41" s="157" t="str">
        <f t="shared" si="0"/>
        <v/>
      </c>
      <c r="I41" s="158" t="str">
        <f t="shared" si="40"/>
        <v/>
      </c>
      <c r="J41" s="159" t="str">
        <f t="shared" si="41"/>
        <v/>
      </c>
      <c r="K41" s="157" t="str">
        <f t="shared" si="42"/>
        <v/>
      </c>
      <c r="L41" s="158" t="str">
        <f t="shared" si="43"/>
        <v/>
      </c>
      <c r="M41" s="159" t="str">
        <f t="shared" si="44"/>
        <v/>
      </c>
      <c r="N41" s="86" t="str">
        <f t="shared" si="7"/>
        <v/>
      </c>
      <c r="O41" s="157" t="str">
        <f t="shared" si="8"/>
        <v/>
      </c>
      <c r="P41" s="159" t="str">
        <f t="shared" si="9"/>
        <v/>
      </c>
      <c r="Q41" s="160" t="str">
        <f t="shared" si="10"/>
        <v/>
      </c>
      <c r="R41" s="161" t="str">
        <f t="shared" si="11"/>
        <v/>
      </c>
      <c r="S41" s="160" t="str">
        <f t="shared" si="12"/>
        <v/>
      </c>
      <c r="T41" s="161" t="str">
        <f t="shared" si="13"/>
        <v/>
      </c>
      <c r="U41" s="162" t="str">
        <f t="shared" si="14"/>
        <v/>
      </c>
      <c r="V41" s="163" t="str">
        <f t="shared" si="15"/>
        <v/>
      </c>
      <c r="W41" s="164" t="str">
        <f t="shared" si="16"/>
        <v/>
      </c>
      <c r="X41" s="163" t="str">
        <f t="shared" si="17"/>
        <v/>
      </c>
      <c r="Y41" s="164" t="str">
        <f t="shared" si="18"/>
        <v/>
      </c>
      <c r="Z41" s="163" t="str">
        <f t="shared" si="19"/>
        <v/>
      </c>
      <c r="AA41" s="164" t="str">
        <f t="shared" si="20"/>
        <v/>
      </c>
      <c r="AB41" s="163" t="str">
        <f t="shared" si="21"/>
        <v/>
      </c>
      <c r="AC41" s="164" t="str">
        <f t="shared" si="22"/>
        <v/>
      </c>
      <c r="AD41" s="165" t="str">
        <f t="shared" si="23"/>
        <v/>
      </c>
      <c r="AE41" s="162" t="str">
        <f t="shared" si="24"/>
        <v/>
      </c>
      <c r="AF41" s="90" t="str">
        <f t="shared" si="1"/>
        <v/>
      </c>
      <c r="AG41" s="90" t="str">
        <f t="shared" si="2"/>
        <v/>
      </c>
      <c r="AH41" s="167" t="str">
        <f t="shared" si="3"/>
        <v/>
      </c>
      <c r="AI41" s="160" t="str">
        <f t="shared" si="25"/>
        <v/>
      </c>
      <c r="AJ41" s="168" t="str">
        <f t="shared" si="26"/>
        <v/>
      </c>
      <c r="AK41" s="168" t="str">
        <f t="shared" si="27"/>
        <v/>
      </c>
      <c r="AL41" s="168" t="str">
        <f t="shared" si="28"/>
        <v/>
      </c>
      <c r="AM41" s="161" t="str">
        <f t="shared" si="29"/>
        <v/>
      </c>
      <c r="AN41" s="169" t="str">
        <f t="shared" si="30"/>
        <v/>
      </c>
      <c r="AO41" s="160" t="str">
        <f t="shared" si="31"/>
        <v/>
      </c>
      <c r="AP41" s="168" t="str">
        <f t="shared" si="32"/>
        <v/>
      </c>
      <c r="AQ41" s="168" t="str">
        <f t="shared" si="33"/>
        <v/>
      </c>
      <c r="AR41" s="168" t="str">
        <f t="shared" si="34"/>
        <v/>
      </c>
      <c r="AS41" s="161" t="str">
        <f t="shared" si="35"/>
        <v/>
      </c>
      <c r="AT41" s="169" t="str">
        <f t="shared" si="36"/>
        <v/>
      </c>
      <c r="AU41" s="166" t="str">
        <f t="shared" si="37"/>
        <v/>
      </c>
      <c r="AV41" s="170" t="str">
        <f t="shared" si="38"/>
        <v/>
      </c>
      <c r="AW41" s="87" t="str">
        <f>IF(G41="","",IF(AND(E32="下部矩形",G41&lt;&gt;""),"※未入力","入力不要"))</f>
        <v/>
      </c>
      <c r="AX41" s="90" t="str">
        <f t="shared" si="39"/>
        <v/>
      </c>
    </row>
    <row r="42" spans="1:50" s="50" customFormat="1" x14ac:dyDescent="0.15">
      <c r="B42" s="39"/>
      <c r="C42" s="40"/>
      <c r="D42" s="40" t="str">
        <f>IF(A42&lt;&gt;"","※未選択","")</f>
        <v/>
      </c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1"/>
    </row>
    <row r="43" spans="1:50" s="6" customFormat="1" ht="15" customHeight="1" x14ac:dyDescent="0.15">
      <c r="A43" s="37"/>
      <c r="B43" s="236"/>
      <c r="C43" s="185"/>
      <c r="D43" s="231" t="str">
        <f>IF(COUNTA(G43:G52)&lt;&gt;0,"※未選択","")</f>
        <v/>
      </c>
      <c r="E43" s="213" t="str">
        <f>IF(OR(D43="橋梁上部工",D43="橋梁下部工"),"※未選択","")</f>
        <v/>
      </c>
      <c r="F43" s="216" t="str">
        <f>IF(OR(E43="",E43="※未選択"),"",IF(E43&lt;&gt;"その他","入力不要",IF(E43="その他","※具体内容入力","")))</f>
        <v/>
      </c>
      <c r="G43" s="126"/>
      <c r="H43" s="127" t="str">
        <f t="shared" si="0"/>
        <v/>
      </c>
      <c r="I43" s="128" t="str">
        <f>IF(G43&lt;&gt;"","※未選択","")</f>
        <v/>
      </c>
      <c r="J43" s="129" t="str">
        <f>IF(G43&lt;&gt;"","※未選択","")</f>
        <v/>
      </c>
      <c r="K43" s="127" t="str">
        <f>IF(G43&lt;&gt;"","※未選択","")</f>
        <v/>
      </c>
      <c r="L43" s="128" t="str">
        <f>IF(G43&lt;&gt;"","※未選択","")</f>
        <v/>
      </c>
      <c r="M43" s="129" t="str">
        <f>IF(G43&lt;&gt;"","※未選択","")</f>
        <v/>
      </c>
      <c r="N43" s="70" t="str">
        <f t="shared" ref="N43:N106" si="45">IF(OR(H43="",I43="",J43="",K43="",L43="",M43="",H43="※未選択",I43="※未選択",J43="※未選択",K43="※未選択",L43="※未選択",M43="※未選択"),"",DATE(K43,L43,M43)-DATE(H43,I43,J43))</f>
        <v/>
      </c>
      <c r="O43" s="127" t="str">
        <f>IF(G43&lt;&gt;"","※未選択","")</f>
        <v/>
      </c>
      <c r="P43" s="129" t="str">
        <f>IF(G43&lt;&gt;"","※未選択","")</f>
        <v/>
      </c>
      <c r="Q43" s="130" t="str">
        <f>IF(G43&lt;&gt;"","※未入力","")</f>
        <v/>
      </c>
      <c r="R43" s="131" t="str">
        <f>IF(G43&lt;&gt;"","※未入力","")</f>
        <v/>
      </c>
      <c r="S43" s="130" t="str">
        <f>IF(G43&lt;&gt;"","※未入力","")</f>
        <v/>
      </c>
      <c r="T43" s="131" t="str">
        <f>IF(G43&lt;&gt;"","※未入力","")</f>
        <v/>
      </c>
      <c r="U43" s="132" t="str">
        <f>IF(G43&lt;&gt;"","※未入力","")</f>
        <v/>
      </c>
      <c r="V43" s="133" t="str">
        <f>IF(OR(O43="未選択",Q43="※未入力",Q43=""),"",Q43-O43-10)</f>
        <v/>
      </c>
      <c r="W43" s="134" t="str">
        <f>IF(OR(O43="未選択",Q43="※未入力",Q43=""),"",Q43+O43+10)</f>
        <v/>
      </c>
      <c r="X43" s="133" t="str">
        <f>IF(OR(P43="未選択",R43="※未入力",R43=""),"",R43-P43-10)</f>
        <v/>
      </c>
      <c r="Y43" s="134" t="str">
        <f>IF(OR(P43="未選択",R43="※未入力",R43=""),"",R43+P43+10)</f>
        <v/>
      </c>
      <c r="Z43" s="133" t="str">
        <f>IF(OR(O43="未選択",S43="※未入力",U43="※未入力",S43=""),"",IF(U43="",ROUND((S43-O43)*0.8,0),ROUND(MAX((S43-O43)*0.8,U43*0.8),0)))</f>
        <v/>
      </c>
      <c r="AA43" s="134" t="str">
        <f>IF(OR(O43="未選択",S43="※未入力",S43=""),"",ROUND((S43+O43)*1.2,0))</f>
        <v/>
      </c>
      <c r="AB43" s="133" t="str">
        <f>IF(OR(P43="未選択",T43="※未入力",U43="※未入力",T43=""),"",IF(U43="",ROUND((T43-P43)*0.8,0),ROUND(MAX((T43-P43)*0.8,U43*0.8),0)))</f>
        <v/>
      </c>
      <c r="AC43" s="134" t="str">
        <f>IF(OR(P43="未選択",T43="※未入力",T43=""),"",ROUND((T43+P43)*1.2,0))</f>
        <v/>
      </c>
      <c r="AD43" s="135" t="str">
        <f>IF(G43&lt;&gt;"","※未入力","")</f>
        <v/>
      </c>
      <c r="AE43" s="132" t="str">
        <f>IF(G43&lt;&gt;"","※未入力","")</f>
        <v/>
      </c>
      <c r="AF43" s="74" t="str">
        <f t="shared" ref="AF43:AF52" si="46">IF(AD43="","",IF(AND(AD43&lt;&gt;"※未入力",COUNT(AD43)=0),"該当なし",IF(AD43="※未入力","",(IF(AND(V43&lt;=AD43,AD43&lt;=W43),"合格","不合格")))))</f>
        <v/>
      </c>
      <c r="AG43" s="74" t="str">
        <f t="shared" ref="AG43:AG52" si="47">IF(AE43="","",IF(AND(AE43&lt;&gt;"※未入力",COUNT(AE43)=0),"該当なし",IF(AE43="※未入力","",(IF(AND(X43&lt;=AE43,AE43&lt;=Y43),"合格","不合格")))))</f>
        <v/>
      </c>
      <c r="AH43" s="137" t="str">
        <f t="shared" ref="AH43:AH52" si="48">IF(G43&lt;&gt;"","※未選択","")</f>
        <v/>
      </c>
      <c r="AI43" s="130" t="str">
        <f>IF(G43&lt;&gt;"","※未入力","")</f>
        <v/>
      </c>
      <c r="AJ43" s="138" t="str">
        <f>IF(G43&lt;&gt;"","※未入力","")</f>
        <v/>
      </c>
      <c r="AK43" s="138" t="str">
        <f>IF(G43&lt;&gt;"","※未入力","")</f>
        <v/>
      </c>
      <c r="AL43" s="138" t="str">
        <f>IF(G43&lt;&gt;"","※未入力","")</f>
        <v/>
      </c>
      <c r="AM43" s="131" t="str">
        <f>IF(G43&lt;&gt;"","※未入力","")</f>
        <v/>
      </c>
      <c r="AN43" s="139" t="str">
        <f>IF(SUM(AI43:AM43)=0,"",ROUND(SUM(AI43:AM43)/COUNT(AI43:AM43),1))</f>
        <v/>
      </c>
      <c r="AO43" s="130" t="str">
        <f>IF(G43&lt;&gt;"","※未入力","")</f>
        <v/>
      </c>
      <c r="AP43" s="138" t="str">
        <f>IF(G43&lt;&gt;"","※未入力","")</f>
        <v/>
      </c>
      <c r="AQ43" s="138" t="str">
        <f>IF(G43&lt;&gt;"","※未入力","")</f>
        <v/>
      </c>
      <c r="AR43" s="138" t="str">
        <f>IF(G43&lt;&gt;"","※未入力","")</f>
        <v/>
      </c>
      <c r="AS43" s="131" t="str">
        <f>IF(G43&lt;&gt;"","※未入力","")</f>
        <v/>
      </c>
      <c r="AT43" s="139" t="str">
        <f>IF(SUM(AO43:AS43)=0,"",ROUND(SUM(AO43:AS43)/COUNT(AO43:AS43),1))</f>
        <v/>
      </c>
      <c r="AU43" s="136" t="str">
        <f>IF(AN43="","",(IF(AND(Z43&lt;=AN43,AN43&lt;=AA43),"合格","不合格")))</f>
        <v/>
      </c>
      <c r="AV43" s="140" t="str">
        <f>IF(AT43="","",(IF(AND(AB43&lt;=AT43,AT43&lt;=AC43),"合格","不合格")))</f>
        <v/>
      </c>
      <c r="AW43" s="71" t="str">
        <f>IF(G43="","",IF(AND(E43="下部矩形",G43&lt;&gt;""),"※未入力","入力不要"))</f>
        <v/>
      </c>
      <c r="AX43" s="74" t="str">
        <f t="shared" ref="AX43:AX52" si="49">IF(AW43="入力不要","該当なし",IF(OR(AW43="",AW43="※未入力",AW43="入力不要"),"",(IF(AND(Z43&lt;=AW43,AW43&lt;=AA43),"合格","不合格"))))</f>
        <v/>
      </c>
    </row>
    <row r="44" spans="1:50" s="6" customFormat="1" ht="15" customHeight="1" x14ac:dyDescent="0.15">
      <c r="B44" s="237"/>
      <c r="C44" s="186"/>
      <c r="D44" s="232" t="str">
        <f t="shared" ref="D44:D53" si="50">IF(A44&lt;&gt;"","※未選択","")</f>
        <v/>
      </c>
      <c r="E44" s="214" t="str">
        <f t="shared" ref="E44:E52" si="51">IF(D44&lt;&gt;"","※未選択","")</f>
        <v/>
      </c>
      <c r="F44" s="217" t="str">
        <f t="shared" ref="F44:F52" si="52">IF(E44&lt;&gt;"","※未選択","")</f>
        <v/>
      </c>
      <c r="G44" s="141"/>
      <c r="H44" s="142" t="str">
        <f t="shared" si="0"/>
        <v/>
      </c>
      <c r="I44" s="143" t="str">
        <f>IF(G44&lt;&gt;"","※未選択","")</f>
        <v/>
      </c>
      <c r="J44" s="144" t="str">
        <f>IF(G44&lt;&gt;"","※未選択","")</f>
        <v/>
      </c>
      <c r="K44" s="142" t="str">
        <f>IF(G44&lt;&gt;"","※未選択","")</f>
        <v/>
      </c>
      <c r="L44" s="143" t="str">
        <f>IF(G44&lt;&gt;"","※未選択","")</f>
        <v/>
      </c>
      <c r="M44" s="144" t="str">
        <f>IF(G44&lt;&gt;"","※未選択","")</f>
        <v/>
      </c>
      <c r="N44" s="78" t="str">
        <f t="shared" si="45"/>
        <v/>
      </c>
      <c r="O44" s="142" t="str">
        <f t="shared" ref="O44:O52" si="53">IF(G44&lt;&gt;"","※未選択","")</f>
        <v/>
      </c>
      <c r="P44" s="144" t="str">
        <f t="shared" ref="P44:P52" si="54">IF(G44&lt;&gt;"","※未選択","")</f>
        <v/>
      </c>
      <c r="Q44" s="145" t="str">
        <f t="shared" ref="Q44:Q52" si="55">IF(G44&lt;&gt;"","※未入力","")</f>
        <v/>
      </c>
      <c r="R44" s="146" t="str">
        <f t="shared" ref="R44:R52" si="56">IF(G44&lt;&gt;"","※未入力","")</f>
        <v/>
      </c>
      <c r="S44" s="145" t="str">
        <f t="shared" ref="S44:S52" si="57">IF(G44&lt;&gt;"","※未入力","")</f>
        <v/>
      </c>
      <c r="T44" s="146" t="str">
        <f t="shared" ref="T44:T52" si="58">IF(G44&lt;&gt;"","※未入力","")</f>
        <v/>
      </c>
      <c r="U44" s="147" t="str">
        <f t="shared" ref="U44:U52" si="59">IF(G44&lt;&gt;"","※未入力","")</f>
        <v/>
      </c>
      <c r="V44" s="148" t="str">
        <f t="shared" ref="V44:V52" si="60">IF(OR(O44="未選択",Q44="※未入力",Q44=""),"",Q44-O44-10)</f>
        <v/>
      </c>
      <c r="W44" s="149" t="str">
        <f t="shared" ref="W44:W52" si="61">IF(OR(O44="未選択",Q44="※未入力",Q44=""),"",Q44+O44+10)</f>
        <v/>
      </c>
      <c r="X44" s="148" t="str">
        <f t="shared" ref="X44:X52" si="62">IF(OR(P44="未選択",R44="※未入力",R44=""),"",R44-P44-10)</f>
        <v/>
      </c>
      <c r="Y44" s="149" t="str">
        <f t="shared" ref="Y44:Y52" si="63">IF(OR(P44="未選択",R44="※未入力",R44=""),"",R44+P44+10)</f>
        <v/>
      </c>
      <c r="Z44" s="148" t="str">
        <f t="shared" ref="Z44:Z52" si="64">IF(OR(O44="未選択",S44="※未入力",U44="※未入力",S44=""),"",IF(U44="",ROUND((S44-O44)*0.8,0),ROUND(MAX((S44-O44)*0.8,U44*0.8),0)))</f>
        <v/>
      </c>
      <c r="AA44" s="149" t="str">
        <f t="shared" ref="AA44:AA52" si="65">IF(OR(O44="未選択",S44="※未入力",S44=""),"",ROUND((S44+O44)*1.2,0))</f>
        <v/>
      </c>
      <c r="AB44" s="148" t="str">
        <f t="shared" ref="AB44:AB52" si="66">IF(OR(P44="未選択",T44="※未入力",U44="※未入力",T44=""),"",IF(U44="",ROUND((T44-P44)*0.8,0),ROUND(MAX((T44-P44)*0.8,U44*0.8),0)))</f>
        <v/>
      </c>
      <c r="AC44" s="149" t="str">
        <f t="shared" ref="AC44:AC52" si="67">IF(OR(P44="未選択",T44="※未入力",T44=""),"",ROUND((T44+P44)*1.2,0))</f>
        <v/>
      </c>
      <c r="AD44" s="150" t="str">
        <f t="shared" ref="AD44:AD52" si="68">IF(G44&lt;&gt;"","※未入力","")</f>
        <v/>
      </c>
      <c r="AE44" s="147" t="str">
        <f t="shared" ref="AE44:AE52" si="69">IF(G44&lt;&gt;"","※未入力","")</f>
        <v/>
      </c>
      <c r="AF44" s="82" t="str">
        <f t="shared" si="46"/>
        <v/>
      </c>
      <c r="AG44" s="82" t="str">
        <f t="shared" si="47"/>
        <v/>
      </c>
      <c r="AH44" s="152" t="str">
        <f t="shared" si="48"/>
        <v/>
      </c>
      <c r="AI44" s="145" t="str">
        <f t="shared" ref="AI44:AI52" si="70">IF(G44&lt;&gt;"","※未入力","")</f>
        <v/>
      </c>
      <c r="AJ44" s="153" t="str">
        <f t="shared" ref="AJ44:AJ52" si="71">IF(G44&lt;&gt;"","※未入力","")</f>
        <v/>
      </c>
      <c r="AK44" s="153" t="str">
        <f t="shared" ref="AK44:AK52" si="72">IF(G44&lt;&gt;"","※未入力","")</f>
        <v/>
      </c>
      <c r="AL44" s="153" t="str">
        <f t="shared" ref="AL44:AL52" si="73">IF(G44&lt;&gt;"","※未入力","")</f>
        <v/>
      </c>
      <c r="AM44" s="146" t="str">
        <f t="shared" ref="AM44:AM52" si="74">IF(G44&lt;&gt;"","※未入力","")</f>
        <v/>
      </c>
      <c r="AN44" s="154" t="str">
        <f t="shared" ref="AN44:AN52" si="75">IF(SUM(AI44:AM44)=0,"",ROUND(SUM(AI44:AM44)/COUNT(AI44:AM44),1))</f>
        <v/>
      </c>
      <c r="AO44" s="145" t="str">
        <f t="shared" ref="AO44:AO52" si="76">IF(G44&lt;&gt;"","※未入力","")</f>
        <v/>
      </c>
      <c r="AP44" s="153" t="str">
        <f t="shared" ref="AP44:AP52" si="77">IF(G44&lt;&gt;"","※未入力","")</f>
        <v/>
      </c>
      <c r="AQ44" s="153" t="str">
        <f t="shared" ref="AQ44:AQ52" si="78">IF(G44&lt;&gt;"","※未入力","")</f>
        <v/>
      </c>
      <c r="AR44" s="153" t="str">
        <f t="shared" ref="AR44:AR52" si="79">IF(G44&lt;&gt;"","※未入力","")</f>
        <v/>
      </c>
      <c r="AS44" s="146" t="str">
        <f t="shared" ref="AS44:AS52" si="80">IF(G44&lt;&gt;"","※未入力","")</f>
        <v/>
      </c>
      <c r="AT44" s="154" t="str">
        <f t="shared" ref="AT44:AT52" si="81">IF(SUM(AO44:AS44)=0,"",ROUND(SUM(AO44:AS44)/COUNT(AO44:AS44),1))</f>
        <v/>
      </c>
      <c r="AU44" s="151" t="str">
        <f t="shared" ref="AU44:AU52" si="82">IF(AN44="","",(IF(AND(Z44&lt;=AN44,AN44&lt;=AA44),"合格","不合格")))</f>
        <v/>
      </c>
      <c r="AV44" s="155" t="str">
        <f t="shared" ref="AV44:AV52" si="83">IF(AT44="","",(IF(AND(AB44&lt;=AT44,AT44&lt;=AC44),"合格","不合格")))</f>
        <v/>
      </c>
      <c r="AW44" s="79" t="str">
        <f>IF(G44="","",IF(AND(E43="下部矩形",G44&lt;&gt;""),"※未入力","入力不要"))</f>
        <v/>
      </c>
      <c r="AX44" s="82" t="str">
        <f t="shared" si="49"/>
        <v/>
      </c>
    </row>
    <row r="45" spans="1:50" s="6" customFormat="1" ht="15" customHeight="1" x14ac:dyDescent="0.15">
      <c r="B45" s="237"/>
      <c r="C45" s="186"/>
      <c r="D45" s="232" t="str">
        <f t="shared" si="50"/>
        <v/>
      </c>
      <c r="E45" s="214" t="str">
        <f t="shared" si="51"/>
        <v/>
      </c>
      <c r="F45" s="217" t="str">
        <f t="shared" si="52"/>
        <v/>
      </c>
      <c r="G45" s="141"/>
      <c r="H45" s="142" t="str">
        <f t="shared" si="0"/>
        <v/>
      </c>
      <c r="I45" s="143" t="str">
        <f>IF(G45&lt;&gt;"","※未選択","")</f>
        <v/>
      </c>
      <c r="J45" s="144" t="str">
        <f>IF(G45&lt;&gt;"","※未選択","")</f>
        <v/>
      </c>
      <c r="K45" s="142" t="str">
        <f>IF(G45&lt;&gt;"","※未選択","")</f>
        <v/>
      </c>
      <c r="L45" s="143" t="str">
        <f>IF(G45&lt;&gt;"","※未選択","")</f>
        <v/>
      </c>
      <c r="M45" s="144" t="str">
        <f>IF(G45&lt;&gt;"","※未選択","")</f>
        <v/>
      </c>
      <c r="N45" s="78" t="str">
        <f t="shared" si="45"/>
        <v/>
      </c>
      <c r="O45" s="142" t="str">
        <f t="shared" si="53"/>
        <v/>
      </c>
      <c r="P45" s="144" t="str">
        <f t="shared" si="54"/>
        <v/>
      </c>
      <c r="Q45" s="145" t="str">
        <f t="shared" si="55"/>
        <v/>
      </c>
      <c r="R45" s="146" t="str">
        <f t="shared" si="56"/>
        <v/>
      </c>
      <c r="S45" s="145" t="str">
        <f t="shared" si="57"/>
        <v/>
      </c>
      <c r="T45" s="146" t="str">
        <f t="shared" si="58"/>
        <v/>
      </c>
      <c r="U45" s="147" t="str">
        <f t="shared" si="59"/>
        <v/>
      </c>
      <c r="V45" s="148" t="str">
        <f t="shared" si="60"/>
        <v/>
      </c>
      <c r="W45" s="149" t="str">
        <f t="shared" si="61"/>
        <v/>
      </c>
      <c r="X45" s="148" t="str">
        <f t="shared" si="62"/>
        <v/>
      </c>
      <c r="Y45" s="149" t="str">
        <f t="shared" si="63"/>
        <v/>
      </c>
      <c r="Z45" s="148" t="str">
        <f t="shared" si="64"/>
        <v/>
      </c>
      <c r="AA45" s="149" t="str">
        <f t="shared" si="65"/>
        <v/>
      </c>
      <c r="AB45" s="148" t="str">
        <f t="shared" si="66"/>
        <v/>
      </c>
      <c r="AC45" s="149" t="str">
        <f t="shared" si="67"/>
        <v/>
      </c>
      <c r="AD45" s="150" t="str">
        <f t="shared" si="68"/>
        <v/>
      </c>
      <c r="AE45" s="147" t="str">
        <f t="shared" si="69"/>
        <v/>
      </c>
      <c r="AF45" s="82" t="str">
        <f t="shared" si="46"/>
        <v/>
      </c>
      <c r="AG45" s="82" t="str">
        <f t="shared" si="47"/>
        <v/>
      </c>
      <c r="AH45" s="152" t="str">
        <f t="shared" si="48"/>
        <v/>
      </c>
      <c r="AI45" s="145" t="str">
        <f t="shared" si="70"/>
        <v/>
      </c>
      <c r="AJ45" s="153" t="str">
        <f t="shared" si="71"/>
        <v/>
      </c>
      <c r="AK45" s="153" t="str">
        <f t="shared" si="72"/>
        <v/>
      </c>
      <c r="AL45" s="153" t="str">
        <f t="shared" si="73"/>
        <v/>
      </c>
      <c r="AM45" s="146" t="str">
        <f t="shared" si="74"/>
        <v/>
      </c>
      <c r="AN45" s="154" t="str">
        <f t="shared" si="75"/>
        <v/>
      </c>
      <c r="AO45" s="145" t="str">
        <f t="shared" si="76"/>
        <v/>
      </c>
      <c r="AP45" s="153" t="str">
        <f t="shared" si="77"/>
        <v/>
      </c>
      <c r="AQ45" s="153" t="str">
        <f t="shared" si="78"/>
        <v/>
      </c>
      <c r="AR45" s="153" t="str">
        <f t="shared" si="79"/>
        <v/>
      </c>
      <c r="AS45" s="146" t="str">
        <f t="shared" si="80"/>
        <v/>
      </c>
      <c r="AT45" s="154" t="str">
        <f t="shared" si="81"/>
        <v/>
      </c>
      <c r="AU45" s="151" t="str">
        <f t="shared" si="82"/>
        <v/>
      </c>
      <c r="AV45" s="155" t="str">
        <f t="shared" si="83"/>
        <v/>
      </c>
      <c r="AW45" s="79" t="str">
        <f>IF(G45="","",IF(AND(E43="下部矩形",G45&lt;&gt;""),"※未入力","入力不要"))</f>
        <v/>
      </c>
      <c r="AX45" s="82" t="str">
        <f t="shared" si="49"/>
        <v/>
      </c>
    </row>
    <row r="46" spans="1:50" s="6" customFormat="1" ht="15" customHeight="1" x14ac:dyDescent="0.15">
      <c r="B46" s="237"/>
      <c r="C46" s="186"/>
      <c r="D46" s="232" t="str">
        <f t="shared" si="50"/>
        <v/>
      </c>
      <c r="E46" s="214" t="str">
        <f t="shared" si="51"/>
        <v/>
      </c>
      <c r="F46" s="217" t="str">
        <f t="shared" si="52"/>
        <v/>
      </c>
      <c r="G46" s="141"/>
      <c r="H46" s="142" t="str">
        <f t="shared" si="0"/>
        <v/>
      </c>
      <c r="I46" s="143" t="str">
        <f>IF(G46&lt;&gt;"","※未選択","")</f>
        <v/>
      </c>
      <c r="J46" s="144" t="str">
        <f>IF(G46&lt;&gt;"","※未選択","")</f>
        <v/>
      </c>
      <c r="K46" s="142" t="str">
        <f>IF(G46&lt;&gt;"","※未選択","")</f>
        <v/>
      </c>
      <c r="L46" s="143" t="str">
        <f>IF(G46&lt;&gt;"","※未選択","")</f>
        <v/>
      </c>
      <c r="M46" s="144" t="str">
        <f>IF(G46&lt;&gt;"","※未選択","")</f>
        <v/>
      </c>
      <c r="N46" s="78" t="str">
        <f t="shared" si="45"/>
        <v/>
      </c>
      <c r="O46" s="142" t="str">
        <f t="shared" si="53"/>
        <v/>
      </c>
      <c r="P46" s="144" t="str">
        <f t="shared" si="54"/>
        <v/>
      </c>
      <c r="Q46" s="145" t="str">
        <f t="shared" si="55"/>
        <v/>
      </c>
      <c r="R46" s="146" t="str">
        <f t="shared" si="56"/>
        <v/>
      </c>
      <c r="S46" s="145" t="str">
        <f t="shared" si="57"/>
        <v/>
      </c>
      <c r="T46" s="146" t="str">
        <f t="shared" si="58"/>
        <v/>
      </c>
      <c r="U46" s="147" t="str">
        <f t="shared" si="59"/>
        <v/>
      </c>
      <c r="V46" s="148" t="str">
        <f t="shared" si="60"/>
        <v/>
      </c>
      <c r="W46" s="149" t="str">
        <f t="shared" si="61"/>
        <v/>
      </c>
      <c r="X46" s="148" t="str">
        <f t="shared" si="62"/>
        <v/>
      </c>
      <c r="Y46" s="149" t="str">
        <f t="shared" si="63"/>
        <v/>
      </c>
      <c r="Z46" s="148" t="str">
        <f t="shared" si="64"/>
        <v/>
      </c>
      <c r="AA46" s="149" t="str">
        <f t="shared" si="65"/>
        <v/>
      </c>
      <c r="AB46" s="148" t="str">
        <f t="shared" si="66"/>
        <v/>
      </c>
      <c r="AC46" s="149" t="str">
        <f t="shared" si="67"/>
        <v/>
      </c>
      <c r="AD46" s="150" t="str">
        <f t="shared" si="68"/>
        <v/>
      </c>
      <c r="AE46" s="147" t="str">
        <f t="shared" si="69"/>
        <v/>
      </c>
      <c r="AF46" s="82" t="str">
        <f t="shared" si="46"/>
        <v/>
      </c>
      <c r="AG46" s="82" t="str">
        <f t="shared" si="47"/>
        <v/>
      </c>
      <c r="AH46" s="152" t="str">
        <f t="shared" si="48"/>
        <v/>
      </c>
      <c r="AI46" s="145" t="str">
        <f t="shared" si="70"/>
        <v/>
      </c>
      <c r="AJ46" s="153" t="str">
        <f t="shared" si="71"/>
        <v/>
      </c>
      <c r="AK46" s="153" t="str">
        <f t="shared" si="72"/>
        <v/>
      </c>
      <c r="AL46" s="153" t="str">
        <f t="shared" si="73"/>
        <v/>
      </c>
      <c r="AM46" s="146" t="str">
        <f t="shared" si="74"/>
        <v/>
      </c>
      <c r="AN46" s="154" t="str">
        <f t="shared" si="75"/>
        <v/>
      </c>
      <c r="AO46" s="145" t="str">
        <f t="shared" si="76"/>
        <v/>
      </c>
      <c r="AP46" s="153" t="str">
        <f t="shared" si="77"/>
        <v/>
      </c>
      <c r="AQ46" s="153" t="str">
        <f t="shared" si="78"/>
        <v/>
      </c>
      <c r="AR46" s="153" t="str">
        <f t="shared" si="79"/>
        <v/>
      </c>
      <c r="AS46" s="146" t="str">
        <f t="shared" si="80"/>
        <v/>
      </c>
      <c r="AT46" s="154" t="str">
        <f t="shared" si="81"/>
        <v/>
      </c>
      <c r="AU46" s="151" t="str">
        <f t="shared" si="82"/>
        <v/>
      </c>
      <c r="AV46" s="155" t="str">
        <f t="shared" si="83"/>
        <v/>
      </c>
      <c r="AW46" s="79" t="str">
        <f>IF(G46="","",IF(AND(E43="下部矩形",G46&lt;&gt;""),"※未入力","入力不要"))</f>
        <v/>
      </c>
      <c r="AX46" s="82" t="str">
        <f t="shared" si="49"/>
        <v/>
      </c>
    </row>
    <row r="47" spans="1:50" s="6" customFormat="1" ht="15" customHeight="1" x14ac:dyDescent="0.15">
      <c r="B47" s="237"/>
      <c r="C47" s="186"/>
      <c r="D47" s="232" t="str">
        <f t="shared" si="50"/>
        <v/>
      </c>
      <c r="E47" s="214" t="str">
        <f t="shared" si="51"/>
        <v/>
      </c>
      <c r="F47" s="217" t="str">
        <f t="shared" si="52"/>
        <v/>
      </c>
      <c r="G47" s="141"/>
      <c r="H47" s="142" t="str">
        <f t="shared" si="0"/>
        <v/>
      </c>
      <c r="I47" s="143" t="str">
        <f t="shared" ref="I47:I52" si="84">IF(G47&lt;&gt;"","※未選択","")</f>
        <v/>
      </c>
      <c r="J47" s="144" t="str">
        <f t="shared" ref="J47:J52" si="85">IF(G47&lt;&gt;"","※未選択","")</f>
        <v/>
      </c>
      <c r="K47" s="142" t="str">
        <f t="shared" ref="K47:K52" si="86">IF(G47&lt;&gt;"","※未選択","")</f>
        <v/>
      </c>
      <c r="L47" s="143" t="str">
        <f t="shared" ref="L47:L52" si="87">IF(G47&lt;&gt;"","※未選択","")</f>
        <v/>
      </c>
      <c r="M47" s="144" t="str">
        <f t="shared" ref="M47:M52" si="88">IF(G47&lt;&gt;"","※未選択","")</f>
        <v/>
      </c>
      <c r="N47" s="78" t="str">
        <f t="shared" si="45"/>
        <v/>
      </c>
      <c r="O47" s="142" t="str">
        <f t="shared" si="53"/>
        <v/>
      </c>
      <c r="P47" s="144" t="str">
        <f t="shared" si="54"/>
        <v/>
      </c>
      <c r="Q47" s="145" t="str">
        <f t="shared" si="55"/>
        <v/>
      </c>
      <c r="R47" s="146" t="str">
        <f t="shared" si="56"/>
        <v/>
      </c>
      <c r="S47" s="145" t="str">
        <f t="shared" si="57"/>
        <v/>
      </c>
      <c r="T47" s="146" t="str">
        <f t="shared" si="58"/>
        <v/>
      </c>
      <c r="U47" s="147" t="str">
        <f t="shared" si="59"/>
        <v/>
      </c>
      <c r="V47" s="148" t="str">
        <f t="shared" si="60"/>
        <v/>
      </c>
      <c r="W47" s="149" t="str">
        <f t="shared" si="61"/>
        <v/>
      </c>
      <c r="X47" s="148" t="str">
        <f t="shared" si="62"/>
        <v/>
      </c>
      <c r="Y47" s="149" t="str">
        <f t="shared" si="63"/>
        <v/>
      </c>
      <c r="Z47" s="148" t="str">
        <f t="shared" si="64"/>
        <v/>
      </c>
      <c r="AA47" s="149" t="str">
        <f t="shared" si="65"/>
        <v/>
      </c>
      <c r="AB47" s="148" t="str">
        <f t="shared" si="66"/>
        <v/>
      </c>
      <c r="AC47" s="149" t="str">
        <f t="shared" si="67"/>
        <v/>
      </c>
      <c r="AD47" s="150" t="str">
        <f t="shared" si="68"/>
        <v/>
      </c>
      <c r="AE47" s="147" t="str">
        <f t="shared" si="69"/>
        <v/>
      </c>
      <c r="AF47" s="82" t="str">
        <f t="shared" si="46"/>
        <v/>
      </c>
      <c r="AG47" s="82" t="str">
        <f t="shared" si="47"/>
        <v/>
      </c>
      <c r="AH47" s="152" t="str">
        <f t="shared" si="48"/>
        <v/>
      </c>
      <c r="AI47" s="145" t="str">
        <f t="shared" si="70"/>
        <v/>
      </c>
      <c r="AJ47" s="153" t="str">
        <f t="shared" si="71"/>
        <v/>
      </c>
      <c r="AK47" s="153" t="str">
        <f t="shared" si="72"/>
        <v/>
      </c>
      <c r="AL47" s="153" t="str">
        <f t="shared" si="73"/>
        <v/>
      </c>
      <c r="AM47" s="146" t="str">
        <f t="shared" si="74"/>
        <v/>
      </c>
      <c r="AN47" s="154" t="str">
        <f t="shared" si="75"/>
        <v/>
      </c>
      <c r="AO47" s="145" t="str">
        <f t="shared" si="76"/>
        <v/>
      </c>
      <c r="AP47" s="153" t="str">
        <f t="shared" si="77"/>
        <v/>
      </c>
      <c r="AQ47" s="153" t="str">
        <f t="shared" si="78"/>
        <v/>
      </c>
      <c r="AR47" s="153" t="str">
        <f t="shared" si="79"/>
        <v/>
      </c>
      <c r="AS47" s="146" t="str">
        <f t="shared" si="80"/>
        <v/>
      </c>
      <c r="AT47" s="154" t="str">
        <f t="shared" si="81"/>
        <v/>
      </c>
      <c r="AU47" s="151" t="str">
        <f t="shared" si="82"/>
        <v/>
      </c>
      <c r="AV47" s="155" t="str">
        <f t="shared" si="83"/>
        <v/>
      </c>
      <c r="AW47" s="79" t="str">
        <f>IF(G47="","",IF(AND(E43="下部矩形",G47&lt;&gt;""),"※未入力","入力不要"))</f>
        <v/>
      </c>
      <c r="AX47" s="82" t="str">
        <f t="shared" si="49"/>
        <v/>
      </c>
    </row>
    <row r="48" spans="1:50" s="6" customFormat="1" ht="15" customHeight="1" x14ac:dyDescent="0.15">
      <c r="B48" s="237"/>
      <c r="C48" s="186"/>
      <c r="D48" s="232" t="str">
        <f t="shared" si="50"/>
        <v/>
      </c>
      <c r="E48" s="214" t="str">
        <f t="shared" si="51"/>
        <v/>
      </c>
      <c r="F48" s="217" t="str">
        <f t="shared" si="52"/>
        <v/>
      </c>
      <c r="G48" s="141"/>
      <c r="H48" s="142" t="str">
        <f t="shared" si="0"/>
        <v/>
      </c>
      <c r="I48" s="143" t="str">
        <f t="shared" si="84"/>
        <v/>
      </c>
      <c r="J48" s="144" t="str">
        <f t="shared" si="85"/>
        <v/>
      </c>
      <c r="K48" s="142" t="str">
        <f t="shared" si="86"/>
        <v/>
      </c>
      <c r="L48" s="143" t="str">
        <f t="shared" si="87"/>
        <v/>
      </c>
      <c r="M48" s="144" t="str">
        <f t="shared" si="88"/>
        <v/>
      </c>
      <c r="N48" s="78" t="str">
        <f t="shared" si="45"/>
        <v/>
      </c>
      <c r="O48" s="142" t="str">
        <f t="shared" si="53"/>
        <v/>
      </c>
      <c r="P48" s="144" t="str">
        <f t="shared" si="54"/>
        <v/>
      </c>
      <c r="Q48" s="145" t="str">
        <f t="shared" si="55"/>
        <v/>
      </c>
      <c r="R48" s="146" t="str">
        <f t="shared" si="56"/>
        <v/>
      </c>
      <c r="S48" s="145" t="str">
        <f t="shared" si="57"/>
        <v/>
      </c>
      <c r="T48" s="146" t="str">
        <f t="shared" si="58"/>
        <v/>
      </c>
      <c r="U48" s="147" t="str">
        <f t="shared" si="59"/>
        <v/>
      </c>
      <c r="V48" s="148" t="str">
        <f t="shared" si="60"/>
        <v/>
      </c>
      <c r="W48" s="149" t="str">
        <f t="shared" si="61"/>
        <v/>
      </c>
      <c r="X48" s="148" t="str">
        <f t="shared" si="62"/>
        <v/>
      </c>
      <c r="Y48" s="149" t="str">
        <f t="shared" si="63"/>
        <v/>
      </c>
      <c r="Z48" s="148" t="str">
        <f t="shared" si="64"/>
        <v/>
      </c>
      <c r="AA48" s="149" t="str">
        <f t="shared" si="65"/>
        <v/>
      </c>
      <c r="AB48" s="148" t="str">
        <f t="shared" si="66"/>
        <v/>
      </c>
      <c r="AC48" s="149" t="str">
        <f t="shared" si="67"/>
        <v/>
      </c>
      <c r="AD48" s="150" t="str">
        <f t="shared" si="68"/>
        <v/>
      </c>
      <c r="AE48" s="147" t="str">
        <f t="shared" si="69"/>
        <v/>
      </c>
      <c r="AF48" s="82" t="str">
        <f t="shared" si="46"/>
        <v/>
      </c>
      <c r="AG48" s="82" t="str">
        <f t="shared" si="47"/>
        <v/>
      </c>
      <c r="AH48" s="152" t="str">
        <f t="shared" si="48"/>
        <v/>
      </c>
      <c r="AI48" s="145" t="str">
        <f t="shared" si="70"/>
        <v/>
      </c>
      <c r="AJ48" s="153" t="str">
        <f t="shared" si="71"/>
        <v/>
      </c>
      <c r="AK48" s="153" t="str">
        <f t="shared" si="72"/>
        <v/>
      </c>
      <c r="AL48" s="153" t="str">
        <f t="shared" si="73"/>
        <v/>
      </c>
      <c r="AM48" s="146" t="str">
        <f t="shared" si="74"/>
        <v/>
      </c>
      <c r="AN48" s="154" t="str">
        <f t="shared" si="75"/>
        <v/>
      </c>
      <c r="AO48" s="145" t="str">
        <f t="shared" si="76"/>
        <v/>
      </c>
      <c r="AP48" s="153" t="str">
        <f t="shared" si="77"/>
        <v/>
      </c>
      <c r="AQ48" s="153" t="str">
        <f t="shared" si="78"/>
        <v/>
      </c>
      <c r="AR48" s="153" t="str">
        <f t="shared" si="79"/>
        <v/>
      </c>
      <c r="AS48" s="146" t="str">
        <f t="shared" si="80"/>
        <v/>
      </c>
      <c r="AT48" s="154" t="str">
        <f t="shared" si="81"/>
        <v/>
      </c>
      <c r="AU48" s="151" t="str">
        <f t="shared" si="82"/>
        <v/>
      </c>
      <c r="AV48" s="155" t="str">
        <f t="shared" si="83"/>
        <v/>
      </c>
      <c r="AW48" s="79" t="str">
        <f>IF(G48="","",IF(AND(E43="下部矩形",G48&lt;&gt;""),"※未入力","入力不要"))</f>
        <v/>
      </c>
      <c r="AX48" s="82" t="str">
        <f t="shared" si="49"/>
        <v/>
      </c>
    </row>
    <row r="49" spans="1:50" s="6" customFormat="1" ht="15" customHeight="1" x14ac:dyDescent="0.15">
      <c r="B49" s="237"/>
      <c r="C49" s="186"/>
      <c r="D49" s="232" t="str">
        <f t="shared" si="50"/>
        <v/>
      </c>
      <c r="E49" s="214" t="str">
        <f t="shared" si="51"/>
        <v/>
      </c>
      <c r="F49" s="217" t="str">
        <f t="shared" si="52"/>
        <v/>
      </c>
      <c r="G49" s="141"/>
      <c r="H49" s="142" t="str">
        <f t="shared" si="0"/>
        <v/>
      </c>
      <c r="I49" s="143" t="str">
        <f t="shared" si="84"/>
        <v/>
      </c>
      <c r="J49" s="144" t="str">
        <f t="shared" si="85"/>
        <v/>
      </c>
      <c r="K49" s="142" t="str">
        <f t="shared" si="86"/>
        <v/>
      </c>
      <c r="L49" s="143" t="str">
        <f t="shared" si="87"/>
        <v/>
      </c>
      <c r="M49" s="144" t="str">
        <f t="shared" si="88"/>
        <v/>
      </c>
      <c r="N49" s="78" t="str">
        <f t="shared" si="45"/>
        <v/>
      </c>
      <c r="O49" s="142" t="str">
        <f t="shared" si="53"/>
        <v/>
      </c>
      <c r="P49" s="144" t="str">
        <f t="shared" si="54"/>
        <v/>
      </c>
      <c r="Q49" s="145" t="str">
        <f t="shared" si="55"/>
        <v/>
      </c>
      <c r="R49" s="146" t="str">
        <f t="shared" si="56"/>
        <v/>
      </c>
      <c r="S49" s="145" t="str">
        <f t="shared" si="57"/>
        <v/>
      </c>
      <c r="T49" s="146" t="str">
        <f t="shared" si="58"/>
        <v/>
      </c>
      <c r="U49" s="147" t="str">
        <f t="shared" si="59"/>
        <v/>
      </c>
      <c r="V49" s="148" t="str">
        <f t="shared" si="60"/>
        <v/>
      </c>
      <c r="W49" s="149" t="str">
        <f t="shared" si="61"/>
        <v/>
      </c>
      <c r="X49" s="148" t="str">
        <f t="shared" si="62"/>
        <v/>
      </c>
      <c r="Y49" s="149" t="str">
        <f t="shared" si="63"/>
        <v/>
      </c>
      <c r="Z49" s="148" t="str">
        <f t="shared" si="64"/>
        <v/>
      </c>
      <c r="AA49" s="149" t="str">
        <f t="shared" si="65"/>
        <v/>
      </c>
      <c r="AB49" s="148" t="str">
        <f t="shared" si="66"/>
        <v/>
      </c>
      <c r="AC49" s="149" t="str">
        <f t="shared" si="67"/>
        <v/>
      </c>
      <c r="AD49" s="150" t="str">
        <f t="shared" si="68"/>
        <v/>
      </c>
      <c r="AE49" s="147" t="str">
        <f t="shared" si="69"/>
        <v/>
      </c>
      <c r="AF49" s="82" t="str">
        <f t="shared" si="46"/>
        <v/>
      </c>
      <c r="AG49" s="82" t="str">
        <f t="shared" si="47"/>
        <v/>
      </c>
      <c r="AH49" s="152" t="str">
        <f t="shared" si="48"/>
        <v/>
      </c>
      <c r="AI49" s="145" t="str">
        <f t="shared" si="70"/>
        <v/>
      </c>
      <c r="AJ49" s="153" t="str">
        <f t="shared" si="71"/>
        <v/>
      </c>
      <c r="AK49" s="153" t="str">
        <f t="shared" si="72"/>
        <v/>
      </c>
      <c r="AL49" s="153" t="str">
        <f t="shared" si="73"/>
        <v/>
      </c>
      <c r="AM49" s="146" t="str">
        <f t="shared" si="74"/>
        <v/>
      </c>
      <c r="AN49" s="154" t="str">
        <f t="shared" si="75"/>
        <v/>
      </c>
      <c r="AO49" s="145" t="str">
        <f t="shared" si="76"/>
        <v/>
      </c>
      <c r="AP49" s="153" t="str">
        <f t="shared" si="77"/>
        <v/>
      </c>
      <c r="AQ49" s="153" t="str">
        <f t="shared" si="78"/>
        <v/>
      </c>
      <c r="AR49" s="153" t="str">
        <f t="shared" si="79"/>
        <v/>
      </c>
      <c r="AS49" s="146" t="str">
        <f t="shared" si="80"/>
        <v/>
      </c>
      <c r="AT49" s="154" t="str">
        <f t="shared" si="81"/>
        <v/>
      </c>
      <c r="AU49" s="151" t="str">
        <f t="shared" si="82"/>
        <v/>
      </c>
      <c r="AV49" s="155" t="str">
        <f t="shared" si="83"/>
        <v/>
      </c>
      <c r="AW49" s="79" t="str">
        <f>IF(G49="","",IF(AND(E43="下部矩形",G49&lt;&gt;""),"※未入力","入力不要"))</f>
        <v/>
      </c>
      <c r="AX49" s="82" t="str">
        <f t="shared" si="49"/>
        <v/>
      </c>
    </row>
    <row r="50" spans="1:50" s="6" customFormat="1" ht="15" customHeight="1" x14ac:dyDescent="0.15">
      <c r="B50" s="237"/>
      <c r="C50" s="186"/>
      <c r="D50" s="232" t="str">
        <f t="shared" si="50"/>
        <v/>
      </c>
      <c r="E50" s="214" t="str">
        <f t="shared" si="51"/>
        <v/>
      </c>
      <c r="F50" s="217" t="str">
        <f t="shared" si="52"/>
        <v/>
      </c>
      <c r="G50" s="141"/>
      <c r="H50" s="142" t="str">
        <f t="shared" si="0"/>
        <v/>
      </c>
      <c r="I50" s="143" t="str">
        <f t="shared" si="84"/>
        <v/>
      </c>
      <c r="J50" s="144" t="str">
        <f t="shared" si="85"/>
        <v/>
      </c>
      <c r="K50" s="142" t="str">
        <f t="shared" si="86"/>
        <v/>
      </c>
      <c r="L50" s="143" t="str">
        <f t="shared" si="87"/>
        <v/>
      </c>
      <c r="M50" s="144" t="str">
        <f t="shared" si="88"/>
        <v/>
      </c>
      <c r="N50" s="78" t="str">
        <f t="shared" si="45"/>
        <v/>
      </c>
      <c r="O50" s="142" t="str">
        <f t="shared" si="53"/>
        <v/>
      </c>
      <c r="P50" s="144" t="str">
        <f t="shared" si="54"/>
        <v/>
      </c>
      <c r="Q50" s="145" t="str">
        <f t="shared" si="55"/>
        <v/>
      </c>
      <c r="R50" s="146" t="str">
        <f t="shared" si="56"/>
        <v/>
      </c>
      <c r="S50" s="145" t="str">
        <f t="shared" si="57"/>
        <v/>
      </c>
      <c r="T50" s="146" t="str">
        <f t="shared" si="58"/>
        <v/>
      </c>
      <c r="U50" s="147" t="str">
        <f t="shared" si="59"/>
        <v/>
      </c>
      <c r="V50" s="148" t="str">
        <f t="shared" si="60"/>
        <v/>
      </c>
      <c r="W50" s="149" t="str">
        <f t="shared" si="61"/>
        <v/>
      </c>
      <c r="X50" s="148" t="str">
        <f t="shared" si="62"/>
        <v/>
      </c>
      <c r="Y50" s="149" t="str">
        <f t="shared" si="63"/>
        <v/>
      </c>
      <c r="Z50" s="148" t="str">
        <f t="shared" si="64"/>
        <v/>
      </c>
      <c r="AA50" s="149" t="str">
        <f t="shared" si="65"/>
        <v/>
      </c>
      <c r="AB50" s="148" t="str">
        <f t="shared" si="66"/>
        <v/>
      </c>
      <c r="AC50" s="149" t="str">
        <f t="shared" si="67"/>
        <v/>
      </c>
      <c r="AD50" s="150" t="str">
        <f t="shared" si="68"/>
        <v/>
      </c>
      <c r="AE50" s="147" t="str">
        <f t="shared" si="69"/>
        <v/>
      </c>
      <c r="AF50" s="82" t="str">
        <f t="shared" si="46"/>
        <v/>
      </c>
      <c r="AG50" s="82" t="str">
        <f t="shared" si="47"/>
        <v/>
      </c>
      <c r="AH50" s="152" t="str">
        <f t="shared" si="48"/>
        <v/>
      </c>
      <c r="AI50" s="145" t="str">
        <f t="shared" si="70"/>
        <v/>
      </c>
      <c r="AJ50" s="153" t="str">
        <f t="shared" si="71"/>
        <v/>
      </c>
      <c r="AK50" s="153" t="str">
        <f t="shared" si="72"/>
        <v/>
      </c>
      <c r="AL50" s="153" t="str">
        <f t="shared" si="73"/>
        <v/>
      </c>
      <c r="AM50" s="146" t="str">
        <f t="shared" si="74"/>
        <v/>
      </c>
      <c r="AN50" s="154" t="str">
        <f t="shared" si="75"/>
        <v/>
      </c>
      <c r="AO50" s="145" t="str">
        <f t="shared" si="76"/>
        <v/>
      </c>
      <c r="AP50" s="153" t="str">
        <f t="shared" si="77"/>
        <v/>
      </c>
      <c r="AQ50" s="153" t="str">
        <f t="shared" si="78"/>
        <v/>
      </c>
      <c r="AR50" s="153" t="str">
        <f t="shared" si="79"/>
        <v/>
      </c>
      <c r="AS50" s="146" t="str">
        <f t="shared" si="80"/>
        <v/>
      </c>
      <c r="AT50" s="154" t="str">
        <f t="shared" si="81"/>
        <v/>
      </c>
      <c r="AU50" s="151" t="str">
        <f t="shared" si="82"/>
        <v/>
      </c>
      <c r="AV50" s="155" t="str">
        <f t="shared" si="83"/>
        <v/>
      </c>
      <c r="AW50" s="79" t="str">
        <f>IF(G50="","",IF(AND(E43="下部矩形",G50&lt;&gt;""),"※未入力","入力不要"))</f>
        <v/>
      </c>
      <c r="AX50" s="82" t="str">
        <f t="shared" si="49"/>
        <v/>
      </c>
    </row>
    <row r="51" spans="1:50" s="6" customFormat="1" ht="15" customHeight="1" x14ac:dyDescent="0.15">
      <c r="B51" s="237"/>
      <c r="C51" s="186"/>
      <c r="D51" s="232" t="str">
        <f t="shared" si="50"/>
        <v/>
      </c>
      <c r="E51" s="214" t="str">
        <f t="shared" si="51"/>
        <v/>
      </c>
      <c r="F51" s="217" t="str">
        <f t="shared" si="52"/>
        <v/>
      </c>
      <c r="G51" s="141"/>
      <c r="H51" s="142" t="str">
        <f t="shared" si="0"/>
        <v/>
      </c>
      <c r="I51" s="143" t="str">
        <f t="shared" si="84"/>
        <v/>
      </c>
      <c r="J51" s="144" t="str">
        <f t="shared" si="85"/>
        <v/>
      </c>
      <c r="K51" s="142" t="str">
        <f t="shared" si="86"/>
        <v/>
      </c>
      <c r="L51" s="143" t="str">
        <f t="shared" si="87"/>
        <v/>
      </c>
      <c r="M51" s="144" t="str">
        <f t="shared" si="88"/>
        <v/>
      </c>
      <c r="N51" s="78" t="str">
        <f t="shared" si="45"/>
        <v/>
      </c>
      <c r="O51" s="142" t="str">
        <f t="shared" si="53"/>
        <v/>
      </c>
      <c r="P51" s="144" t="str">
        <f t="shared" si="54"/>
        <v/>
      </c>
      <c r="Q51" s="145" t="str">
        <f t="shared" si="55"/>
        <v/>
      </c>
      <c r="R51" s="146" t="str">
        <f t="shared" si="56"/>
        <v/>
      </c>
      <c r="S51" s="145" t="str">
        <f t="shared" si="57"/>
        <v/>
      </c>
      <c r="T51" s="146" t="str">
        <f t="shared" si="58"/>
        <v/>
      </c>
      <c r="U51" s="147" t="str">
        <f t="shared" si="59"/>
        <v/>
      </c>
      <c r="V51" s="148" t="str">
        <f t="shared" si="60"/>
        <v/>
      </c>
      <c r="W51" s="149" t="str">
        <f t="shared" si="61"/>
        <v/>
      </c>
      <c r="X51" s="148" t="str">
        <f t="shared" si="62"/>
        <v/>
      </c>
      <c r="Y51" s="149" t="str">
        <f t="shared" si="63"/>
        <v/>
      </c>
      <c r="Z51" s="148" t="str">
        <f t="shared" si="64"/>
        <v/>
      </c>
      <c r="AA51" s="149" t="str">
        <f t="shared" si="65"/>
        <v/>
      </c>
      <c r="AB51" s="148" t="str">
        <f t="shared" si="66"/>
        <v/>
      </c>
      <c r="AC51" s="149" t="str">
        <f t="shared" si="67"/>
        <v/>
      </c>
      <c r="AD51" s="150" t="str">
        <f t="shared" si="68"/>
        <v/>
      </c>
      <c r="AE51" s="147" t="str">
        <f t="shared" si="69"/>
        <v/>
      </c>
      <c r="AF51" s="82" t="str">
        <f t="shared" si="46"/>
        <v/>
      </c>
      <c r="AG51" s="82" t="str">
        <f t="shared" si="47"/>
        <v/>
      </c>
      <c r="AH51" s="152" t="str">
        <f t="shared" si="48"/>
        <v/>
      </c>
      <c r="AI51" s="145" t="str">
        <f t="shared" si="70"/>
        <v/>
      </c>
      <c r="AJ51" s="153" t="str">
        <f t="shared" si="71"/>
        <v/>
      </c>
      <c r="AK51" s="153" t="str">
        <f t="shared" si="72"/>
        <v/>
      </c>
      <c r="AL51" s="153" t="str">
        <f t="shared" si="73"/>
        <v/>
      </c>
      <c r="AM51" s="146" t="str">
        <f t="shared" si="74"/>
        <v/>
      </c>
      <c r="AN51" s="154" t="str">
        <f t="shared" si="75"/>
        <v/>
      </c>
      <c r="AO51" s="145" t="str">
        <f t="shared" si="76"/>
        <v/>
      </c>
      <c r="AP51" s="153" t="str">
        <f t="shared" si="77"/>
        <v/>
      </c>
      <c r="AQ51" s="153" t="str">
        <f t="shared" si="78"/>
        <v/>
      </c>
      <c r="AR51" s="153" t="str">
        <f t="shared" si="79"/>
        <v/>
      </c>
      <c r="AS51" s="146" t="str">
        <f t="shared" si="80"/>
        <v/>
      </c>
      <c r="AT51" s="154" t="str">
        <f t="shared" si="81"/>
        <v/>
      </c>
      <c r="AU51" s="151" t="str">
        <f t="shared" si="82"/>
        <v/>
      </c>
      <c r="AV51" s="155" t="str">
        <f t="shared" si="83"/>
        <v/>
      </c>
      <c r="AW51" s="79" t="str">
        <f>IF(G51="","",IF(AND(E43="下部矩形",G51&lt;&gt;""),"※未入力","入力不要"))</f>
        <v/>
      </c>
      <c r="AX51" s="82" t="str">
        <f t="shared" si="49"/>
        <v/>
      </c>
    </row>
    <row r="52" spans="1:50" s="6" customFormat="1" ht="15" customHeight="1" x14ac:dyDescent="0.15">
      <c r="B52" s="237"/>
      <c r="C52" s="187"/>
      <c r="D52" s="232" t="str">
        <f t="shared" si="50"/>
        <v/>
      </c>
      <c r="E52" s="215" t="str">
        <f t="shared" si="51"/>
        <v/>
      </c>
      <c r="F52" s="218" t="str">
        <f t="shared" si="52"/>
        <v/>
      </c>
      <c r="G52" s="156"/>
      <c r="H52" s="157" t="str">
        <f t="shared" si="0"/>
        <v/>
      </c>
      <c r="I52" s="158" t="str">
        <f t="shared" si="84"/>
        <v/>
      </c>
      <c r="J52" s="159" t="str">
        <f t="shared" si="85"/>
        <v/>
      </c>
      <c r="K52" s="157" t="str">
        <f t="shared" si="86"/>
        <v/>
      </c>
      <c r="L52" s="158" t="str">
        <f t="shared" si="87"/>
        <v/>
      </c>
      <c r="M52" s="159" t="str">
        <f t="shared" si="88"/>
        <v/>
      </c>
      <c r="N52" s="86" t="str">
        <f t="shared" si="45"/>
        <v/>
      </c>
      <c r="O52" s="157" t="str">
        <f t="shared" si="53"/>
        <v/>
      </c>
      <c r="P52" s="159" t="str">
        <f t="shared" si="54"/>
        <v/>
      </c>
      <c r="Q52" s="160" t="str">
        <f t="shared" si="55"/>
        <v/>
      </c>
      <c r="R52" s="161" t="str">
        <f t="shared" si="56"/>
        <v/>
      </c>
      <c r="S52" s="160" t="str">
        <f t="shared" si="57"/>
        <v/>
      </c>
      <c r="T52" s="161" t="str">
        <f t="shared" si="58"/>
        <v/>
      </c>
      <c r="U52" s="162" t="str">
        <f t="shared" si="59"/>
        <v/>
      </c>
      <c r="V52" s="163" t="str">
        <f t="shared" si="60"/>
        <v/>
      </c>
      <c r="W52" s="164" t="str">
        <f t="shared" si="61"/>
        <v/>
      </c>
      <c r="X52" s="163" t="str">
        <f t="shared" si="62"/>
        <v/>
      </c>
      <c r="Y52" s="164" t="str">
        <f t="shared" si="63"/>
        <v/>
      </c>
      <c r="Z52" s="163" t="str">
        <f t="shared" si="64"/>
        <v/>
      </c>
      <c r="AA52" s="164" t="str">
        <f t="shared" si="65"/>
        <v/>
      </c>
      <c r="AB52" s="163" t="str">
        <f t="shared" si="66"/>
        <v/>
      </c>
      <c r="AC52" s="164" t="str">
        <f t="shared" si="67"/>
        <v/>
      </c>
      <c r="AD52" s="165" t="str">
        <f t="shared" si="68"/>
        <v/>
      </c>
      <c r="AE52" s="162" t="str">
        <f t="shared" si="69"/>
        <v/>
      </c>
      <c r="AF52" s="90" t="str">
        <f t="shared" si="46"/>
        <v/>
      </c>
      <c r="AG52" s="90" t="str">
        <f t="shared" si="47"/>
        <v/>
      </c>
      <c r="AH52" s="167" t="str">
        <f t="shared" si="48"/>
        <v/>
      </c>
      <c r="AI52" s="160" t="str">
        <f t="shared" si="70"/>
        <v/>
      </c>
      <c r="AJ52" s="168" t="str">
        <f t="shared" si="71"/>
        <v/>
      </c>
      <c r="AK52" s="168" t="str">
        <f t="shared" si="72"/>
        <v/>
      </c>
      <c r="AL52" s="168" t="str">
        <f t="shared" si="73"/>
        <v/>
      </c>
      <c r="AM52" s="161" t="str">
        <f t="shared" si="74"/>
        <v/>
      </c>
      <c r="AN52" s="169" t="str">
        <f t="shared" si="75"/>
        <v/>
      </c>
      <c r="AO52" s="160" t="str">
        <f t="shared" si="76"/>
        <v/>
      </c>
      <c r="AP52" s="168" t="str">
        <f t="shared" si="77"/>
        <v/>
      </c>
      <c r="AQ52" s="168" t="str">
        <f t="shared" si="78"/>
        <v/>
      </c>
      <c r="AR52" s="168" t="str">
        <f t="shared" si="79"/>
        <v/>
      </c>
      <c r="AS52" s="161" t="str">
        <f t="shared" si="80"/>
        <v/>
      </c>
      <c r="AT52" s="169" t="str">
        <f t="shared" si="81"/>
        <v/>
      </c>
      <c r="AU52" s="166" t="str">
        <f t="shared" si="82"/>
        <v/>
      </c>
      <c r="AV52" s="170" t="str">
        <f t="shared" si="83"/>
        <v/>
      </c>
      <c r="AW52" s="87" t="str">
        <f>IF(G52="","",IF(AND(E43="下部矩形",G52&lt;&gt;""),"※未入力","入力不要"))</f>
        <v/>
      </c>
      <c r="AX52" s="90" t="str">
        <f t="shared" si="49"/>
        <v/>
      </c>
    </row>
    <row r="53" spans="1:50" s="50" customFormat="1" x14ac:dyDescent="0.15">
      <c r="B53" s="39"/>
      <c r="C53" s="40"/>
      <c r="D53" s="40" t="str">
        <f t="shared" si="50"/>
        <v/>
      </c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1"/>
    </row>
    <row r="54" spans="1:50" s="6" customFormat="1" ht="15" customHeight="1" x14ac:dyDescent="0.15">
      <c r="A54" s="37"/>
      <c r="B54" s="236"/>
      <c r="C54" s="185"/>
      <c r="D54" s="231" t="str">
        <f>IF(COUNTA(G54:G63)&lt;&gt;0,"※未選択","")</f>
        <v/>
      </c>
      <c r="E54" s="213" t="str">
        <f>IF(OR(D54="橋梁上部工",D54="橋梁下部工"),"※未選択","")</f>
        <v/>
      </c>
      <c r="F54" s="216" t="str">
        <f>IF(OR(E54="",E54="※未選択"),"",IF(E54&lt;&gt;"その他","入力不要",IF(E54="その他","※具体内容入力","")))</f>
        <v/>
      </c>
      <c r="G54" s="126"/>
      <c r="H54" s="127" t="str">
        <f t="shared" si="0"/>
        <v/>
      </c>
      <c r="I54" s="128" t="str">
        <f>IF(G54&lt;&gt;"","※未選択","")</f>
        <v/>
      </c>
      <c r="J54" s="129" t="str">
        <f>IF(G54&lt;&gt;"","※未選択","")</f>
        <v/>
      </c>
      <c r="K54" s="127" t="str">
        <f>IF(G54&lt;&gt;"","※未選択","")</f>
        <v/>
      </c>
      <c r="L54" s="128" t="str">
        <f>IF(G54&lt;&gt;"","※未選択","")</f>
        <v/>
      </c>
      <c r="M54" s="129" t="str">
        <f>IF(G54&lt;&gt;"","※未選択","")</f>
        <v/>
      </c>
      <c r="N54" s="70" t="str">
        <f>IF(OR(H54="",I54="",J54="",K54="",L54="",M54="",H54="※未選択",I54="※未選択",J54="※未選択",K54="※未選択",L54="※未選択",M54="※未選択"),"",DATE(K54,L54,M54)-DATE(H54,I54,J54))</f>
        <v/>
      </c>
      <c r="O54" s="127" t="str">
        <f>IF(G54&lt;&gt;"","※未選択","")</f>
        <v/>
      </c>
      <c r="P54" s="129" t="str">
        <f>IF(G54&lt;&gt;"","※未選択","")</f>
        <v/>
      </c>
      <c r="Q54" s="130" t="str">
        <f>IF(G54&lt;&gt;"","※未入力","")</f>
        <v/>
      </c>
      <c r="R54" s="131" t="str">
        <f>IF(G54&lt;&gt;"","※未入力","")</f>
        <v/>
      </c>
      <c r="S54" s="130" t="str">
        <f>IF(G54&lt;&gt;"","※未入力","")</f>
        <v/>
      </c>
      <c r="T54" s="131" t="str">
        <f>IF(G54&lt;&gt;"","※未入力","")</f>
        <v/>
      </c>
      <c r="U54" s="132" t="str">
        <f>IF(G54&lt;&gt;"","※未入力","")</f>
        <v/>
      </c>
      <c r="V54" s="133" t="str">
        <f>IF(OR(O54="未選択",Q54="※未入力",Q54=""),"",Q54-O54-10)</f>
        <v/>
      </c>
      <c r="W54" s="134" t="str">
        <f>IF(OR(O54="未選択",Q54="※未入力",Q54=""),"",Q54+O54+10)</f>
        <v/>
      </c>
      <c r="X54" s="133" t="str">
        <f>IF(OR(P54="未選択",R54="※未入力",R54=""),"",R54-P54-10)</f>
        <v/>
      </c>
      <c r="Y54" s="134" t="str">
        <f>IF(OR(P54="未選択",R54="※未入力",R54=""),"",R54+P54+10)</f>
        <v/>
      </c>
      <c r="Z54" s="133" t="str">
        <f>IF(OR(O54="未選択",S54="※未入力",U54="※未入力",S54=""),"",IF(U54="",ROUND((S54-O54)*0.8,0),ROUND(MAX((S54-O54)*0.8,U54*0.8),0)))</f>
        <v/>
      </c>
      <c r="AA54" s="134" t="str">
        <f>IF(OR(O54="未選択",S54="※未入力",S54=""),"",ROUND((S54+O54)*1.2,0))</f>
        <v/>
      </c>
      <c r="AB54" s="133" t="str">
        <f>IF(OR(P54="未選択",T54="※未入力",U54="※未入力",T54=""),"",IF(U54="",ROUND((T54-P54)*0.8,0),ROUND(MAX((T54-P54)*0.8,U54*0.8),0)))</f>
        <v/>
      </c>
      <c r="AC54" s="134" t="str">
        <f>IF(OR(P54="未選択",T54="※未入力",T54=""),"",ROUND((T54+P54)*1.2,0))</f>
        <v/>
      </c>
      <c r="AD54" s="135" t="str">
        <f>IF(G54&lt;&gt;"","※未入力","")</f>
        <v/>
      </c>
      <c r="AE54" s="132" t="str">
        <f>IF(G54&lt;&gt;"","※未入力","")</f>
        <v/>
      </c>
      <c r="AF54" s="74" t="str">
        <f t="shared" ref="AF54:AF63" si="89">IF(AD54="","",IF(AND(AD54&lt;&gt;"※未入力",COUNT(AD54)=0),"該当なし",IF(AD54="※未入力","",(IF(AND(V54&lt;=AD54,AD54&lt;=W54),"合格","不合格")))))</f>
        <v/>
      </c>
      <c r="AG54" s="74" t="str">
        <f t="shared" ref="AG54:AG63" si="90">IF(AE54="","",IF(AND(AE54&lt;&gt;"※未入力",COUNT(AE54)=0),"該当なし",IF(AE54="※未入力","",(IF(AND(X54&lt;=AE54,AE54&lt;=Y54),"合格","不合格")))))</f>
        <v/>
      </c>
      <c r="AH54" s="137" t="str">
        <f t="shared" ref="AH54:AH63" si="91">IF(G54&lt;&gt;"","※未選択","")</f>
        <v/>
      </c>
      <c r="AI54" s="130" t="str">
        <f>IF(G54&lt;&gt;"","※未入力","")</f>
        <v/>
      </c>
      <c r="AJ54" s="138" t="str">
        <f>IF(G54&lt;&gt;"","※未入力","")</f>
        <v/>
      </c>
      <c r="AK54" s="138" t="str">
        <f>IF(G54&lt;&gt;"","※未入力","")</f>
        <v/>
      </c>
      <c r="AL54" s="138" t="str">
        <f>IF(G54&lt;&gt;"","※未入力","")</f>
        <v/>
      </c>
      <c r="AM54" s="131" t="str">
        <f>IF(G54&lt;&gt;"","※未入力","")</f>
        <v/>
      </c>
      <c r="AN54" s="139" t="str">
        <f>IF(SUM(AI54:AM54)=0,"",ROUND(SUM(AI54:AM54)/COUNT(AI54:AM54),1))</f>
        <v/>
      </c>
      <c r="AO54" s="130" t="str">
        <f>IF(G54&lt;&gt;"","※未入力","")</f>
        <v/>
      </c>
      <c r="AP54" s="138" t="str">
        <f>IF(G54&lt;&gt;"","※未入力","")</f>
        <v/>
      </c>
      <c r="AQ54" s="138" t="str">
        <f>IF(G54&lt;&gt;"","※未入力","")</f>
        <v/>
      </c>
      <c r="AR54" s="138" t="str">
        <f>IF(G54&lt;&gt;"","※未入力","")</f>
        <v/>
      </c>
      <c r="AS54" s="131" t="str">
        <f>IF(G54&lt;&gt;"","※未入力","")</f>
        <v/>
      </c>
      <c r="AT54" s="139" t="str">
        <f>IF(SUM(AO54:AS54)=0,"",ROUND(SUM(AO54:AS54)/COUNT(AO54:AS54),1))</f>
        <v/>
      </c>
      <c r="AU54" s="136" t="str">
        <f>IF(AN54="","",(IF(AND(Z54&lt;=AN54,AN54&lt;=AA54),"合格","不合格")))</f>
        <v/>
      </c>
      <c r="AV54" s="140" t="str">
        <f>IF(AT54="","",(IF(AND(AB54&lt;=AT54,AT54&lt;=AC54),"合格","不合格")))</f>
        <v/>
      </c>
      <c r="AW54" s="71" t="str">
        <f>IF(G54="","",IF(AND(E54="下部矩形",G54&lt;&gt;""),"※未入力","入力不要"))</f>
        <v/>
      </c>
      <c r="AX54" s="74" t="str">
        <f t="shared" ref="AX54:AX63" si="92">IF(AW54="入力不要","該当なし",IF(OR(AW54="",AW54="※未入力",AW54="入力不要"),"",(IF(AND(Z54&lt;=AW54,AW54&lt;=AA54),"合格","不合格"))))</f>
        <v/>
      </c>
    </row>
    <row r="55" spans="1:50" s="6" customFormat="1" ht="15" customHeight="1" x14ac:dyDescent="0.15">
      <c r="B55" s="237"/>
      <c r="C55" s="186"/>
      <c r="D55" s="232" t="str">
        <f t="shared" ref="D55:D64" si="93">IF(A55&lt;&gt;"","※未選択","")</f>
        <v/>
      </c>
      <c r="E55" s="214" t="str">
        <f t="shared" ref="E55:E63" si="94">IF(D55&lt;&gt;"","※未選択","")</f>
        <v/>
      </c>
      <c r="F55" s="217" t="str">
        <f t="shared" ref="F55:F63" si="95">IF(E55&lt;&gt;"","※未選択","")</f>
        <v/>
      </c>
      <c r="G55" s="141"/>
      <c r="H55" s="142" t="str">
        <f t="shared" si="0"/>
        <v/>
      </c>
      <c r="I55" s="143" t="str">
        <f>IF(G55&lt;&gt;"","※未選択","")</f>
        <v/>
      </c>
      <c r="J55" s="144" t="str">
        <f>IF(G55&lt;&gt;"","※未選択","")</f>
        <v/>
      </c>
      <c r="K55" s="142" t="str">
        <f>IF(G55&lt;&gt;"","※未選択","")</f>
        <v/>
      </c>
      <c r="L55" s="143" t="str">
        <f>IF(G55&lt;&gt;"","※未選択","")</f>
        <v/>
      </c>
      <c r="M55" s="144" t="str">
        <f>IF(G55&lt;&gt;"","※未選択","")</f>
        <v/>
      </c>
      <c r="N55" s="78" t="str">
        <f t="shared" si="45"/>
        <v/>
      </c>
      <c r="O55" s="142" t="str">
        <f t="shared" ref="O55:O63" si="96">IF(G55&lt;&gt;"","※未選択","")</f>
        <v/>
      </c>
      <c r="P55" s="144" t="str">
        <f t="shared" ref="P55:P63" si="97">IF(G55&lt;&gt;"","※未選択","")</f>
        <v/>
      </c>
      <c r="Q55" s="145" t="str">
        <f t="shared" ref="Q55:Q63" si="98">IF(G55&lt;&gt;"","※未入力","")</f>
        <v/>
      </c>
      <c r="R55" s="146" t="str">
        <f t="shared" ref="R55:R63" si="99">IF(G55&lt;&gt;"","※未入力","")</f>
        <v/>
      </c>
      <c r="S55" s="145" t="str">
        <f t="shared" ref="S55:S63" si="100">IF(G55&lt;&gt;"","※未入力","")</f>
        <v/>
      </c>
      <c r="T55" s="146" t="str">
        <f t="shared" ref="T55:T63" si="101">IF(G55&lt;&gt;"","※未入力","")</f>
        <v/>
      </c>
      <c r="U55" s="147" t="str">
        <f t="shared" ref="U55:U63" si="102">IF(G55&lt;&gt;"","※未入力","")</f>
        <v/>
      </c>
      <c r="V55" s="148" t="str">
        <f t="shared" ref="V55:V63" si="103">IF(OR(O55="未選択",Q55="※未入力",Q55=""),"",Q55-O55-10)</f>
        <v/>
      </c>
      <c r="W55" s="149" t="str">
        <f t="shared" ref="W55:W63" si="104">IF(OR(O55="未選択",Q55="※未入力",Q55=""),"",Q55+O55+10)</f>
        <v/>
      </c>
      <c r="X55" s="148" t="str">
        <f t="shared" ref="X55:X63" si="105">IF(OR(P55="未選択",R55="※未入力",R55=""),"",R55-P55-10)</f>
        <v/>
      </c>
      <c r="Y55" s="149" t="str">
        <f t="shared" ref="Y55:Y63" si="106">IF(OR(P55="未選択",R55="※未入力",R55=""),"",R55+P55+10)</f>
        <v/>
      </c>
      <c r="Z55" s="148" t="str">
        <f t="shared" ref="Z55:Z63" si="107">IF(OR(O55="未選択",S55="※未入力",U55="※未入力",S55=""),"",IF(U55="",ROUND((S55-O55)*0.8,0),ROUND(MAX((S55-O55)*0.8,U55*0.8),0)))</f>
        <v/>
      </c>
      <c r="AA55" s="149" t="str">
        <f t="shared" ref="AA55:AA63" si="108">IF(OR(O55="未選択",S55="※未入力",S55=""),"",ROUND((S55+O55)*1.2,0))</f>
        <v/>
      </c>
      <c r="AB55" s="148" t="str">
        <f t="shared" ref="AB55:AB63" si="109">IF(OR(P55="未選択",T55="※未入力",U55="※未入力",T55=""),"",IF(U55="",ROUND((T55-P55)*0.8,0),ROUND(MAX((T55-P55)*0.8,U55*0.8),0)))</f>
        <v/>
      </c>
      <c r="AC55" s="149" t="str">
        <f t="shared" ref="AC55:AC63" si="110">IF(OR(P55="未選択",T55="※未入力",T55=""),"",ROUND((T55+P55)*1.2,0))</f>
        <v/>
      </c>
      <c r="AD55" s="150" t="str">
        <f t="shared" ref="AD55:AD63" si="111">IF(G55&lt;&gt;"","※未入力","")</f>
        <v/>
      </c>
      <c r="AE55" s="147" t="str">
        <f t="shared" ref="AE55:AE63" si="112">IF(G55&lt;&gt;"","※未入力","")</f>
        <v/>
      </c>
      <c r="AF55" s="82" t="str">
        <f t="shared" si="89"/>
        <v/>
      </c>
      <c r="AG55" s="82" t="str">
        <f t="shared" si="90"/>
        <v/>
      </c>
      <c r="AH55" s="152" t="str">
        <f t="shared" si="91"/>
        <v/>
      </c>
      <c r="AI55" s="145" t="str">
        <f t="shared" ref="AI55:AI63" si="113">IF(G55&lt;&gt;"","※未入力","")</f>
        <v/>
      </c>
      <c r="AJ55" s="153" t="str">
        <f t="shared" ref="AJ55:AJ63" si="114">IF(G55&lt;&gt;"","※未入力","")</f>
        <v/>
      </c>
      <c r="AK55" s="153" t="str">
        <f t="shared" ref="AK55:AK63" si="115">IF(G55&lt;&gt;"","※未入力","")</f>
        <v/>
      </c>
      <c r="AL55" s="153" t="str">
        <f t="shared" ref="AL55:AL63" si="116">IF(G55&lt;&gt;"","※未入力","")</f>
        <v/>
      </c>
      <c r="AM55" s="146" t="str">
        <f t="shared" ref="AM55:AM63" si="117">IF(G55&lt;&gt;"","※未入力","")</f>
        <v/>
      </c>
      <c r="AN55" s="154" t="str">
        <f t="shared" ref="AN55:AN63" si="118">IF(SUM(AI55:AM55)=0,"",ROUND(SUM(AI55:AM55)/COUNT(AI55:AM55),1))</f>
        <v/>
      </c>
      <c r="AO55" s="145" t="str">
        <f t="shared" ref="AO55:AO63" si="119">IF(G55&lt;&gt;"","※未入力","")</f>
        <v/>
      </c>
      <c r="AP55" s="153" t="str">
        <f t="shared" ref="AP55:AP63" si="120">IF(G55&lt;&gt;"","※未入力","")</f>
        <v/>
      </c>
      <c r="AQ55" s="153" t="str">
        <f t="shared" ref="AQ55:AQ63" si="121">IF(G55&lt;&gt;"","※未入力","")</f>
        <v/>
      </c>
      <c r="AR55" s="153" t="str">
        <f t="shared" ref="AR55:AR63" si="122">IF(G55&lt;&gt;"","※未入力","")</f>
        <v/>
      </c>
      <c r="AS55" s="146" t="str">
        <f t="shared" ref="AS55:AS63" si="123">IF(G55&lt;&gt;"","※未入力","")</f>
        <v/>
      </c>
      <c r="AT55" s="154" t="str">
        <f t="shared" ref="AT55:AT63" si="124">IF(SUM(AO55:AS55)=0,"",ROUND(SUM(AO55:AS55)/COUNT(AO55:AS55),1))</f>
        <v/>
      </c>
      <c r="AU55" s="151" t="str">
        <f t="shared" ref="AU55:AU63" si="125">IF(AN55="","",(IF(AND(Z55&lt;=AN55,AN55&lt;=AA55),"合格","不合格")))</f>
        <v/>
      </c>
      <c r="AV55" s="155" t="str">
        <f t="shared" ref="AV55:AV63" si="126">IF(AT55="","",(IF(AND(AB55&lt;=AT55,AT55&lt;=AC55),"合格","不合格")))</f>
        <v/>
      </c>
      <c r="AW55" s="79" t="str">
        <f>IF(G55="","",IF(AND(E54="下部矩形",G55&lt;&gt;""),"※未入力","入力不要"))</f>
        <v/>
      </c>
      <c r="AX55" s="82" t="str">
        <f t="shared" si="92"/>
        <v/>
      </c>
    </row>
    <row r="56" spans="1:50" s="6" customFormat="1" ht="15" customHeight="1" x14ac:dyDescent="0.15">
      <c r="B56" s="237"/>
      <c r="C56" s="186"/>
      <c r="D56" s="232" t="str">
        <f t="shared" si="93"/>
        <v/>
      </c>
      <c r="E56" s="214" t="str">
        <f t="shared" si="94"/>
        <v/>
      </c>
      <c r="F56" s="217" t="str">
        <f t="shared" si="95"/>
        <v/>
      </c>
      <c r="G56" s="141"/>
      <c r="H56" s="142" t="str">
        <f t="shared" si="0"/>
        <v/>
      </c>
      <c r="I56" s="143" t="str">
        <f>IF(G56&lt;&gt;"","※未選択","")</f>
        <v/>
      </c>
      <c r="J56" s="144" t="str">
        <f>IF(G56&lt;&gt;"","※未選択","")</f>
        <v/>
      </c>
      <c r="K56" s="142" t="str">
        <f>IF(G56&lt;&gt;"","※未選択","")</f>
        <v/>
      </c>
      <c r="L56" s="143" t="str">
        <f>IF(G56&lt;&gt;"","※未選択","")</f>
        <v/>
      </c>
      <c r="M56" s="144" t="str">
        <f>IF(G56&lt;&gt;"","※未選択","")</f>
        <v/>
      </c>
      <c r="N56" s="78" t="str">
        <f t="shared" si="45"/>
        <v/>
      </c>
      <c r="O56" s="142" t="str">
        <f t="shared" si="96"/>
        <v/>
      </c>
      <c r="P56" s="144" t="str">
        <f t="shared" si="97"/>
        <v/>
      </c>
      <c r="Q56" s="145" t="str">
        <f t="shared" si="98"/>
        <v/>
      </c>
      <c r="R56" s="146" t="str">
        <f t="shared" si="99"/>
        <v/>
      </c>
      <c r="S56" s="145" t="str">
        <f t="shared" si="100"/>
        <v/>
      </c>
      <c r="T56" s="146" t="str">
        <f t="shared" si="101"/>
        <v/>
      </c>
      <c r="U56" s="147" t="str">
        <f t="shared" si="102"/>
        <v/>
      </c>
      <c r="V56" s="148" t="str">
        <f t="shared" si="103"/>
        <v/>
      </c>
      <c r="W56" s="149" t="str">
        <f t="shared" si="104"/>
        <v/>
      </c>
      <c r="X56" s="148" t="str">
        <f t="shared" si="105"/>
        <v/>
      </c>
      <c r="Y56" s="149" t="str">
        <f t="shared" si="106"/>
        <v/>
      </c>
      <c r="Z56" s="148" t="str">
        <f t="shared" si="107"/>
        <v/>
      </c>
      <c r="AA56" s="149" t="str">
        <f t="shared" si="108"/>
        <v/>
      </c>
      <c r="AB56" s="148" t="str">
        <f t="shared" si="109"/>
        <v/>
      </c>
      <c r="AC56" s="149" t="str">
        <f t="shared" si="110"/>
        <v/>
      </c>
      <c r="AD56" s="150" t="str">
        <f t="shared" si="111"/>
        <v/>
      </c>
      <c r="AE56" s="147" t="str">
        <f t="shared" si="112"/>
        <v/>
      </c>
      <c r="AF56" s="82" t="str">
        <f t="shared" si="89"/>
        <v/>
      </c>
      <c r="AG56" s="82" t="str">
        <f t="shared" si="90"/>
        <v/>
      </c>
      <c r="AH56" s="152" t="str">
        <f t="shared" si="91"/>
        <v/>
      </c>
      <c r="AI56" s="145" t="str">
        <f t="shared" si="113"/>
        <v/>
      </c>
      <c r="AJ56" s="153" t="str">
        <f t="shared" si="114"/>
        <v/>
      </c>
      <c r="AK56" s="153" t="str">
        <f t="shared" si="115"/>
        <v/>
      </c>
      <c r="AL56" s="153" t="str">
        <f t="shared" si="116"/>
        <v/>
      </c>
      <c r="AM56" s="146" t="str">
        <f t="shared" si="117"/>
        <v/>
      </c>
      <c r="AN56" s="154" t="str">
        <f t="shared" si="118"/>
        <v/>
      </c>
      <c r="AO56" s="145" t="str">
        <f t="shared" si="119"/>
        <v/>
      </c>
      <c r="AP56" s="153" t="str">
        <f t="shared" si="120"/>
        <v/>
      </c>
      <c r="AQ56" s="153" t="str">
        <f t="shared" si="121"/>
        <v/>
      </c>
      <c r="AR56" s="153" t="str">
        <f t="shared" si="122"/>
        <v/>
      </c>
      <c r="AS56" s="146" t="str">
        <f t="shared" si="123"/>
        <v/>
      </c>
      <c r="AT56" s="154" t="str">
        <f t="shared" si="124"/>
        <v/>
      </c>
      <c r="AU56" s="151" t="str">
        <f t="shared" si="125"/>
        <v/>
      </c>
      <c r="AV56" s="155" t="str">
        <f t="shared" si="126"/>
        <v/>
      </c>
      <c r="AW56" s="79" t="str">
        <f>IF(G56="","",IF(AND(E54="下部矩形",G56&lt;&gt;""),"※未入力","入力不要"))</f>
        <v/>
      </c>
      <c r="AX56" s="82" t="str">
        <f t="shared" si="92"/>
        <v/>
      </c>
    </row>
    <row r="57" spans="1:50" s="6" customFormat="1" ht="15" customHeight="1" x14ac:dyDescent="0.15">
      <c r="B57" s="237"/>
      <c r="C57" s="186"/>
      <c r="D57" s="232" t="str">
        <f t="shared" si="93"/>
        <v/>
      </c>
      <c r="E57" s="214" t="str">
        <f t="shared" si="94"/>
        <v/>
      </c>
      <c r="F57" s="217" t="str">
        <f t="shared" si="95"/>
        <v/>
      </c>
      <c r="G57" s="141"/>
      <c r="H57" s="142" t="str">
        <f t="shared" si="0"/>
        <v/>
      </c>
      <c r="I57" s="143" t="str">
        <f>IF(G57&lt;&gt;"","※未選択","")</f>
        <v/>
      </c>
      <c r="J57" s="144" t="str">
        <f>IF(G57&lt;&gt;"","※未選択","")</f>
        <v/>
      </c>
      <c r="K57" s="142" t="str">
        <f>IF(G57&lt;&gt;"","※未選択","")</f>
        <v/>
      </c>
      <c r="L57" s="143" t="str">
        <f>IF(G57&lt;&gt;"","※未選択","")</f>
        <v/>
      </c>
      <c r="M57" s="144" t="str">
        <f>IF(G57&lt;&gt;"","※未選択","")</f>
        <v/>
      </c>
      <c r="N57" s="78" t="str">
        <f t="shared" si="45"/>
        <v/>
      </c>
      <c r="O57" s="142" t="str">
        <f t="shared" si="96"/>
        <v/>
      </c>
      <c r="P57" s="144" t="str">
        <f t="shared" si="97"/>
        <v/>
      </c>
      <c r="Q57" s="145" t="str">
        <f t="shared" si="98"/>
        <v/>
      </c>
      <c r="R57" s="146" t="str">
        <f t="shared" si="99"/>
        <v/>
      </c>
      <c r="S57" s="145" t="str">
        <f t="shared" si="100"/>
        <v/>
      </c>
      <c r="T57" s="146" t="str">
        <f t="shared" si="101"/>
        <v/>
      </c>
      <c r="U57" s="147" t="str">
        <f t="shared" si="102"/>
        <v/>
      </c>
      <c r="V57" s="148" t="str">
        <f t="shared" si="103"/>
        <v/>
      </c>
      <c r="W57" s="149" t="str">
        <f t="shared" si="104"/>
        <v/>
      </c>
      <c r="X57" s="148" t="str">
        <f t="shared" si="105"/>
        <v/>
      </c>
      <c r="Y57" s="149" t="str">
        <f t="shared" si="106"/>
        <v/>
      </c>
      <c r="Z57" s="148" t="str">
        <f t="shared" si="107"/>
        <v/>
      </c>
      <c r="AA57" s="149" t="str">
        <f t="shared" si="108"/>
        <v/>
      </c>
      <c r="AB57" s="148" t="str">
        <f t="shared" si="109"/>
        <v/>
      </c>
      <c r="AC57" s="149" t="str">
        <f t="shared" si="110"/>
        <v/>
      </c>
      <c r="AD57" s="150" t="str">
        <f t="shared" si="111"/>
        <v/>
      </c>
      <c r="AE57" s="147" t="str">
        <f t="shared" si="112"/>
        <v/>
      </c>
      <c r="AF57" s="82" t="str">
        <f t="shared" si="89"/>
        <v/>
      </c>
      <c r="AG57" s="82" t="str">
        <f t="shared" si="90"/>
        <v/>
      </c>
      <c r="AH57" s="152" t="str">
        <f t="shared" si="91"/>
        <v/>
      </c>
      <c r="AI57" s="145" t="str">
        <f t="shared" si="113"/>
        <v/>
      </c>
      <c r="AJ57" s="153" t="str">
        <f t="shared" si="114"/>
        <v/>
      </c>
      <c r="AK57" s="153" t="str">
        <f t="shared" si="115"/>
        <v/>
      </c>
      <c r="AL57" s="153" t="str">
        <f t="shared" si="116"/>
        <v/>
      </c>
      <c r="AM57" s="146" t="str">
        <f t="shared" si="117"/>
        <v/>
      </c>
      <c r="AN57" s="154" t="str">
        <f t="shared" si="118"/>
        <v/>
      </c>
      <c r="AO57" s="145" t="str">
        <f t="shared" si="119"/>
        <v/>
      </c>
      <c r="AP57" s="153" t="str">
        <f t="shared" si="120"/>
        <v/>
      </c>
      <c r="AQ57" s="153" t="str">
        <f t="shared" si="121"/>
        <v/>
      </c>
      <c r="AR57" s="153" t="str">
        <f t="shared" si="122"/>
        <v/>
      </c>
      <c r="AS57" s="146" t="str">
        <f t="shared" si="123"/>
        <v/>
      </c>
      <c r="AT57" s="154" t="str">
        <f t="shared" si="124"/>
        <v/>
      </c>
      <c r="AU57" s="151" t="str">
        <f t="shared" si="125"/>
        <v/>
      </c>
      <c r="AV57" s="155" t="str">
        <f t="shared" si="126"/>
        <v/>
      </c>
      <c r="AW57" s="79" t="str">
        <f>IF(G57="","",IF(AND(E54="下部矩形",G57&lt;&gt;""),"※未入力","入力不要"))</f>
        <v/>
      </c>
      <c r="AX57" s="82" t="str">
        <f t="shared" si="92"/>
        <v/>
      </c>
    </row>
    <row r="58" spans="1:50" s="6" customFormat="1" ht="15" customHeight="1" x14ac:dyDescent="0.15">
      <c r="B58" s="237"/>
      <c r="C58" s="186"/>
      <c r="D58" s="232" t="str">
        <f t="shared" si="93"/>
        <v/>
      </c>
      <c r="E58" s="214" t="str">
        <f t="shared" si="94"/>
        <v/>
      </c>
      <c r="F58" s="217" t="str">
        <f t="shared" si="95"/>
        <v/>
      </c>
      <c r="G58" s="141"/>
      <c r="H58" s="142" t="str">
        <f t="shared" si="0"/>
        <v/>
      </c>
      <c r="I58" s="143" t="str">
        <f t="shared" ref="I58:I63" si="127">IF(G58&lt;&gt;"","※未選択","")</f>
        <v/>
      </c>
      <c r="J58" s="144" t="str">
        <f t="shared" ref="J58:J63" si="128">IF(G58&lt;&gt;"","※未選択","")</f>
        <v/>
      </c>
      <c r="K58" s="142" t="str">
        <f t="shared" ref="K58:K63" si="129">IF(G58&lt;&gt;"","※未選択","")</f>
        <v/>
      </c>
      <c r="L58" s="143" t="str">
        <f t="shared" ref="L58:L63" si="130">IF(G58&lt;&gt;"","※未選択","")</f>
        <v/>
      </c>
      <c r="M58" s="144" t="str">
        <f t="shared" ref="M58:M63" si="131">IF(G58&lt;&gt;"","※未選択","")</f>
        <v/>
      </c>
      <c r="N58" s="78" t="str">
        <f t="shared" si="45"/>
        <v/>
      </c>
      <c r="O58" s="142" t="str">
        <f t="shared" si="96"/>
        <v/>
      </c>
      <c r="P58" s="144" t="str">
        <f t="shared" si="97"/>
        <v/>
      </c>
      <c r="Q58" s="145" t="str">
        <f t="shared" si="98"/>
        <v/>
      </c>
      <c r="R58" s="146" t="str">
        <f t="shared" si="99"/>
        <v/>
      </c>
      <c r="S58" s="145" t="str">
        <f t="shared" si="100"/>
        <v/>
      </c>
      <c r="T58" s="146" t="str">
        <f t="shared" si="101"/>
        <v/>
      </c>
      <c r="U58" s="147" t="str">
        <f t="shared" si="102"/>
        <v/>
      </c>
      <c r="V58" s="148" t="str">
        <f t="shared" si="103"/>
        <v/>
      </c>
      <c r="W58" s="149" t="str">
        <f t="shared" si="104"/>
        <v/>
      </c>
      <c r="X58" s="148" t="str">
        <f t="shared" si="105"/>
        <v/>
      </c>
      <c r="Y58" s="149" t="str">
        <f t="shared" si="106"/>
        <v/>
      </c>
      <c r="Z58" s="148" t="str">
        <f t="shared" si="107"/>
        <v/>
      </c>
      <c r="AA58" s="149" t="str">
        <f t="shared" si="108"/>
        <v/>
      </c>
      <c r="AB58" s="148" t="str">
        <f t="shared" si="109"/>
        <v/>
      </c>
      <c r="AC58" s="149" t="str">
        <f t="shared" si="110"/>
        <v/>
      </c>
      <c r="AD58" s="150" t="str">
        <f t="shared" si="111"/>
        <v/>
      </c>
      <c r="AE58" s="147" t="str">
        <f t="shared" si="112"/>
        <v/>
      </c>
      <c r="AF58" s="82" t="str">
        <f t="shared" si="89"/>
        <v/>
      </c>
      <c r="AG58" s="82" t="str">
        <f t="shared" si="90"/>
        <v/>
      </c>
      <c r="AH58" s="152" t="str">
        <f t="shared" si="91"/>
        <v/>
      </c>
      <c r="AI58" s="145" t="str">
        <f t="shared" si="113"/>
        <v/>
      </c>
      <c r="AJ58" s="153" t="str">
        <f t="shared" si="114"/>
        <v/>
      </c>
      <c r="AK58" s="153" t="str">
        <f t="shared" si="115"/>
        <v/>
      </c>
      <c r="AL58" s="153" t="str">
        <f t="shared" si="116"/>
        <v/>
      </c>
      <c r="AM58" s="146" t="str">
        <f t="shared" si="117"/>
        <v/>
      </c>
      <c r="AN58" s="154" t="str">
        <f t="shared" si="118"/>
        <v/>
      </c>
      <c r="AO58" s="145" t="str">
        <f t="shared" si="119"/>
        <v/>
      </c>
      <c r="AP58" s="153" t="str">
        <f t="shared" si="120"/>
        <v/>
      </c>
      <c r="AQ58" s="153" t="str">
        <f t="shared" si="121"/>
        <v/>
      </c>
      <c r="AR58" s="153" t="str">
        <f t="shared" si="122"/>
        <v/>
      </c>
      <c r="AS58" s="146" t="str">
        <f t="shared" si="123"/>
        <v/>
      </c>
      <c r="AT58" s="154" t="str">
        <f t="shared" si="124"/>
        <v/>
      </c>
      <c r="AU58" s="151" t="str">
        <f t="shared" si="125"/>
        <v/>
      </c>
      <c r="AV58" s="155" t="str">
        <f t="shared" si="126"/>
        <v/>
      </c>
      <c r="AW58" s="79" t="str">
        <f>IF(G58="","",IF(AND(E54="下部矩形",G58&lt;&gt;""),"※未入力","入力不要"))</f>
        <v/>
      </c>
      <c r="AX58" s="82" t="str">
        <f t="shared" si="92"/>
        <v/>
      </c>
    </row>
    <row r="59" spans="1:50" s="6" customFormat="1" ht="15" customHeight="1" x14ac:dyDescent="0.15">
      <c r="B59" s="237"/>
      <c r="C59" s="186"/>
      <c r="D59" s="232" t="str">
        <f t="shared" si="93"/>
        <v/>
      </c>
      <c r="E59" s="214" t="str">
        <f t="shared" si="94"/>
        <v/>
      </c>
      <c r="F59" s="217" t="str">
        <f t="shared" si="95"/>
        <v/>
      </c>
      <c r="G59" s="141"/>
      <c r="H59" s="142" t="str">
        <f t="shared" si="0"/>
        <v/>
      </c>
      <c r="I59" s="143" t="str">
        <f t="shared" si="127"/>
        <v/>
      </c>
      <c r="J59" s="144" t="str">
        <f t="shared" si="128"/>
        <v/>
      </c>
      <c r="K59" s="142" t="str">
        <f t="shared" si="129"/>
        <v/>
      </c>
      <c r="L59" s="143" t="str">
        <f t="shared" si="130"/>
        <v/>
      </c>
      <c r="M59" s="144" t="str">
        <f t="shared" si="131"/>
        <v/>
      </c>
      <c r="N59" s="78" t="str">
        <f t="shared" si="45"/>
        <v/>
      </c>
      <c r="O59" s="142" t="str">
        <f t="shared" si="96"/>
        <v/>
      </c>
      <c r="P59" s="144" t="str">
        <f t="shared" si="97"/>
        <v/>
      </c>
      <c r="Q59" s="145" t="str">
        <f t="shared" si="98"/>
        <v/>
      </c>
      <c r="R59" s="146" t="str">
        <f t="shared" si="99"/>
        <v/>
      </c>
      <c r="S59" s="145" t="str">
        <f t="shared" si="100"/>
        <v/>
      </c>
      <c r="T59" s="146" t="str">
        <f t="shared" si="101"/>
        <v/>
      </c>
      <c r="U59" s="147" t="str">
        <f t="shared" si="102"/>
        <v/>
      </c>
      <c r="V59" s="148" t="str">
        <f t="shared" si="103"/>
        <v/>
      </c>
      <c r="W59" s="149" t="str">
        <f t="shared" si="104"/>
        <v/>
      </c>
      <c r="X59" s="148" t="str">
        <f t="shared" si="105"/>
        <v/>
      </c>
      <c r="Y59" s="149" t="str">
        <f t="shared" si="106"/>
        <v/>
      </c>
      <c r="Z59" s="148" t="str">
        <f t="shared" si="107"/>
        <v/>
      </c>
      <c r="AA59" s="149" t="str">
        <f t="shared" si="108"/>
        <v/>
      </c>
      <c r="AB59" s="148" t="str">
        <f t="shared" si="109"/>
        <v/>
      </c>
      <c r="AC59" s="149" t="str">
        <f t="shared" si="110"/>
        <v/>
      </c>
      <c r="AD59" s="150" t="str">
        <f t="shared" si="111"/>
        <v/>
      </c>
      <c r="AE59" s="147" t="str">
        <f t="shared" si="112"/>
        <v/>
      </c>
      <c r="AF59" s="82" t="str">
        <f t="shared" si="89"/>
        <v/>
      </c>
      <c r="AG59" s="82" t="str">
        <f t="shared" si="90"/>
        <v/>
      </c>
      <c r="AH59" s="152" t="str">
        <f t="shared" si="91"/>
        <v/>
      </c>
      <c r="AI59" s="145" t="str">
        <f t="shared" si="113"/>
        <v/>
      </c>
      <c r="AJ59" s="153" t="str">
        <f t="shared" si="114"/>
        <v/>
      </c>
      <c r="AK59" s="153" t="str">
        <f t="shared" si="115"/>
        <v/>
      </c>
      <c r="AL59" s="153" t="str">
        <f t="shared" si="116"/>
        <v/>
      </c>
      <c r="AM59" s="146" t="str">
        <f t="shared" si="117"/>
        <v/>
      </c>
      <c r="AN59" s="154" t="str">
        <f t="shared" si="118"/>
        <v/>
      </c>
      <c r="AO59" s="145" t="str">
        <f t="shared" si="119"/>
        <v/>
      </c>
      <c r="AP59" s="153" t="str">
        <f t="shared" si="120"/>
        <v/>
      </c>
      <c r="AQ59" s="153" t="str">
        <f t="shared" si="121"/>
        <v/>
      </c>
      <c r="AR59" s="153" t="str">
        <f t="shared" si="122"/>
        <v/>
      </c>
      <c r="AS59" s="146" t="str">
        <f t="shared" si="123"/>
        <v/>
      </c>
      <c r="AT59" s="154" t="str">
        <f t="shared" si="124"/>
        <v/>
      </c>
      <c r="AU59" s="151" t="str">
        <f t="shared" si="125"/>
        <v/>
      </c>
      <c r="AV59" s="155" t="str">
        <f t="shared" si="126"/>
        <v/>
      </c>
      <c r="AW59" s="79" t="str">
        <f>IF(G59="","",IF(AND(E54="下部矩形",G59&lt;&gt;""),"※未入力","入力不要"))</f>
        <v/>
      </c>
      <c r="AX59" s="82" t="str">
        <f t="shared" si="92"/>
        <v/>
      </c>
    </row>
    <row r="60" spans="1:50" s="6" customFormat="1" ht="15" customHeight="1" x14ac:dyDescent="0.15">
      <c r="B60" s="237"/>
      <c r="C60" s="186"/>
      <c r="D60" s="232" t="str">
        <f t="shared" si="93"/>
        <v/>
      </c>
      <c r="E60" s="214" t="str">
        <f t="shared" si="94"/>
        <v/>
      </c>
      <c r="F60" s="217" t="str">
        <f t="shared" si="95"/>
        <v/>
      </c>
      <c r="G60" s="141"/>
      <c r="H60" s="142" t="str">
        <f t="shared" si="0"/>
        <v/>
      </c>
      <c r="I60" s="143" t="str">
        <f t="shared" si="127"/>
        <v/>
      </c>
      <c r="J60" s="144" t="str">
        <f t="shared" si="128"/>
        <v/>
      </c>
      <c r="K60" s="142" t="str">
        <f t="shared" si="129"/>
        <v/>
      </c>
      <c r="L60" s="143" t="str">
        <f t="shared" si="130"/>
        <v/>
      </c>
      <c r="M60" s="144" t="str">
        <f t="shared" si="131"/>
        <v/>
      </c>
      <c r="N60" s="78" t="str">
        <f t="shared" si="45"/>
        <v/>
      </c>
      <c r="O60" s="142" t="str">
        <f t="shared" si="96"/>
        <v/>
      </c>
      <c r="P60" s="144" t="str">
        <f t="shared" si="97"/>
        <v/>
      </c>
      <c r="Q60" s="145" t="str">
        <f t="shared" si="98"/>
        <v/>
      </c>
      <c r="R60" s="146" t="str">
        <f t="shared" si="99"/>
        <v/>
      </c>
      <c r="S60" s="145" t="str">
        <f t="shared" si="100"/>
        <v/>
      </c>
      <c r="T60" s="146" t="str">
        <f t="shared" si="101"/>
        <v/>
      </c>
      <c r="U60" s="147" t="str">
        <f t="shared" si="102"/>
        <v/>
      </c>
      <c r="V60" s="148" t="str">
        <f t="shared" si="103"/>
        <v/>
      </c>
      <c r="W60" s="149" t="str">
        <f t="shared" si="104"/>
        <v/>
      </c>
      <c r="X60" s="148" t="str">
        <f t="shared" si="105"/>
        <v/>
      </c>
      <c r="Y60" s="149" t="str">
        <f t="shared" si="106"/>
        <v/>
      </c>
      <c r="Z60" s="148" t="str">
        <f t="shared" si="107"/>
        <v/>
      </c>
      <c r="AA60" s="149" t="str">
        <f t="shared" si="108"/>
        <v/>
      </c>
      <c r="AB60" s="148" t="str">
        <f t="shared" si="109"/>
        <v/>
      </c>
      <c r="AC60" s="149" t="str">
        <f t="shared" si="110"/>
        <v/>
      </c>
      <c r="AD60" s="150" t="str">
        <f t="shared" si="111"/>
        <v/>
      </c>
      <c r="AE60" s="147" t="str">
        <f t="shared" si="112"/>
        <v/>
      </c>
      <c r="AF60" s="82" t="str">
        <f t="shared" si="89"/>
        <v/>
      </c>
      <c r="AG60" s="82" t="str">
        <f t="shared" si="90"/>
        <v/>
      </c>
      <c r="AH60" s="152" t="str">
        <f t="shared" si="91"/>
        <v/>
      </c>
      <c r="AI60" s="145" t="str">
        <f t="shared" si="113"/>
        <v/>
      </c>
      <c r="AJ60" s="153" t="str">
        <f t="shared" si="114"/>
        <v/>
      </c>
      <c r="AK60" s="153" t="str">
        <f t="shared" si="115"/>
        <v/>
      </c>
      <c r="AL60" s="153" t="str">
        <f t="shared" si="116"/>
        <v/>
      </c>
      <c r="AM60" s="146" t="str">
        <f t="shared" si="117"/>
        <v/>
      </c>
      <c r="AN60" s="154" t="str">
        <f t="shared" si="118"/>
        <v/>
      </c>
      <c r="AO60" s="145" t="str">
        <f t="shared" si="119"/>
        <v/>
      </c>
      <c r="AP60" s="153" t="str">
        <f t="shared" si="120"/>
        <v/>
      </c>
      <c r="AQ60" s="153" t="str">
        <f t="shared" si="121"/>
        <v/>
      </c>
      <c r="AR60" s="153" t="str">
        <f t="shared" si="122"/>
        <v/>
      </c>
      <c r="AS60" s="146" t="str">
        <f t="shared" si="123"/>
        <v/>
      </c>
      <c r="AT60" s="154" t="str">
        <f t="shared" si="124"/>
        <v/>
      </c>
      <c r="AU60" s="151" t="str">
        <f t="shared" si="125"/>
        <v/>
      </c>
      <c r="AV60" s="155" t="str">
        <f t="shared" si="126"/>
        <v/>
      </c>
      <c r="AW60" s="79" t="str">
        <f>IF(G60="","",IF(AND(E54="下部矩形",G60&lt;&gt;""),"※未入力","入力不要"))</f>
        <v/>
      </c>
      <c r="AX60" s="82" t="str">
        <f t="shared" si="92"/>
        <v/>
      </c>
    </row>
    <row r="61" spans="1:50" s="6" customFormat="1" ht="15" customHeight="1" x14ac:dyDescent="0.15">
      <c r="B61" s="237"/>
      <c r="C61" s="186"/>
      <c r="D61" s="232" t="str">
        <f t="shared" si="93"/>
        <v/>
      </c>
      <c r="E61" s="214" t="str">
        <f t="shared" si="94"/>
        <v/>
      </c>
      <c r="F61" s="217" t="str">
        <f t="shared" si="95"/>
        <v/>
      </c>
      <c r="G61" s="141"/>
      <c r="H61" s="142" t="str">
        <f t="shared" si="0"/>
        <v/>
      </c>
      <c r="I61" s="143" t="str">
        <f t="shared" si="127"/>
        <v/>
      </c>
      <c r="J61" s="144" t="str">
        <f t="shared" si="128"/>
        <v/>
      </c>
      <c r="K61" s="142" t="str">
        <f t="shared" si="129"/>
        <v/>
      </c>
      <c r="L61" s="143" t="str">
        <f t="shared" si="130"/>
        <v/>
      </c>
      <c r="M61" s="144" t="str">
        <f t="shared" si="131"/>
        <v/>
      </c>
      <c r="N61" s="78" t="str">
        <f t="shared" si="45"/>
        <v/>
      </c>
      <c r="O61" s="142" t="str">
        <f t="shared" si="96"/>
        <v/>
      </c>
      <c r="P61" s="144" t="str">
        <f t="shared" si="97"/>
        <v/>
      </c>
      <c r="Q61" s="145" t="str">
        <f t="shared" si="98"/>
        <v/>
      </c>
      <c r="R61" s="146" t="str">
        <f t="shared" si="99"/>
        <v/>
      </c>
      <c r="S61" s="145" t="str">
        <f t="shared" si="100"/>
        <v/>
      </c>
      <c r="T61" s="146" t="str">
        <f t="shared" si="101"/>
        <v/>
      </c>
      <c r="U61" s="147" t="str">
        <f t="shared" si="102"/>
        <v/>
      </c>
      <c r="V61" s="148" t="str">
        <f t="shared" si="103"/>
        <v/>
      </c>
      <c r="W61" s="149" t="str">
        <f t="shared" si="104"/>
        <v/>
      </c>
      <c r="X61" s="148" t="str">
        <f t="shared" si="105"/>
        <v/>
      </c>
      <c r="Y61" s="149" t="str">
        <f t="shared" si="106"/>
        <v/>
      </c>
      <c r="Z61" s="148" t="str">
        <f t="shared" si="107"/>
        <v/>
      </c>
      <c r="AA61" s="149" t="str">
        <f t="shared" si="108"/>
        <v/>
      </c>
      <c r="AB61" s="148" t="str">
        <f t="shared" si="109"/>
        <v/>
      </c>
      <c r="AC61" s="149" t="str">
        <f t="shared" si="110"/>
        <v/>
      </c>
      <c r="AD61" s="150" t="str">
        <f t="shared" si="111"/>
        <v/>
      </c>
      <c r="AE61" s="147" t="str">
        <f t="shared" si="112"/>
        <v/>
      </c>
      <c r="AF61" s="82" t="str">
        <f t="shared" si="89"/>
        <v/>
      </c>
      <c r="AG61" s="82" t="str">
        <f t="shared" si="90"/>
        <v/>
      </c>
      <c r="AH61" s="152" t="str">
        <f t="shared" si="91"/>
        <v/>
      </c>
      <c r="AI61" s="145" t="str">
        <f t="shared" si="113"/>
        <v/>
      </c>
      <c r="AJ61" s="153" t="str">
        <f t="shared" si="114"/>
        <v/>
      </c>
      <c r="AK61" s="153" t="str">
        <f t="shared" si="115"/>
        <v/>
      </c>
      <c r="AL61" s="153" t="str">
        <f t="shared" si="116"/>
        <v/>
      </c>
      <c r="AM61" s="146" t="str">
        <f t="shared" si="117"/>
        <v/>
      </c>
      <c r="AN61" s="154" t="str">
        <f t="shared" si="118"/>
        <v/>
      </c>
      <c r="AO61" s="145" t="str">
        <f t="shared" si="119"/>
        <v/>
      </c>
      <c r="AP61" s="153" t="str">
        <f t="shared" si="120"/>
        <v/>
      </c>
      <c r="AQ61" s="153" t="str">
        <f t="shared" si="121"/>
        <v/>
      </c>
      <c r="AR61" s="153" t="str">
        <f t="shared" si="122"/>
        <v/>
      </c>
      <c r="AS61" s="146" t="str">
        <f t="shared" si="123"/>
        <v/>
      </c>
      <c r="AT61" s="154" t="str">
        <f t="shared" si="124"/>
        <v/>
      </c>
      <c r="AU61" s="151" t="str">
        <f t="shared" si="125"/>
        <v/>
      </c>
      <c r="AV61" s="155" t="str">
        <f t="shared" si="126"/>
        <v/>
      </c>
      <c r="AW61" s="79" t="str">
        <f>IF(G61="","",IF(AND(E54="下部矩形",G61&lt;&gt;""),"※未入力","入力不要"))</f>
        <v/>
      </c>
      <c r="AX61" s="82" t="str">
        <f t="shared" si="92"/>
        <v/>
      </c>
    </row>
    <row r="62" spans="1:50" s="6" customFormat="1" ht="15" customHeight="1" x14ac:dyDescent="0.15">
      <c r="B62" s="237"/>
      <c r="C62" s="186"/>
      <c r="D62" s="232" t="str">
        <f t="shared" si="93"/>
        <v/>
      </c>
      <c r="E62" s="214" t="str">
        <f t="shared" si="94"/>
        <v/>
      </c>
      <c r="F62" s="217" t="str">
        <f t="shared" si="95"/>
        <v/>
      </c>
      <c r="G62" s="141"/>
      <c r="H62" s="142" t="str">
        <f t="shared" si="0"/>
        <v/>
      </c>
      <c r="I62" s="143" t="str">
        <f t="shared" si="127"/>
        <v/>
      </c>
      <c r="J62" s="144" t="str">
        <f t="shared" si="128"/>
        <v/>
      </c>
      <c r="K62" s="142" t="str">
        <f t="shared" si="129"/>
        <v/>
      </c>
      <c r="L62" s="143" t="str">
        <f t="shared" si="130"/>
        <v/>
      </c>
      <c r="M62" s="144" t="str">
        <f t="shared" si="131"/>
        <v/>
      </c>
      <c r="N62" s="78" t="str">
        <f t="shared" si="45"/>
        <v/>
      </c>
      <c r="O62" s="142" t="str">
        <f t="shared" si="96"/>
        <v/>
      </c>
      <c r="P62" s="144" t="str">
        <f t="shared" si="97"/>
        <v/>
      </c>
      <c r="Q62" s="145" t="str">
        <f t="shared" si="98"/>
        <v/>
      </c>
      <c r="R62" s="146" t="str">
        <f t="shared" si="99"/>
        <v/>
      </c>
      <c r="S62" s="145" t="str">
        <f t="shared" si="100"/>
        <v/>
      </c>
      <c r="T62" s="146" t="str">
        <f t="shared" si="101"/>
        <v/>
      </c>
      <c r="U62" s="147" t="str">
        <f t="shared" si="102"/>
        <v/>
      </c>
      <c r="V62" s="148" t="str">
        <f t="shared" si="103"/>
        <v/>
      </c>
      <c r="W62" s="149" t="str">
        <f t="shared" si="104"/>
        <v/>
      </c>
      <c r="X62" s="148" t="str">
        <f t="shared" si="105"/>
        <v/>
      </c>
      <c r="Y62" s="149" t="str">
        <f t="shared" si="106"/>
        <v/>
      </c>
      <c r="Z62" s="148" t="str">
        <f t="shared" si="107"/>
        <v/>
      </c>
      <c r="AA62" s="149" t="str">
        <f t="shared" si="108"/>
        <v/>
      </c>
      <c r="AB62" s="148" t="str">
        <f t="shared" si="109"/>
        <v/>
      </c>
      <c r="AC62" s="149" t="str">
        <f t="shared" si="110"/>
        <v/>
      </c>
      <c r="AD62" s="150" t="str">
        <f t="shared" si="111"/>
        <v/>
      </c>
      <c r="AE62" s="147" t="str">
        <f t="shared" si="112"/>
        <v/>
      </c>
      <c r="AF62" s="82" t="str">
        <f t="shared" si="89"/>
        <v/>
      </c>
      <c r="AG62" s="82" t="str">
        <f t="shared" si="90"/>
        <v/>
      </c>
      <c r="AH62" s="152" t="str">
        <f t="shared" si="91"/>
        <v/>
      </c>
      <c r="AI62" s="145" t="str">
        <f t="shared" si="113"/>
        <v/>
      </c>
      <c r="AJ62" s="153" t="str">
        <f t="shared" si="114"/>
        <v/>
      </c>
      <c r="AK62" s="153" t="str">
        <f t="shared" si="115"/>
        <v/>
      </c>
      <c r="AL62" s="153" t="str">
        <f t="shared" si="116"/>
        <v/>
      </c>
      <c r="AM62" s="146" t="str">
        <f t="shared" si="117"/>
        <v/>
      </c>
      <c r="AN62" s="154" t="str">
        <f t="shared" si="118"/>
        <v/>
      </c>
      <c r="AO62" s="145" t="str">
        <f t="shared" si="119"/>
        <v/>
      </c>
      <c r="AP62" s="153" t="str">
        <f t="shared" si="120"/>
        <v/>
      </c>
      <c r="AQ62" s="153" t="str">
        <f t="shared" si="121"/>
        <v/>
      </c>
      <c r="AR62" s="153" t="str">
        <f t="shared" si="122"/>
        <v/>
      </c>
      <c r="AS62" s="146" t="str">
        <f t="shared" si="123"/>
        <v/>
      </c>
      <c r="AT62" s="154" t="str">
        <f t="shared" si="124"/>
        <v/>
      </c>
      <c r="AU62" s="151" t="str">
        <f t="shared" si="125"/>
        <v/>
      </c>
      <c r="AV62" s="155" t="str">
        <f t="shared" si="126"/>
        <v/>
      </c>
      <c r="AW62" s="79" t="str">
        <f>IF(G62="","",IF(AND(E54="下部矩形",G62&lt;&gt;""),"※未入力","入力不要"))</f>
        <v/>
      </c>
      <c r="AX62" s="82" t="str">
        <f t="shared" si="92"/>
        <v/>
      </c>
    </row>
    <row r="63" spans="1:50" s="6" customFormat="1" ht="15" customHeight="1" x14ac:dyDescent="0.15">
      <c r="B63" s="237"/>
      <c r="C63" s="187"/>
      <c r="D63" s="232" t="str">
        <f t="shared" si="93"/>
        <v/>
      </c>
      <c r="E63" s="215" t="str">
        <f t="shared" si="94"/>
        <v/>
      </c>
      <c r="F63" s="218" t="str">
        <f t="shared" si="95"/>
        <v/>
      </c>
      <c r="G63" s="156"/>
      <c r="H63" s="157" t="str">
        <f t="shared" si="0"/>
        <v/>
      </c>
      <c r="I63" s="158" t="str">
        <f t="shared" si="127"/>
        <v/>
      </c>
      <c r="J63" s="159" t="str">
        <f t="shared" si="128"/>
        <v/>
      </c>
      <c r="K63" s="157" t="str">
        <f t="shared" si="129"/>
        <v/>
      </c>
      <c r="L63" s="158" t="str">
        <f t="shared" si="130"/>
        <v/>
      </c>
      <c r="M63" s="159" t="str">
        <f t="shared" si="131"/>
        <v/>
      </c>
      <c r="N63" s="86" t="str">
        <f t="shared" si="45"/>
        <v/>
      </c>
      <c r="O63" s="157" t="str">
        <f t="shared" si="96"/>
        <v/>
      </c>
      <c r="P63" s="159" t="str">
        <f t="shared" si="97"/>
        <v/>
      </c>
      <c r="Q63" s="160" t="str">
        <f t="shared" si="98"/>
        <v/>
      </c>
      <c r="R63" s="161" t="str">
        <f t="shared" si="99"/>
        <v/>
      </c>
      <c r="S63" s="160" t="str">
        <f t="shared" si="100"/>
        <v/>
      </c>
      <c r="T63" s="161" t="str">
        <f t="shared" si="101"/>
        <v/>
      </c>
      <c r="U63" s="162" t="str">
        <f t="shared" si="102"/>
        <v/>
      </c>
      <c r="V63" s="163" t="str">
        <f t="shared" si="103"/>
        <v/>
      </c>
      <c r="W63" s="164" t="str">
        <f t="shared" si="104"/>
        <v/>
      </c>
      <c r="X63" s="163" t="str">
        <f t="shared" si="105"/>
        <v/>
      </c>
      <c r="Y63" s="164" t="str">
        <f t="shared" si="106"/>
        <v/>
      </c>
      <c r="Z63" s="163" t="str">
        <f t="shared" si="107"/>
        <v/>
      </c>
      <c r="AA63" s="164" t="str">
        <f t="shared" si="108"/>
        <v/>
      </c>
      <c r="AB63" s="163" t="str">
        <f t="shared" si="109"/>
        <v/>
      </c>
      <c r="AC63" s="164" t="str">
        <f t="shared" si="110"/>
        <v/>
      </c>
      <c r="AD63" s="165" t="str">
        <f t="shared" si="111"/>
        <v/>
      </c>
      <c r="AE63" s="162" t="str">
        <f t="shared" si="112"/>
        <v/>
      </c>
      <c r="AF63" s="90" t="str">
        <f t="shared" si="89"/>
        <v/>
      </c>
      <c r="AG63" s="90" t="str">
        <f t="shared" si="90"/>
        <v/>
      </c>
      <c r="AH63" s="167" t="str">
        <f t="shared" si="91"/>
        <v/>
      </c>
      <c r="AI63" s="160" t="str">
        <f t="shared" si="113"/>
        <v/>
      </c>
      <c r="AJ63" s="168" t="str">
        <f t="shared" si="114"/>
        <v/>
      </c>
      <c r="AK63" s="168" t="str">
        <f t="shared" si="115"/>
        <v/>
      </c>
      <c r="AL63" s="168" t="str">
        <f t="shared" si="116"/>
        <v/>
      </c>
      <c r="AM63" s="161" t="str">
        <f t="shared" si="117"/>
        <v/>
      </c>
      <c r="AN63" s="169" t="str">
        <f t="shared" si="118"/>
        <v/>
      </c>
      <c r="AO63" s="160" t="str">
        <f t="shared" si="119"/>
        <v/>
      </c>
      <c r="AP63" s="168" t="str">
        <f t="shared" si="120"/>
        <v/>
      </c>
      <c r="AQ63" s="168" t="str">
        <f t="shared" si="121"/>
        <v/>
      </c>
      <c r="AR63" s="168" t="str">
        <f t="shared" si="122"/>
        <v/>
      </c>
      <c r="AS63" s="161" t="str">
        <f t="shared" si="123"/>
        <v/>
      </c>
      <c r="AT63" s="169" t="str">
        <f t="shared" si="124"/>
        <v/>
      </c>
      <c r="AU63" s="166" t="str">
        <f t="shared" si="125"/>
        <v/>
      </c>
      <c r="AV63" s="170" t="str">
        <f t="shared" si="126"/>
        <v/>
      </c>
      <c r="AW63" s="87" t="str">
        <f>IF(G63="","",IF(AND(E54="下部矩形",G63&lt;&gt;""),"※未入力","入力不要"))</f>
        <v/>
      </c>
      <c r="AX63" s="90" t="str">
        <f t="shared" si="92"/>
        <v/>
      </c>
    </row>
    <row r="64" spans="1:50" s="50" customFormat="1" x14ac:dyDescent="0.15">
      <c r="B64" s="39"/>
      <c r="C64" s="40"/>
      <c r="D64" s="40" t="str">
        <f t="shared" si="93"/>
        <v/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1"/>
    </row>
    <row r="65" spans="1:50" s="6" customFormat="1" ht="15" customHeight="1" x14ac:dyDescent="0.15">
      <c r="A65" s="37"/>
      <c r="B65" s="236"/>
      <c r="C65" s="185"/>
      <c r="D65" s="231" t="str">
        <f>IF(COUNTA(G65:G74)&lt;&gt;0,"※未選択","")</f>
        <v/>
      </c>
      <c r="E65" s="213" t="str">
        <f>IF(OR(D65="橋梁上部工",D65="橋梁下部工"),"※未選択","")</f>
        <v/>
      </c>
      <c r="F65" s="216" t="str">
        <f>IF(OR(E65="",E65="※未選択"),"",IF(E65&lt;&gt;"その他","入力不要",IF(E65="その他","※具体内容入力","")))</f>
        <v/>
      </c>
      <c r="G65" s="126"/>
      <c r="H65" s="127" t="str">
        <f t="shared" si="0"/>
        <v/>
      </c>
      <c r="I65" s="128" t="str">
        <f>IF(G65&lt;&gt;"","※未選択","")</f>
        <v/>
      </c>
      <c r="J65" s="129" t="str">
        <f>IF(G65&lt;&gt;"","※未選択","")</f>
        <v/>
      </c>
      <c r="K65" s="127" t="str">
        <f>IF(G65&lt;&gt;"","※未選択","")</f>
        <v/>
      </c>
      <c r="L65" s="128" t="str">
        <f>IF(G65&lt;&gt;"","※未選択","")</f>
        <v/>
      </c>
      <c r="M65" s="129" t="str">
        <f>IF(G65&lt;&gt;"","※未選択","")</f>
        <v/>
      </c>
      <c r="N65" s="70" t="str">
        <f>IF(OR(H65="",I65="",J65="",K65="",L65="",M65="",H65="※未選択",I65="※未選択",J65="※未選択",K65="※未選択",L65="※未選択",M65="※未選択"),"",DATE(K65,L65,M65)-DATE(H65,I65,J65))</f>
        <v/>
      </c>
      <c r="O65" s="127" t="str">
        <f>IF(G65&lt;&gt;"","※未選択","")</f>
        <v/>
      </c>
      <c r="P65" s="129" t="str">
        <f>IF(G65&lt;&gt;"","※未選択","")</f>
        <v/>
      </c>
      <c r="Q65" s="130" t="str">
        <f>IF(G65&lt;&gt;"","※未入力","")</f>
        <v/>
      </c>
      <c r="R65" s="131" t="str">
        <f>IF(G65&lt;&gt;"","※未入力","")</f>
        <v/>
      </c>
      <c r="S65" s="130" t="str">
        <f>IF(G65&lt;&gt;"","※未入力","")</f>
        <v/>
      </c>
      <c r="T65" s="131" t="str">
        <f>IF(G65&lt;&gt;"","※未入力","")</f>
        <v/>
      </c>
      <c r="U65" s="132" t="str">
        <f>IF(G65&lt;&gt;"","※未入力","")</f>
        <v/>
      </c>
      <c r="V65" s="133" t="str">
        <f>IF(OR(O65="未選択",Q65="※未入力",Q65=""),"",Q65-O65-10)</f>
        <v/>
      </c>
      <c r="W65" s="134" t="str">
        <f>IF(OR(O65="未選択",Q65="※未入力",Q65=""),"",Q65+O65+10)</f>
        <v/>
      </c>
      <c r="X65" s="133" t="str">
        <f>IF(OR(P65="未選択",R65="※未入力",R65=""),"",R65-P65-10)</f>
        <v/>
      </c>
      <c r="Y65" s="134" t="str">
        <f>IF(OR(P65="未選択",R65="※未入力",R65=""),"",R65+P65+10)</f>
        <v/>
      </c>
      <c r="Z65" s="133" t="str">
        <f>IF(OR(O65="未選択",S65="※未入力",U65="※未入力",S65=""),"",IF(U65="",ROUND((S65-O65)*0.8,0),ROUND(MAX((S65-O65)*0.8,U65*0.8),0)))</f>
        <v/>
      </c>
      <c r="AA65" s="134" t="str">
        <f>IF(OR(O65="未選択",S65="※未入力",S65=""),"",ROUND((S65+O65)*1.2,0))</f>
        <v/>
      </c>
      <c r="AB65" s="133" t="str">
        <f>IF(OR(P65="未選択",T65="※未入力",U65="※未入力",T65=""),"",IF(U65="",ROUND((T65-P65)*0.8,0),ROUND(MAX((T65-P65)*0.8,U65*0.8),0)))</f>
        <v/>
      </c>
      <c r="AC65" s="134" t="str">
        <f>IF(OR(P65="未選択",T65="※未入力",T65=""),"",ROUND((T65+P65)*1.2,0))</f>
        <v/>
      </c>
      <c r="AD65" s="135" t="str">
        <f>IF(G65&lt;&gt;"","※未入力","")</f>
        <v/>
      </c>
      <c r="AE65" s="132" t="str">
        <f>IF(G65&lt;&gt;"","※未入力","")</f>
        <v/>
      </c>
      <c r="AF65" s="74" t="str">
        <f t="shared" ref="AF65:AF74" si="132">IF(AD65="","",IF(AND(AD65&lt;&gt;"※未入力",COUNT(AD65)=0),"該当なし",IF(AD65="※未入力","",(IF(AND(V65&lt;=AD65,AD65&lt;=W65),"合格","不合格")))))</f>
        <v/>
      </c>
      <c r="AG65" s="74" t="str">
        <f t="shared" ref="AG65:AG74" si="133">IF(AE65="","",IF(AND(AE65&lt;&gt;"※未入力",COUNT(AE65)=0),"該当なし",IF(AE65="※未入力","",(IF(AND(X65&lt;=AE65,AE65&lt;=Y65),"合格","不合格")))))</f>
        <v/>
      </c>
      <c r="AH65" s="137" t="str">
        <f t="shared" ref="AH65:AH74" si="134">IF(G65&lt;&gt;"","※未選択","")</f>
        <v/>
      </c>
      <c r="AI65" s="130" t="str">
        <f>IF(G65&lt;&gt;"","※未入力","")</f>
        <v/>
      </c>
      <c r="AJ65" s="138" t="str">
        <f>IF(G65&lt;&gt;"","※未入力","")</f>
        <v/>
      </c>
      <c r="AK65" s="138" t="str">
        <f>IF(G65&lt;&gt;"","※未入力","")</f>
        <v/>
      </c>
      <c r="AL65" s="138" t="str">
        <f>IF(G65&lt;&gt;"","※未入力","")</f>
        <v/>
      </c>
      <c r="AM65" s="131" t="str">
        <f>IF(G65&lt;&gt;"","※未入力","")</f>
        <v/>
      </c>
      <c r="AN65" s="139" t="str">
        <f>IF(SUM(AI65:AM65)=0,"",ROUND(SUM(AI65:AM65)/COUNT(AI65:AM65),1))</f>
        <v/>
      </c>
      <c r="AO65" s="130" t="str">
        <f>IF(G65&lt;&gt;"","※未入力","")</f>
        <v/>
      </c>
      <c r="AP65" s="138" t="str">
        <f>IF(G65&lt;&gt;"","※未入力","")</f>
        <v/>
      </c>
      <c r="AQ65" s="138" t="str">
        <f>IF(G65&lt;&gt;"","※未入力","")</f>
        <v/>
      </c>
      <c r="AR65" s="138" t="str">
        <f>IF(G65&lt;&gt;"","※未入力","")</f>
        <v/>
      </c>
      <c r="AS65" s="131" t="str">
        <f>IF(G65&lt;&gt;"","※未入力","")</f>
        <v/>
      </c>
      <c r="AT65" s="139" t="str">
        <f>IF(SUM(AO65:AS65)=0,"",ROUND(SUM(AO65:AS65)/COUNT(AO65:AS65),1))</f>
        <v/>
      </c>
      <c r="AU65" s="136" t="str">
        <f>IF(AN65="","",(IF(AND(Z65&lt;=AN65,AN65&lt;=AA65),"合格","不合格")))</f>
        <v/>
      </c>
      <c r="AV65" s="140" t="str">
        <f>IF(AT65="","",(IF(AND(AB65&lt;=AT65,AT65&lt;=AC65),"合格","不合格")))</f>
        <v/>
      </c>
      <c r="AW65" s="71" t="str">
        <f>IF(G65="","",IF(AND(E65="下部矩形",G65&lt;&gt;""),"※未入力","入力不要"))</f>
        <v/>
      </c>
      <c r="AX65" s="74" t="str">
        <f t="shared" ref="AX65:AX74" si="135">IF(AW65="入力不要","該当なし",IF(OR(AW65="",AW65="※未入力",AW65="入力不要"),"",(IF(AND(Z65&lt;=AW65,AW65&lt;=AA65),"合格","不合格"))))</f>
        <v/>
      </c>
    </row>
    <row r="66" spans="1:50" s="6" customFormat="1" ht="15" customHeight="1" x14ac:dyDescent="0.15">
      <c r="B66" s="236"/>
      <c r="C66" s="186"/>
      <c r="D66" s="232" t="str">
        <f t="shared" ref="D66:D75" si="136">IF(A66&lt;&gt;"","※未選択","")</f>
        <v/>
      </c>
      <c r="E66" s="214" t="str">
        <f t="shared" ref="E66:E74" si="137">IF(D66&lt;&gt;"","※未選択","")</f>
        <v/>
      </c>
      <c r="F66" s="217" t="str">
        <f t="shared" ref="F66:F74" si="138">IF(E66&lt;&gt;"","※未選択","")</f>
        <v/>
      </c>
      <c r="G66" s="141"/>
      <c r="H66" s="142" t="str">
        <f t="shared" si="0"/>
        <v/>
      </c>
      <c r="I66" s="143" t="str">
        <f>IF(G66&lt;&gt;"","※未選択","")</f>
        <v/>
      </c>
      <c r="J66" s="144" t="str">
        <f>IF(G66&lt;&gt;"","※未選択","")</f>
        <v/>
      </c>
      <c r="K66" s="142" t="str">
        <f>IF(G66&lt;&gt;"","※未選択","")</f>
        <v/>
      </c>
      <c r="L66" s="143" t="str">
        <f>IF(G66&lt;&gt;"","※未選択","")</f>
        <v/>
      </c>
      <c r="M66" s="144" t="str">
        <f>IF(G66&lt;&gt;"","※未選択","")</f>
        <v/>
      </c>
      <c r="N66" s="78" t="str">
        <f t="shared" si="45"/>
        <v/>
      </c>
      <c r="O66" s="142" t="str">
        <f t="shared" ref="O66:O74" si="139">IF(G66&lt;&gt;"","※未選択","")</f>
        <v/>
      </c>
      <c r="P66" s="144" t="str">
        <f t="shared" ref="P66:P74" si="140">IF(G66&lt;&gt;"","※未選択","")</f>
        <v/>
      </c>
      <c r="Q66" s="145" t="str">
        <f t="shared" ref="Q66:Q74" si="141">IF(G66&lt;&gt;"","※未入力","")</f>
        <v/>
      </c>
      <c r="R66" s="146" t="str">
        <f t="shared" ref="R66:R74" si="142">IF(G66&lt;&gt;"","※未入力","")</f>
        <v/>
      </c>
      <c r="S66" s="145" t="str">
        <f t="shared" ref="S66:S74" si="143">IF(G66&lt;&gt;"","※未入力","")</f>
        <v/>
      </c>
      <c r="T66" s="146" t="str">
        <f t="shared" ref="T66:T74" si="144">IF(G66&lt;&gt;"","※未入力","")</f>
        <v/>
      </c>
      <c r="U66" s="147" t="str">
        <f t="shared" ref="U66:U74" si="145">IF(G66&lt;&gt;"","※未入力","")</f>
        <v/>
      </c>
      <c r="V66" s="148" t="str">
        <f t="shared" ref="V66:V74" si="146">IF(OR(O66="未選択",Q66="※未入力",Q66=""),"",Q66-O66-10)</f>
        <v/>
      </c>
      <c r="W66" s="149" t="str">
        <f t="shared" ref="W66:W74" si="147">IF(OR(O66="未選択",Q66="※未入力",Q66=""),"",Q66+O66+10)</f>
        <v/>
      </c>
      <c r="X66" s="148" t="str">
        <f t="shared" ref="X66:X74" si="148">IF(OR(P66="未選択",R66="※未入力",R66=""),"",R66-P66-10)</f>
        <v/>
      </c>
      <c r="Y66" s="149" t="str">
        <f t="shared" ref="Y66:Y74" si="149">IF(OR(P66="未選択",R66="※未入力",R66=""),"",R66+P66+10)</f>
        <v/>
      </c>
      <c r="Z66" s="148" t="str">
        <f t="shared" ref="Z66:Z74" si="150">IF(OR(O66="未選択",S66="※未入力",U66="※未入力",S66=""),"",IF(U66="",ROUND((S66-O66)*0.8,0),ROUND(MAX((S66-O66)*0.8,U66*0.8),0)))</f>
        <v/>
      </c>
      <c r="AA66" s="149" t="str">
        <f t="shared" ref="AA66:AA74" si="151">IF(OR(O66="未選択",S66="※未入力",S66=""),"",ROUND((S66+O66)*1.2,0))</f>
        <v/>
      </c>
      <c r="AB66" s="148" t="str">
        <f t="shared" ref="AB66:AB74" si="152">IF(OR(P66="未選択",T66="※未入力",U66="※未入力",T66=""),"",IF(U66="",ROUND((T66-P66)*0.8,0),ROUND(MAX((T66-P66)*0.8,U66*0.8),0)))</f>
        <v/>
      </c>
      <c r="AC66" s="149" t="str">
        <f t="shared" ref="AC66:AC74" si="153">IF(OR(P66="未選択",T66="※未入力",T66=""),"",ROUND((T66+P66)*1.2,0))</f>
        <v/>
      </c>
      <c r="AD66" s="150" t="str">
        <f t="shared" ref="AD66:AD74" si="154">IF(G66&lt;&gt;"","※未入力","")</f>
        <v/>
      </c>
      <c r="AE66" s="147" t="str">
        <f t="shared" ref="AE66:AE74" si="155">IF(G66&lt;&gt;"","※未入力","")</f>
        <v/>
      </c>
      <c r="AF66" s="82" t="str">
        <f t="shared" si="132"/>
        <v/>
      </c>
      <c r="AG66" s="82" t="str">
        <f t="shared" si="133"/>
        <v/>
      </c>
      <c r="AH66" s="152" t="str">
        <f t="shared" si="134"/>
        <v/>
      </c>
      <c r="AI66" s="145" t="str">
        <f t="shared" ref="AI66:AI74" si="156">IF(G66&lt;&gt;"","※未入力","")</f>
        <v/>
      </c>
      <c r="AJ66" s="153" t="str">
        <f t="shared" ref="AJ66:AJ74" si="157">IF(G66&lt;&gt;"","※未入力","")</f>
        <v/>
      </c>
      <c r="AK66" s="153" t="str">
        <f t="shared" ref="AK66:AK74" si="158">IF(G66&lt;&gt;"","※未入力","")</f>
        <v/>
      </c>
      <c r="AL66" s="153" t="str">
        <f t="shared" ref="AL66:AL74" si="159">IF(G66&lt;&gt;"","※未入力","")</f>
        <v/>
      </c>
      <c r="AM66" s="146" t="str">
        <f t="shared" ref="AM66:AM74" si="160">IF(G66&lt;&gt;"","※未入力","")</f>
        <v/>
      </c>
      <c r="AN66" s="154" t="str">
        <f t="shared" ref="AN66:AN74" si="161">IF(SUM(AI66:AM66)=0,"",ROUND(SUM(AI66:AM66)/COUNT(AI66:AM66),1))</f>
        <v/>
      </c>
      <c r="AO66" s="145" t="str">
        <f t="shared" ref="AO66:AO74" si="162">IF(G66&lt;&gt;"","※未入力","")</f>
        <v/>
      </c>
      <c r="AP66" s="153" t="str">
        <f t="shared" ref="AP66:AP74" si="163">IF(G66&lt;&gt;"","※未入力","")</f>
        <v/>
      </c>
      <c r="AQ66" s="153" t="str">
        <f t="shared" ref="AQ66:AQ74" si="164">IF(G66&lt;&gt;"","※未入力","")</f>
        <v/>
      </c>
      <c r="AR66" s="153" t="str">
        <f t="shared" ref="AR66:AR74" si="165">IF(G66&lt;&gt;"","※未入力","")</f>
        <v/>
      </c>
      <c r="AS66" s="146" t="str">
        <f t="shared" ref="AS66:AS74" si="166">IF(G66&lt;&gt;"","※未入力","")</f>
        <v/>
      </c>
      <c r="AT66" s="154" t="str">
        <f t="shared" ref="AT66:AT74" si="167">IF(SUM(AO66:AS66)=0,"",ROUND(SUM(AO66:AS66)/COUNT(AO66:AS66),1))</f>
        <v/>
      </c>
      <c r="AU66" s="151" t="str">
        <f t="shared" ref="AU66:AU74" si="168">IF(AN66="","",(IF(AND(Z66&lt;=AN66,AN66&lt;=AA66),"合格","不合格")))</f>
        <v/>
      </c>
      <c r="AV66" s="155" t="str">
        <f t="shared" ref="AV66:AV74" si="169">IF(AT66="","",(IF(AND(AB66&lt;=AT66,AT66&lt;=AC66),"合格","不合格")))</f>
        <v/>
      </c>
      <c r="AW66" s="79" t="str">
        <f>IF(G66="","",IF(AND(E65="下部矩形",G66&lt;&gt;""),"※未入力","入力不要"))</f>
        <v/>
      </c>
      <c r="AX66" s="82" t="str">
        <f t="shared" si="135"/>
        <v/>
      </c>
    </row>
    <row r="67" spans="1:50" s="6" customFormat="1" ht="15" customHeight="1" x14ac:dyDescent="0.15">
      <c r="B67" s="236"/>
      <c r="C67" s="186"/>
      <c r="D67" s="232" t="str">
        <f t="shared" si="136"/>
        <v/>
      </c>
      <c r="E67" s="214" t="str">
        <f t="shared" si="137"/>
        <v/>
      </c>
      <c r="F67" s="217" t="str">
        <f t="shared" si="138"/>
        <v/>
      </c>
      <c r="G67" s="141"/>
      <c r="H67" s="142" t="str">
        <f t="shared" si="0"/>
        <v/>
      </c>
      <c r="I67" s="143" t="str">
        <f>IF(G67&lt;&gt;"","※未選択","")</f>
        <v/>
      </c>
      <c r="J67" s="144" t="str">
        <f>IF(G67&lt;&gt;"","※未選択","")</f>
        <v/>
      </c>
      <c r="K67" s="142" t="str">
        <f>IF(G67&lt;&gt;"","※未選択","")</f>
        <v/>
      </c>
      <c r="L67" s="143" t="str">
        <f>IF(G67&lt;&gt;"","※未選択","")</f>
        <v/>
      </c>
      <c r="M67" s="144" t="str">
        <f>IF(G67&lt;&gt;"","※未選択","")</f>
        <v/>
      </c>
      <c r="N67" s="78" t="str">
        <f t="shared" si="45"/>
        <v/>
      </c>
      <c r="O67" s="142" t="str">
        <f t="shared" si="139"/>
        <v/>
      </c>
      <c r="P67" s="144" t="str">
        <f t="shared" si="140"/>
        <v/>
      </c>
      <c r="Q67" s="145" t="str">
        <f t="shared" si="141"/>
        <v/>
      </c>
      <c r="R67" s="146" t="str">
        <f t="shared" si="142"/>
        <v/>
      </c>
      <c r="S67" s="145" t="str">
        <f t="shared" si="143"/>
        <v/>
      </c>
      <c r="T67" s="146" t="str">
        <f t="shared" si="144"/>
        <v/>
      </c>
      <c r="U67" s="147" t="str">
        <f t="shared" si="145"/>
        <v/>
      </c>
      <c r="V67" s="148" t="str">
        <f t="shared" si="146"/>
        <v/>
      </c>
      <c r="W67" s="149" t="str">
        <f t="shared" si="147"/>
        <v/>
      </c>
      <c r="X67" s="148" t="str">
        <f t="shared" si="148"/>
        <v/>
      </c>
      <c r="Y67" s="149" t="str">
        <f t="shared" si="149"/>
        <v/>
      </c>
      <c r="Z67" s="148" t="str">
        <f t="shared" si="150"/>
        <v/>
      </c>
      <c r="AA67" s="149" t="str">
        <f t="shared" si="151"/>
        <v/>
      </c>
      <c r="AB67" s="148" t="str">
        <f t="shared" si="152"/>
        <v/>
      </c>
      <c r="AC67" s="149" t="str">
        <f t="shared" si="153"/>
        <v/>
      </c>
      <c r="AD67" s="150" t="str">
        <f t="shared" si="154"/>
        <v/>
      </c>
      <c r="AE67" s="147" t="str">
        <f t="shared" si="155"/>
        <v/>
      </c>
      <c r="AF67" s="82" t="str">
        <f t="shared" si="132"/>
        <v/>
      </c>
      <c r="AG67" s="82" t="str">
        <f t="shared" si="133"/>
        <v/>
      </c>
      <c r="AH67" s="152" t="str">
        <f t="shared" si="134"/>
        <v/>
      </c>
      <c r="AI67" s="145" t="str">
        <f t="shared" si="156"/>
        <v/>
      </c>
      <c r="AJ67" s="153" t="str">
        <f t="shared" si="157"/>
        <v/>
      </c>
      <c r="AK67" s="153" t="str">
        <f t="shared" si="158"/>
        <v/>
      </c>
      <c r="AL67" s="153" t="str">
        <f t="shared" si="159"/>
        <v/>
      </c>
      <c r="AM67" s="146" t="str">
        <f t="shared" si="160"/>
        <v/>
      </c>
      <c r="AN67" s="154" t="str">
        <f t="shared" si="161"/>
        <v/>
      </c>
      <c r="AO67" s="145" t="str">
        <f t="shared" si="162"/>
        <v/>
      </c>
      <c r="AP67" s="153" t="str">
        <f t="shared" si="163"/>
        <v/>
      </c>
      <c r="AQ67" s="153" t="str">
        <f t="shared" si="164"/>
        <v/>
      </c>
      <c r="AR67" s="153" t="str">
        <f t="shared" si="165"/>
        <v/>
      </c>
      <c r="AS67" s="146" t="str">
        <f t="shared" si="166"/>
        <v/>
      </c>
      <c r="AT67" s="154" t="str">
        <f t="shared" si="167"/>
        <v/>
      </c>
      <c r="AU67" s="151" t="str">
        <f t="shared" si="168"/>
        <v/>
      </c>
      <c r="AV67" s="155" t="str">
        <f t="shared" si="169"/>
        <v/>
      </c>
      <c r="AW67" s="79" t="str">
        <f>IF(G67="","",IF(AND(E65="下部矩形",G67&lt;&gt;""),"※未入力","入力不要"))</f>
        <v/>
      </c>
      <c r="AX67" s="82" t="str">
        <f t="shared" si="135"/>
        <v/>
      </c>
    </row>
    <row r="68" spans="1:50" s="6" customFormat="1" ht="15" customHeight="1" x14ac:dyDescent="0.15">
      <c r="B68" s="236"/>
      <c r="C68" s="186"/>
      <c r="D68" s="232" t="str">
        <f t="shared" si="136"/>
        <v/>
      </c>
      <c r="E68" s="214" t="str">
        <f t="shared" si="137"/>
        <v/>
      </c>
      <c r="F68" s="217" t="str">
        <f t="shared" si="138"/>
        <v/>
      </c>
      <c r="G68" s="141"/>
      <c r="H68" s="142" t="str">
        <f t="shared" si="0"/>
        <v/>
      </c>
      <c r="I68" s="143" t="str">
        <f>IF(G68&lt;&gt;"","※未選択","")</f>
        <v/>
      </c>
      <c r="J68" s="144" t="str">
        <f>IF(G68&lt;&gt;"","※未選択","")</f>
        <v/>
      </c>
      <c r="K68" s="142" t="str">
        <f>IF(G68&lt;&gt;"","※未選択","")</f>
        <v/>
      </c>
      <c r="L68" s="143" t="str">
        <f>IF(G68&lt;&gt;"","※未選択","")</f>
        <v/>
      </c>
      <c r="M68" s="144" t="str">
        <f>IF(G68&lt;&gt;"","※未選択","")</f>
        <v/>
      </c>
      <c r="N68" s="78" t="str">
        <f t="shared" si="45"/>
        <v/>
      </c>
      <c r="O68" s="142" t="str">
        <f t="shared" si="139"/>
        <v/>
      </c>
      <c r="P68" s="144" t="str">
        <f t="shared" si="140"/>
        <v/>
      </c>
      <c r="Q68" s="145" t="str">
        <f t="shared" si="141"/>
        <v/>
      </c>
      <c r="R68" s="146" t="str">
        <f t="shared" si="142"/>
        <v/>
      </c>
      <c r="S68" s="145" t="str">
        <f t="shared" si="143"/>
        <v/>
      </c>
      <c r="T68" s="146" t="str">
        <f t="shared" si="144"/>
        <v/>
      </c>
      <c r="U68" s="147" t="str">
        <f t="shared" si="145"/>
        <v/>
      </c>
      <c r="V68" s="148" t="str">
        <f t="shared" si="146"/>
        <v/>
      </c>
      <c r="W68" s="149" t="str">
        <f t="shared" si="147"/>
        <v/>
      </c>
      <c r="X68" s="148" t="str">
        <f t="shared" si="148"/>
        <v/>
      </c>
      <c r="Y68" s="149" t="str">
        <f t="shared" si="149"/>
        <v/>
      </c>
      <c r="Z68" s="148" t="str">
        <f t="shared" si="150"/>
        <v/>
      </c>
      <c r="AA68" s="149" t="str">
        <f t="shared" si="151"/>
        <v/>
      </c>
      <c r="AB68" s="148" t="str">
        <f t="shared" si="152"/>
        <v/>
      </c>
      <c r="AC68" s="149" t="str">
        <f t="shared" si="153"/>
        <v/>
      </c>
      <c r="AD68" s="150" t="str">
        <f t="shared" si="154"/>
        <v/>
      </c>
      <c r="AE68" s="147" t="str">
        <f t="shared" si="155"/>
        <v/>
      </c>
      <c r="AF68" s="82" t="str">
        <f t="shared" si="132"/>
        <v/>
      </c>
      <c r="AG68" s="82" t="str">
        <f t="shared" si="133"/>
        <v/>
      </c>
      <c r="AH68" s="152" t="str">
        <f t="shared" si="134"/>
        <v/>
      </c>
      <c r="AI68" s="145" t="str">
        <f t="shared" si="156"/>
        <v/>
      </c>
      <c r="AJ68" s="153" t="str">
        <f t="shared" si="157"/>
        <v/>
      </c>
      <c r="AK68" s="153" t="str">
        <f t="shared" si="158"/>
        <v/>
      </c>
      <c r="AL68" s="153" t="str">
        <f t="shared" si="159"/>
        <v/>
      </c>
      <c r="AM68" s="146" t="str">
        <f t="shared" si="160"/>
        <v/>
      </c>
      <c r="AN68" s="154" t="str">
        <f t="shared" si="161"/>
        <v/>
      </c>
      <c r="AO68" s="145" t="str">
        <f t="shared" si="162"/>
        <v/>
      </c>
      <c r="AP68" s="153" t="str">
        <f t="shared" si="163"/>
        <v/>
      </c>
      <c r="AQ68" s="153" t="str">
        <f t="shared" si="164"/>
        <v/>
      </c>
      <c r="AR68" s="153" t="str">
        <f t="shared" si="165"/>
        <v/>
      </c>
      <c r="AS68" s="146" t="str">
        <f t="shared" si="166"/>
        <v/>
      </c>
      <c r="AT68" s="154" t="str">
        <f t="shared" si="167"/>
        <v/>
      </c>
      <c r="AU68" s="151" t="str">
        <f t="shared" si="168"/>
        <v/>
      </c>
      <c r="AV68" s="155" t="str">
        <f t="shared" si="169"/>
        <v/>
      </c>
      <c r="AW68" s="79" t="str">
        <f>IF(G68="","",IF(AND(E65="下部矩形",G68&lt;&gt;""),"※未入力","入力不要"))</f>
        <v/>
      </c>
      <c r="AX68" s="82" t="str">
        <f t="shared" si="135"/>
        <v/>
      </c>
    </row>
    <row r="69" spans="1:50" s="6" customFormat="1" ht="15" customHeight="1" x14ac:dyDescent="0.15">
      <c r="B69" s="236"/>
      <c r="C69" s="186"/>
      <c r="D69" s="232" t="str">
        <f t="shared" si="136"/>
        <v/>
      </c>
      <c r="E69" s="214" t="str">
        <f t="shared" si="137"/>
        <v/>
      </c>
      <c r="F69" s="217" t="str">
        <f t="shared" si="138"/>
        <v/>
      </c>
      <c r="G69" s="141"/>
      <c r="H69" s="142" t="str">
        <f t="shared" si="0"/>
        <v/>
      </c>
      <c r="I69" s="143" t="str">
        <f t="shared" ref="I69:I74" si="170">IF(G69&lt;&gt;"","※未選択","")</f>
        <v/>
      </c>
      <c r="J69" s="144" t="str">
        <f t="shared" ref="J69:J74" si="171">IF(G69&lt;&gt;"","※未選択","")</f>
        <v/>
      </c>
      <c r="K69" s="142" t="str">
        <f t="shared" ref="K69:K74" si="172">IF(G69&lt;&gt;"","※未選択","")</f>
        <v/>
      </c>
      <c r="L69" s="143" t="str">
        <f t="shared" ref="L69:L74" si="173">IF(G69&lt;&gt;"","※未選択","")</f>
        <v/>
      </c>
      <c r="M69" s="144" t="str">
        <f t="shared" ref="M69:M74" si="174">IF(G69&lt;&gt;"","※未選択","")</f>
        <v/>
      </c>
      <c r="N69" s="78" t="str">
        <f t="shared" si="45"/>
        <v/>
      </c>
      <c r="O69" s="142" t="str">
        <f t="shared" si="139"/>
        <v/>
      </c>
      <c r="P69" s="144" t="str">
        <f t="shared" si="140"/>
        <v/>
      </c>
      <c r="Q69" s="145" t="str">
        <f t="shared" si="141"/>
        <v/>
      </c>
      <c r="R69" s="146" t="str">
        <f t="shared" si="142"/>
        <v/>
      </c>
      <c r="S69" s="145" t="str">
        <f t="shared" si="143"/>
        <v/>
      </c>
      <c r="T69" s="146" t="str">
        <f t="shared" si="144"/>
        <v/>
      </c>
      <c r="U69" s="147" t="str">
        <f t="shared" si="145"/>
        <v/>
      </c>
      <c r="V69" s="148" t="str">
        <f t="shared" si="146"/>
        <v/>
      </c>
      <c r="W69" s="149" t="str">
        <f t="shared" si="147"/>
        <v/>
      </c>
      <c r="X69" s="148" t="str">
        <f t="shared" si="148"/>
        <v/>
      </c>
      <c r="Y69" s="149" t="str">
        <f t="shared" si="149"/>
        <v/>
      </c>
      <c r="Z69" s="148" t="str">
        <f t="shared" si="150"/>
        <v/>
      </c>
      <c r="AA69" s="149" t="str">
        <f t="shared" si="151"/>
        <v/>
      </c>
      <c r="AB69" s="148" t="str">
        <f t="shared" si="152"/>
        <v/>
      </c>
      <c r="AC69" s="149" t="str">
        <f t="shared" si="153"/>
        <v/>
      </c>
      <c r="AD69" s="150" t="str">
        <f t="shared" si="154"/>
        <v/>
      </c>
      <c r="AE69" s="147" t="str">
        <f t="shared" si="155"/>
        <v/>
      </c>
      <c r="AF69" s="82" t="str">
        <f t="shared" si="132"/>
        <v/>
      </c>
      <c r="AG69" s="82" t="str">
        <f t="shared" si="133"/>
        <v/>
      </c>
      <c r="AH69" s="152" t="str">
        <f t="shared" si="134"/>
        <v/>
      </c>
      <c r="AI69" s="145" t="str">
        <f t="shared" si="156"/>
        <v/>
      </c>
      <c r="AJ69" s="153" t="str">
        <f t="shared" si="157"/>
        <v/>
      </c>
      <c r="AK69" s="153" t="str">
        <f t="shared" si="158"/>
        <v/>
      </c>
      <c r="AL69" s="153" t="str">
        <f t="shared" si="159"/>
        <v/>
      </c>
      <c r="AM69" s="146" t="str">
        <f t="shared" si="160"/>
        <v/>
      </c>
      <c r="AN69" s="154" t="str">
        <f t="shared" si="161"/>
        <v/>
      </c>
      <c r="AO69" s="145" t="str">
        <f t="shared" si="162"/>
        <v/>
      </c>
      <c r="AP69" s="153" t="str">
        <f t="shared" si="163"/>
        <v/>
      </c>
      <c r="AQ69" s="153" t="str">
        <f t="shared" si="164"/>
        <v/>
      </c>
      <c r="AR69" s="153" t="str">
        <f t="shared" si="165"/>
        <v/>
      </c>
      <c r="AS69" s="146" t="str">
        <f t="shared" si="166"/>
        <v/>
      </c>
      <c r="AT69" s="154" t="str">
        <f t="shared" si="167"/>
        <v/>
      </c>
      <c r="AU69" s="151" t="str">
        <f t="shared" si="168"/>
        <v/>
      </c>
      <c r="AV69" s="155" t="str">
        <f t="shared" si="169"/>
        <v/>
      </c>
      <c r="AW69" s="79" t="str">
        <f>IF(G69="","",IF(AND(E65="下部矩形",G69&lt;&gt;""),"※未入力","入力不要"))</f>
        <v/>
      </c>
      <c r="AX69" s="82" t="str">
        <f t="shared" si="135"/>
        <v/>
      </c>
    </row>
    <row r="70" spans="1:50" s="6" customFormat="1" ht="15" customHeight="1" x14ac:dyDescent="0.15">
      <c r="B70" s="236"/>
      <c r="C70" s="186"/>
      <c r="D70" s="232" t="str">
        <f t="shared" si="136"/>
        <v/>
      </c>
      <c r="E70" s="214" t="str">
        <f t="shared" si="137"/>
        <v/>
      </c>
      <c r="F70" s="217" t="str">
        <f t="shared" si="138"/>
        <v/>
      </c>
      <c r="G70" s="141"/>
      <c r="H70" s="142" t="str">
        <f t="shared" si="0"/>
        <v/>
      </c>
      <c r="I70" s="143" t="str">
        <f t="shared" si="170"/>
        <v/>
      </c>
      <c r="J70" s="144" t="str">
        <f t="shared" si="171"/>
        <v/>
      </c>
      <c r="K70" s="142" t="str">
        <f t="shared" si="172"/>
        <v/>
      </c>
      <c r="L70" s="143" t="str">
        <f t="shared" si="173"/>
        <v/>
      </c>
      <c r="M70" s="144" t="str">
        <f t="shared" si="174"/>
        <v/>
      </c>
      <c r="N70" s="78" t="str">
        <f t="shared" si="45"/>
        <v/>
      </c>
      <c r="O70" s="142" t="str">
        <f t="shared" si="139"/>
        <v/>
      </c>
      <c r="P70" s="144" t="str">
        <f t="shared" si="140"/>
        <v/>
      </c>
      <c r="Q70" s="145" t="str">
        <f t="shared" si="141"/>
        <v/>
      </c>
      <c r="R70" s="146" t="str">
        <f t="shared" si="142"/>
        <v/>
      </c>
      <c r="S70" s="145" t="str">
        <f t="shared" si="143"/>
        <v/>
      </c>
      <c r="T70" s="146" t="str">
        <f t="shared" si="144"/>
        <v/>
      </c>
      <c r="U70" s="147" t="str">
        <f t="shared" si="145"/>
        <v/>
      </c>
      <c r="V70" s="148" t="str">
        <f t="shared" si="146"/>
        <v/>
      </c>
      <c r="W70" s="149" t="str">
        <f t="shared" si="147"/>
        <v/>
      </c>
      <c r="X70" s="148" t="str">
        <f t="shared" si="148"/>
        <v/>
      </c>
      <c r="Y70" s="149" t="str">
        <f t="shared" si="149"/>
        <v/>
      </c>
      <c r="Z70" s="148" t="str">
        <f t="shared" si="150"/>
        <v/>
      </c>
      <c r="AA70" s="149" t="str">
        <f t="shared" si="151"/>
        <v/>
      </c>
      <c r="AB70" s="148" t="str">
        <f t="shared" si="152"/>
        <v/>
      </c>
      <c r="AC70" s="149" t="str">
        <f t="shared" si="153"/>
        <v/>
      </c>
      <c r="AD70" s="150" t="str">
        <f t="shared" si="154"/>
        <v/>
      </c>
      <c r="AE70" s="147" t="str">
        <f t="shared" si="155"/>
        <v/>
      </c>
      <c r="AF70" s="82" t="str">
        <f t="shared" si="132"/>
        <v/>
      </c>
      <c r="AG70" s="82" t="str">
        <f t="shared" si="133"/>
        <v/>
      </c>
      <c r="AH70" s="152" t="str">
        <f t="shared" si="134"/>
        <v/>
      </c>
      <c r="AI70" s="145" t="str">
        <f t="shared" si="156"/>
        <v/>
      </c>
      <c r="AJ70" s="153" t="str">
        <f t="shared" si="157"/>
        <v/>
      </c>
      <c r="AK70" s="153" t="str">
        <f t="shared" si="158"/>
        <v/>
      </c>
      <c r="AL70" s="153" t="str">
        <f t="shared" si="159"/>
        <v/>
      </c>
      <c r="AM70" s="146" t="str">
        <f t="shared" si="160"/>
        <v/>
      </c>
      <c r="AN70" s="154" t="str">
        <f t="shared" si="161"/>
        <v/>
      </c>
      <c r="AO70" s="145" t="str">
        <f t="shared" si="162"/>
        <v/>
      </c>
      <c r="AP70" s="153" t="str">
        <f t="shared" si="163"/>
        <v/>
      </c>
      <c r="AQ70" s="153" t="str">
        <f t="shared" si="164"/>
        <v/>
      </c>
      <c r="AR70" s="153" t="str">
        <f t="shared" si="165"/>
        <v/>
      </c>
      <c r="AS70" s="146" t="str">
        <f t="shared" si="166"/>
        <v/>
      </c>
      <c r="AT70" s="154" t="str">
        <f t="shared" si="167"/>
        <v/>
      </c>
      <c r="AU70" s="151" t="str">
        <f t="shared" si="168"/>
        <v/>
      </c>
      <c r="AV70" s="155" t="str">
        <f t="shared" si="169"/>
        <v/>
      </c>
      <c r="AW70" s="79" t="str">
        <f>IF(G70="","",IF(AND(E65="下部矩形",G70&lt;&gt;""),"※未入力","入力不要"))</f>
        <v/>
      </c>
      <c r="AX70" s="82" t="str">
        <f t="shared" si="135"/>
        <v/>
      </c>
    </row>
    <row r="71" spans="1:50" s="6" customFormat="1" ht="15" customHeight="1" x14ac:dyDescent="0.15">
      <c r="B71" s="236"/>
      <c r="C71" s="186"/>
      <c r="D71" s="232" t="str">
        <f t="shared" si="136"/>
        <v/>
      </c>
      <c r="E71" s="214" t="str">
        <f t="shared" si="137"/>
        <v/>
      </c>
      <c r="F71" s="217" t="str">
        <f t="shared" si="138"/>
        <v/>
      </c>
      <c r="G71" s="141"/>
      <c r="H71" s="142" t="str">
        <f t="shared" si="0"/>
        <v/>
      </c>
      <c r="I71" s="143" t="str">
        <f t="shared" si="170"/>
        <v/>
      </c>
      <c r="J71" s="144" t="str">
        <f t="shared" si="171"/>
        <v/>
      </c>
      <c r="K71" s="142" t="str">
        <f t="shared" si="172"/>
        <v/>
      </c>
      <c r="L71" s="143" t="str">
        <f t="shared" si="173"/>
        <v/>
      </c>
      <c r="M71" s="144" t="str">
        <f t="shared" si="174"/>
        <v/>
      </c>
      <c r="N71" s="78" t="str">
        <f t="shared" si="45"/>
        <v/>
      </c>
      <c r="O71" s="142" t="str">
        <f t="shared" si="139"/>
        <v/>
      </c>
      <c r="P71" s="144" t="str">
        <f t="shared" si="140"/>
        <v/>
      </c>
      <c r="Q71" s="145" t="str">
        <f t="shared" si="141"/>
        <v/>
      </c>
      <c r="R71" s="146" t="str">
        <f t="shared" si="142"/>
        <v/>
      </c>
      <c r="S71" s="145" t="str">
        <f t="shared" si="143"/>
        <v/>
      </c>
      <c r="T71" s="146" t="str">
        <f t="shared" si="144"/>
        <v/>
      </c>
      <c r="U71" s="147" t="str">
        <f t="shared" si="145"/>
        <v/>
      </c>
      <c r="V71" s="148" t="str">
        <f t="shared" si="146"/>
        <v/>
      </c>
      <c r="W71" s="149" t="str">
        <f t="shared" si="147"/>
        <v/>
      </c>
      <c r="X71" s="148" t="str">
        <f t="shared" si="148"/>
        <v/>
      </c>
      <c r="Y71" s="149" t="str">
        <f t="shared" si="149"/>
        <v/>
      </c>
      <c r="Z71" s="148" t="str">
        <f t="shared" si="150"/>
        <v/>
      </c>
      <c r="AA71" s="149" t="str">
        <f t="shared" si="151"/>
        <v/>
      </c>
      <c r="AB71" s="148" t="str">
        <f t="shared" si="152"/>
        <v/>
      </c>
      <c r="AC71" s="149" t="str">
        <f t="shared" si="153"/>
        <v/>
      </c>
      <c r="AD71" s="150" t="str">
        <f t="shared" si="154"/>
        <v/>
      </c>
      <c r="AE71" s="147" t="str">
        <f t="shared" si="155"/>
        <v/>
      </c>
      <c r="AF71" s="82" t="str">
        <f t="shared" si="132"/>
        <v/>
      </c>
      <c r="AG71" s="82" t="str">
        <f t="shared" si="133"/>
        <v/>
      </c>
      <c r="AH71" s="152" t="str">
        <f t="shared" si="134"/>
        <v/>
      </c>
      <c r="AI71" s="145" t="str">
        <f t="shared" si="156"/>
        <v/>
      </c>
      <c r="AJ71" s="153" t="str">
        <f t="shared" si="157"/>
        <v/>
      </c>
      <c r="AK71" s="153" t="str">
        <f t="shared" si="158"/>
        <v/>
      </c>
      <c r="AL71" s="153" t="str">
        <f t="shared" si="159"/>
        <v/>
      </c>
      <c r="AM71" s="146" t="str">
        <f t="shared" si="160"/>
        <v/>
      </c>
      <c r="AN71" s="154" t="str">
        <f t="shared" si="161"/>
        <v/>
      </c>
      <c r="AO71" s="145" t="str">
        <f t="shared" si="162"/>
        <v/>
      </c>
      <c r="AP71" s="153" t="str">
        <f t="shared" si="163"/>
        <v/>
      </c>
      <c r="AQ71" s="153" t="str">
        <f t="shared" si="164"/>
        <v/>
      </c>
      <c r="AR71" s="153" t="str">
        <f t="shared" si="165"/>
        <v/>
      </c>
      <c r="AS71" s="146" t="str">
        <f t="shared" si="166"/>
        <v/>
      </c>
      <c r="AT71" s="154" t="str">
        <f t="shared" si="167"/>
        <v/>
      </c>
      <c r="AU71" s="151" t="str">
        <f t="shared" si="168"/>
        <v/>
      </c>
      <c r="AV71" s="155" t="str">
        <f t="shared" si="169"/>
        <v/>
      </c>
      <c r="AW71" s="79" t="str">
        <f>IF(G71="","",IF(AND(E65="下部矩形",G71&lt;&gt;""),"※未入力","入力不要"))</f>
        <v/>
      </c>
      <c r="AX71" s="82" t="str">
        <f t="shared" si="135"/>
        <v/>
      </c>
    </row>
    <row r="72" spans="1:50" s="6" customFormat="1" ht="15" customHeight="1" x14ac:dyDescent="0.15">
      <c r="B72" s="236"/>
      <c r="C72" s="186"/>
      <c r="D72" s="232" t="str">
        <f t="shared" si="136"/>
        <v/>
      </c>
      <c r="E72" s="214" t="str">
        <f t="shared" si="137"/>
        <v/>
      </c>
      <c r="F72" s="217" t="str">
        <f t="shared" si="138"/>
        <v/>
      </c>
      <c r="G72" s="141"/>
      <c r="H72" s="142" t="str">
        <f t="shared" si="0"/>
        <v/>
      </c>
      <c r="I72" s="143" t="str">
        <f t="shared" si="170"/>
        <v/>
      </c>
      <c r="J72" s="144" t="str">
        <f t="shared" si="171"/>
        <v/>
      </c>
      <c r="K72" s="142" t="str">
        <f t="shared" si="172"/>
        <v/>
      </c>
      <c r="L72" s="143" t="str">
        <f t="shared" si="173"/>
        <v/>
      </c>
      <c r="M72" s="144" t="str">
        <f t="shared" si="174"/>
        <v/>
      </c>
      <c r="N72" s="78" t="str">
        <f t="shared" si="45"/>
        <v/>
      </c>
      <c r="O72" s="142" t="str">
        <f t="shared" si="139"/>
        <v/>
      </c>
      <c r="P72" s="144" t="str">
        <f t="shared" si="140"/>
        <v/>
      </c>
      <c r="Q72" s="145" t="str">
        <f t="shared" si="141"/>
        <v/>
      </c>
      <c r="R72" s="146" t="str">
        <f t="shared" si="142"/>
        <v/>
      </c>
      <c r="S72" s="145" t="str">
        <f t="shared" si="143"/>
        <v/>
      </c>
      <c r="T72" s="146" t="str">
        <f t="shared" si="144"/>
        <v/>
      </c>
      <c r="U72" s="147" t="str">
        <f t="shared" si="145"/>
        <v/>
      </c>
      <c r="V72" s="148" t="str">
        <f t="shared" si="146"/>
        <v/>
      </c>
      <c r="W72" s="149" t="str">
        <f t="shared" si="147"/>
        <v/>
      </c>
      <c r="X72" s="148" t="str">
        <f t="shared" si="148"/>
        <v/>
      </c>
      <c r="Y72" s="149" t="str">
        <f t="shared" si="149"/>
        <v/>
      </c>
      <c r="Z72" s="148" t="str">
        <f t="shared" si="150"/>
        <v/>
      </c>
      <c r="AA72" s="149" t="str">
        <f t="shared" si="151"/>
        <v/>
      </c>
      <c r="AB72" s="148" t="str">
        <f t="shared" si="152"/>
        <v/>
      </c>
      <c r="AC72" s="149" t="str">
        <f t="shared" si="153"/>
        <v/>
      </c>
      <c r="AD72" s="150" t="str">
        <f t="shared" si="154"/>
        <v/>
      </c>
      <c r="AE72" s="147" t="str">
        <f t="shared" si="155"/>
        <v/>
      </c>
      <c r="AF72" s="82" t="str">
        <f t="shared" si="132"/>
        <v/>
      </c>
      <c r="AG72" s="82" t="str">
        <f t="shared" si="133"/>
        <v/>
      </c>
      <c r="AH72" s="152" t="str">
        <f t="shared" si="134"/>
        <v/>
      </c>
      <c r="AI72" s="145" t="str">
        <f t="shared" si="156"/>
        <v/>
      </c>
      <c r="AJ72" s="153" t="str">
        <f t="shared" si="157"/>
        <v/>
      </c>
      <c r="AK72" s="153" t="str">
        <f t="shared" si="158"/>
        <v/>
      </c>
      <c r="AL72" s="153" t="str">
        <f t="shared" si="159"/>
        <v/>
      </c>
      <c r="AM72" s="146" t="str">
        <f t="shared" si="160"/>
        <v/>
      </c>
      <c r="AN72" s="154" t="str">
        <f t="shared" si="161"/>
        <v/>
      </c>
      <c r="AO72" s="145" t="str">
        <f t="shared" si="162"/>
        <v/>
      </c>
      <c r="AP72" s="153" t="str">
        <f t="shared" si="163"/>
        <v/>
      </c>
      <c r="AQ72" s="153" t="str">
        <f t="shared" si="164"/>
        <v/>
      </c>
      <c r="AR72" s="153" t="str">
        <f t="shared" si="165"/>
        <v/>
      </c>
      <c r="AS72" s="146" t="str">
        <f t="shared" si="166"/>
        <v/>
      </c>
      <c r="AT72" s="154" t="str">
        <f t="shared" si="167"/>
        <v/>
      </c>
      <c r="AU72" s="151" t="str">
        <f t="shared" si="168"/>
        <v/>
      </c>
      <c r="AV72" s="155" t="str">
        <f t="shared" si="169"/>
        <v/>
      </c>
      <c r="AW72" s="79" t="str">
        <f>IF(G72="","",IF(AND(E65="下部矩形",G72&lt;&gt;""),"※未入力","入力不要"))</f>
        <v/>
      </c>
      <c r="AX72" s="82" t="str">
        <f t="shared" si="135"/>
        <v/>
      </c>
    </row>
    <row r="73" spans="1:50" s="6" customFormat="1" ht="15" customHeight="1" x14ac:dyDescent="0.15">
      <c r="B73" s="236"/>
      <c r="C73" s="186"/>
      <c r="D73" s="232" t="str">
        <f t="shared" si="136"/>
        <v/>
      </c>
      <c r="E73" s="214" t="str">
        <f t="shared" si="137"/>
        <v/>
      </c>
      <c r="F73" s="217" t="str">
        <f t="shared" si="138"/>
        <v/>
      </c>
      <c r="G73" s="141"/>
      <c r="H73" s="142" t="str">
        <f t="shared" si="0"/>
        <v/>
      </c>
      <c r="I73" s="143" t="str">
        <f t="shared" si="170"/>
        <v/>
      </c>
      <c r="J73" s="144" t="str">
        <f t="shared" si="171"/>
        <v/>
      </c>
      <c r="K73" s="142" t="str">
        <f t="shared" si="172"/>
        <v/>
      </c>
      <c r="L73" s="143" t="str">
        <f t="shared" si="173"/>
        <v/>
      </c>
      <c r="M73" s="144" t="str">
        <f t="shared" si="174"/>
        <v/>
      </c>
      <c r="N73" s="78" t="str">
        <f t="shared" si="45"/>
        <v/>
      </c>
      <c r="O73" s="142" t="str">
        <f t="shared" si="139"/>
        <v/>
      </c>
      <c r="P73" s="144" t="str">
        <f t="shared" si="140"/>
        <v/>
      </c>
      <c r="Q73" s="145" t="str">
        <f t="shared" si="141"/>
        <v/>
      </c>
      <c r="R73" s="146" t="str">
        <f t="shared" si="142"/>
        <v/>
      </c>
      <c r="S73" s="145" t="str">
        <f t="shared" si="143"/>
        <v/>
      </c>
      <c r="T73" s="146" t="str">
        <f t="shared" si="144"/>
        <v/>
      </c>
      <c r="U73" s="147" t="str">
        <f t="shared" si="145"/>
        <v/>
      </c>
      <c r="V73" s="148" t="str">
        <f t="shared" si="146"/>
        <v/>
      </c>
      <c r="W73" s="149" t="str">
        <f t="shared" si="147"/>
        <v/>
      </c>
      <c r="X73" s="148" t="str">
        <f t="shared" si="148"/>
        <v/>
      </c>
      <c r="Y73" s="149" t="str">
        <f t="shared" si="149"/>
        <v/>
      </c>
      <c r="Z73" s="148" t="str">
        <f t="shared" si="150"/>
        <v/>
      </c>
      <c r="AA73" s="149" t="str">
        <f t="shared" si="151"/>
        <v/>
      </c>
      <c r="AB73" s="148" t="str">
        <f t="shared" si="152"/>
        <v/>
      </c>
      <c r="AC73" s="149" t="str">
        <f t="shared" si="153"/>
        <v/>
      </c>
      <c r="AD73" s="150" t="str">
        <f t="shared" si="154"/>
        <v/>
      </c>
      <c r="AE73" s="147" t="str">
        <f t="shared" si="155"/>
        <v/>
      </c>
      <c r="AF73" s="82" t="str">
        <f t="shared" si="132"/>
        <v/>
      </c>
      <c r="AG73" s="82" t="str">
        <f t="shared" si="133"/>
        <v/>
      </c>
      <c r="AH73" s="152" t="str">
        <f t="shared" si="134"/>
        <v/>
      </c>
      <c r="AI73" s="145" t="str">
        <f t="shared" si="156"/>
        <v/>
      </c>
      <c r="AJ73" s="153" t="str">
        <f t="shared" si="157"/>
        <v/>
      </c>
      <c r="AK73" s="153" t="str">
        <f t="shared" si="158"/>
        <v/>
      </c>
      <c r="AL73" s="153" t="str">
        <f t="shared" si="159"/>
        <v/>
      </c>
      <c r="AM73" s="146" t="str">
        <f t="shared" si="160"/>
        <v/>
      </c>
      <c r="AN73" s="154" t="str">
        <f t="shared" si="161"/>
        <v/>
      </c>
      <c r="AO73" s="145" t="str">
        <f t="shared" si="162"/>
        <v/>
      </c>
      <c r="AP73" s="153" t="str">
        <f t="shared" si="163"/>
        <v/>
      </c>
      <c r="AQ73" s="153" t="str">
        <f t="shared" si="164"/>
        <v/>
      </c>
      <c r="AR73" s="153" t="str">
        <f t="shared" si="165"/>
        <v/>
      </c>
      <c r="AS73" s="146" t="str">
        <f t="shared" si="166"/>
        <v/>
      </c>
      <c r="AT73" s="154" t="str">
        <f t="shared" si="167"/>
        <v/>
      </c>
      <c r="AU73" s="151" t="str">
        <f t="shared" si="168"/>
        <v/>
      </c>
      <c r="AV73" s="155" t="str">
        <f t="shared" si="169"/>
        <v/>
      </c>
      <c r="AW73" s="79" t="str">
        <f>IF(G73="","",IF(AND(E65="下部矩形",G73&lt;&gt;""),"※未入力","入力不要"))</f>
        <v/>
      </c>
      <c r="AX73" s="82" t="str">
        <f t="shared" si="135"/>
        <v/>
      </c>
    </row>
    <row r="74" spans="1:50" s="6" customFormat="1" ht="15" customHeight="1" x14ac:dyDescent="0.15">
      <c r="B74" s="236"/>
      <c r="C74" s="187"/>
      <c r="D74" s="232" t="str">
        <f t="shared" si="136"/>
        <v/>
      </c>
      <c r="E74" s="215" t="str">
        <f t="shared" si="137"/>
        <v/>
      </c>
      <c r="F74" s="218" t="str">
        <f t="shared" si="138"/>
        <v/>
      </c>
      <c r="G74" s="156"/>
      <c r="H74" s="157" t="str">
        <f t="shared" si="0"/>
        <v/>
      </c>
      <c r="I74" s="158" t="str">
        <f t="shared" si="170"/>
        <v/>
      </c>
      <c r="J74" s="159" t="str">
        <f t="shared" si="171"/>
        <v/>
      </c>
      <c r="K74" s="157" t="str">
        <f t="shared" si="172"/>
        <v/>
      </c>
      <c r="L74" s="158" t="str">
        <f t="shared" si="173"/>
        <v/>
      </c>
      <c r="M74" s="159" t="str">
        <f t="shared" si="174"/>
        <v/>
      </c>
      <c r="N74" s="86" t="str">
        <f t="shared" si="45"/>
        <v/>
      </c>
      <c r="O74" s="157" t="str">
        <f t="shared" si="139"/>
        <v/>
      </c>
      <c r="P74" s="159" t="str">
        <f t="shared" si="140"/>
        <v/>
      </c>
      <c r="Q74" s="160" t="str">
        <f t="shared" si="141"/>
        <v/>
      </c>
      <c r="R74" s="161" t="str">
        <f t="shared" si="142"/>
        <v/>
      </c>
      <c r="S74" s="160" t="str">
        <f t="shared" si="143"/>
        <v/>
      </c>
      <c r="T74" s="161" t="str">
        <f t="shared" si="144"/>
        <v/>
      </c>
      <c r="U74" s="162" t="str">
        <f t="shared" si="145"/>
        <v/>
      </c>
      <c r="V74" s="163" t="str">
        <f t="shared" si="146"/>
        <v/>
      </c>
      <c r="W74" s="164" t="str">
        <f t="shared" si="147"/>
        <v/>
      </c>
      <c r="X74" s="163" t="str">
        <f t="shared" si="148"/>
        <v/>
      </c>
      <c r="Y74" s="164" t="str">
        <f t="shared" si="149"/>
        <v/>
      </c>
      <c r="Z74" s="163" t="str">
        <f t="shared" si="150"/>
        <v/>
      </c>
      <c r="AA74" s="164" t="str">
        <f t="shared" si="151"/>
        <v/>
      </c>
      <c r="AB74" s="163" t="str">
        <f t="shared" si="152"/>
        <v/>
      </c>
      <c r="AC74" s="164" t="str">
        <f t="shared" si="153"/>
        <v/>
      </c>
      <c r="AD74" s="165" t="str">
        <f t="shared" si="154"/>
        <v/>
      </c>
      <c r="AE74" s="162" t="str">
        <f t="shared" si="155"/>
        <v/>
      </c>
      <c r="AF74" s="90" t="str">
        <f t="shared" si="132"/>
        <v/>
      </c>
      <c r="AG74" s="90" t="str">
        <f t="shared" si="133"/>
        <v/>
      </c>
      <c r="AH74" s="167" t="str">
        <f t="shared" si="134"/>
        <v/>
      </c>
      <c r="AI74" s="160" t="str">
        <f t="shared" si="156"/>
        <v/>
      </c>
      <c r="AJ74" s="168" t="str">
        <f t="shared" si="157"/>
        <v/>
      </c>
      <c r="AK74" s="168" t="str">
        <f t="shared" si="158"/>
        <v/>
      </c>
      <c r="AL74" s="168" t="str">
        <f t="shared" si="159"/>
        <v/>
      </c>
      <c r="AM74" s="161" t="str">
        <f t="shared" si="160"/>
        <v/>
      </c>
      <c r="AN74" s="169" t="str">
        <f t="shared" si="161"/>
        <v/>
      </c>
      <c r="AO74" s="160" t="str">
        <f t="shared" si="162"/>
        <v/>
      </c>
      <c r="AP74" s="168" t="str">
        <f t="shared" si="163"/>
        <v/>
      </c>
      <c r="AQ74" s="168" t="str">
        <f t="shared" si="164"/>
        <v/>
      </c>
      <c r="AR74" s="168" t="str">
        <f t="shared" si="165"/>
        <v/>
      </c>
      <c r="AS74" s="161" t="str">
        <f t="shared" si="166"/>
        <v/>
      </c>
      <c r="AT74" s="169" t="str">
        <f t="shared" si="167"/>
        <v/>
      </c>
      <c r="AU74" s="166" t="str">
        <f t="shared" si="168"/>
        <v/>
      </c>
      <c r="AV74" s="170" t="str">
        <f t="shared" si="169"/>
        <v/>
      </c>
      <c r="AW74" s="87" t="str">
        <f>IF(G74="","",IF(AND(E65="下部矩形",G74&lt;&gt;""),"※未入力","入力不要"))</f>
        <v/>
      </c>
      <c r="AX74" s="90" t="str">
        <f t="shared" si="135"/>
        <v/>
      </c>
    </row>
    <row r="75" spans="1:50" s="50" customFormat="1" x14ac:dyDescent="0.15">
      <c r="B75" s="39"/>
      <c r="C75" s="40"/>
      <c r="D75" s="40" t="str">
        <f t="shared" si="136"/>
        <v/>
      </c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1"/>
    </row>
    <row r="76" spans="1:50" s="6" customFormat="1" ht="15" customHeight="1" x14ac:dyDescent="0.15">
      <c r="A76" s="37"/>
      <c r="B76" s="236"/>
      <c r="C76" s="185"/>
      <c r="D76" s="231" t="str">
        <f>IF(COUNTA(G76:G85)&lt;&gt;0,"※未選択","")</f>
        <v/>
      </c>
      <c r="E76" s="213" t="str">
        <f>IF(OR(D76="橋梁上部工",D76="橋梁下部工"),"※未選択","")</f>
        <v/>
      </c>
      <c r="F76" s="216" t="str">
        <f>IF(OR(E76="",E76="※未選択"),"",IF(E76&lt;&gt;"その他","入力不要",IF(E76="その他","※具体内容入力","")))</f>
        <v/>
      </c>
      <c r="G76" s="126"/>
      <c r="H76" s="127" t="str">
        <f t="shared" si="0"/>
        <v/>
      </c>
      <c r="I76" s="128" t="str">
        <f>IF(G76&lt;&gt;"","※未選択","")</f>
        <v/>
      </c>
      <c r="J76" s="129" t="str">
        <f>IF(G76&lt;&gt;"","※未選択","")</f>
        <v/>
      </c>
      <c r="K76" s="127" t="str">
        <f>IF(G76&lt;&gt;"","※未選択","")</f>
        <v/>
      </c>
      <c r="L76" s="128" t="str">
        <f>IF(G76&lt;&gt;"","※未選択","")</f>
        <v/>
      </c>
      <c r="M76" s="129" t="str">
        <f>IF(G76&lt;&gt;"","※未選択","")</f>
        <v/>
      </c>
      <c r="N76" s="70" t="str">
        <f>IF(OR(H76="",I76="",J76="",K76="",L76="",M76="",H76="※未選択",I76="※未選択",J76="※未選択",K76="※未選択",L76="※未選択",M76="※未選択"),"",DATE(K76,L76,M76)-DATE(H76,I76,J76))</f>
        <v/>
      </c>
      <c r="O76" s="127" t="str">
        <f>IF(G76&lt;&gt;"","※未選択","")</f>
        <v/>
      </c>
      <c r="P76" s="129" t="str">
        <f>IF(G76&lt;&gt;"","※未選択","")</f>
        <v/>
      </c>
      <c r="Q76" s="130" t="str">
        <f>IF(G76&lt;&gt;"","※未入力","")</f>
        <v/>
      </c>
      <c r="R76" s="131" t="str">
        <f>IF(G76&lt;&gt;"","※未入力","")</f>
        <v/>
      </c>
      <c r="S76" s="130" t="str">
        <f>IF(G76&lt;&gt;"","※未入力","")</f>
        <v/>
      </c>
      <c r="T76" s="131" t="str">
        <f>IF(G76&lt;&gt;"","※未入力","")</f>
        <v/>
      </c>
      <c r="U76" s="132" t="str">
        <f>IF(G76&lt;&gt;"","※未入力","")</f>
        <v/>
      </c>
      <c r="V76" s="133" t="str">
        <f>IF(OR(O76="未選択",Q76="※未入力",Q76=""),"",Q76-O76-10)</f>
        <v/>
      </c>
      <c r="W76" s="134" t="str">
        <f>IF(OR(O76="未選択",Q76="※未入力",Q76=""),"",Q76+O76+10)</f>
        <v/>
      </c>
      <c r="X76" s="133" t="str">
        <f>IF(OR(P76="未選択",R76="※未入力",R76=""),"",R76-P76-10)</f>
        <v/>
      </c>
      <c r="Y76" s="134" t="str">
        <f>IF(OR(P76="未選択",R76="※未入力",R76=""),"",R76+P76+10)</f>
        <v/>
      </c>
      <c r="Z76" s="133" t="str">
        <f>IF(OR(O76="未選択",S76="※未入力",U76="※未入力",S76=""),"",IF(U76="",ROUND((S76-O76)*0.8,0),ROUND(MAX((S76-O76)*0.8,U76*0.8),0)))</f>
        <v/>
      </c>
      <c r="AA76" s="134" t="str">
        <f>IF(OR(O76="未選択",S76="※未入力",S76=""),"",ROUND((S76+O76)*1.2,0))</f>
        <v/>
      </c>
      <c r="AB76" s="133" t="str">
        <f>IF(OR(P76="未選択",T76="※未入力",U76="※未入力",T76=""),"",IF(U76="",ROUND((T76-P76)*0.8,0),ROUND(MAX((T76-P76)*0.8,U76*0.8),0)))</f>
        <v/>
      </c>
      <c r="AC76" s="134" t="str">
        <f>IF(OR(P76="未選択",T76="※未入力",T76=""),"",ROUND((T76+P76)*1.2,0))</f>
        <v/>
      </c>
      <c r="AD76" s="135" t="str">
        <f>IF(G76&lt;&gt;"","※未入力","")</f>
        <v/>
      </c>
      <c r="AE76" s="132" t="str">
        <f>IF(G76&lt;&gt;"","※未入力","")</f>
        <v/>
      </c>
      <c r="AF76" s="74" t="str">
        <f t="shared" ref="AF76:AF85" si="175">IF(AD76="","",IF(AND(AD76&lt;&gt;"※未入力",COUNT(AD76)=0),"該当なし",IF(AD76="※未入力","",(IF(AND(V76&lt;=AD76,AD76&lt;=W76),"合格","不合格")))))</f>
        <v/>
      </c>
      <c r="AG76" s="74" t="str">
        <f t="shared" ref="AG76:AG85" si="176">IF(AE76="","",IF(AND(AE76&lt;&gt;"※未入力",COUNT(AE76)=0),"該当なし",IF(AE76="※未入力","",(IF(AND(X76&lt;=AE76,AE76&lt;=Y76),"合格","不合格")))))</f>
        <v/>
      </c>
      <c r="AH76" s="137" t="str">
        <f t="shared" ref="AH76:AH85" si="177">IF(G76&lt;&gt;"","※未選択","")</f>
        <v/>
      </c>
      <c r="AI76" s="130" t="str">
        <f>IF(G76&lt;&gt;"","※未入力","")</f>
        <v/>
      </c>
      <c r="AJ76" s="138" t="str">
        <f>IF(G76&lt;&gt;"","※未入力","")</f>
        <v/>
      </c>
      <c r="AK76" s="138" t="str">
        <f>IF(G76&lt;&gt;"","※未入力","")</f>
        <v/>
      </c>
      <c r="AL76" s="138" t="str">
        <f>IF(G76&lt;&gt;"","※未入力","")</f>
        <v/>
      </c>
      <c r="AM76" s="131" t="str">
        <f>IF(G76&lt;&gt;"","※未入力","")</f>
        <v/>
      </c>
      <c r="AN76" s="139" t="str">
        <f>IF(SUM(AI76:AM76)=0,"",ROUND(SUM(AI76:AM76)/COUNT(AI76:AM76),1))</f>
        <v/>
      </c>
      <c r="AO76" s="130" t="str">
        <f>IF(G76&lt;&gt;"","※未入力","")</f>
        <v/>
      </c>
      <c r="AP76" s="138" t="str">
        <f>IF(G76&lt;&gt;"","※未入力","")</f>
        <v/>
      </c>
      <c r="AQ76" s="138" t="str">
        <f>IF(G76&lt;&gt;"","※未入力","")</f>
        <v/>
      </c>
      <c r="AR76" s="138" t="str">
        <f>IF(G76&lt;&gt;"","※未入力","")</f>
        <v/>
      </c>
      <c r="AS76" s="131" t="str">
        <f>IF(G76&lt;&gt;"","※未入力","")</f>
        <v/>
      </c>
      <c r="AT76" s="139" t="str">
        <f>IF(SUM(AO76:AS76)=0,"",ROUND(SUM(AO76:AS76)/COUNT(AO76:AS76),1))</f>
        <v/>
      </c>
      <c r="AU76" s="136" t="str">
        <f>IF(AN76="","",(IF(AND(Z76&lt;=AN76,AN76&lt;=AA76),"合格","不合格")))</f>
        <v/>
      </c>
      <c r="AV76" s="140" t="str">
        <f>IF(AT76="","",(IF(AND(AB76&lt;=AT76,AT76&lt;=AC76),"合格","不合格")))</f>
        <v/>
      </c>
      <c r="AW76" s="71" t="str">
        <f>IF(G76="","",IF(AND(E76="下部矩形",G76&lt;&gt;""),"※未入力","入力不要"))</f>
        <v/>
      </c>
      <c r="AX76" s="74" t="str">
        <f t="shared" ref="AX76:AX85" si="178">IF(AW76="入力不要","該当なし",IF(OR(AW76="",AW76="※未入力",AW76="入力不要"),"",(IF(AND(Z76&lt;=AW76,AW76&lt;=AA76),"合格","不合格"))))</f>
        <v/>
      </c>
    </row>
    <row r="77" spans="1:50" s="6" customFormat="1" ht="15" customHeight="1" x14ac:dyDescent="0.15">
      <c r="B77" s="236"/>
      <c r="C77" s="186"/>
      <c r="D77" s="232" t="str">
        <f t="shared" ref="D77:D86" si="179">IF(A77&lt;&gt;"","※未選択","")</f>
        <v/>
      </c>
      <c r="E77" s="214" t="str">
        <f t="shared" ref="E77:E85" si="180">IF(D77&lt;&gt;"","※未選択","")</f>
        <v/>
      </c>
      <c r="F77" s="217" t="str">
        <f t="shared" ref="F77:F85" si="181">IF(E77&lt;&gt;"","※未選択","")</f>
        <v/>
      </c>
      <c r="G77" s="141"/>
      <c r="H77" s="142" t="str">
        <f t="shared" si="0"/>
        <v/>
      </c>
      <c r="I77" s="143" t="str">
        <f>IF(G77&lt;&gt;"","※未選択","")</f>
        <v/>
      </c>
      <c r="J77" s="144" t="str">
        <f>IF(G77&lt;&gt;"","※未選択","")</f>
        <v/>
      </c>
      <c r="K77" s="142" t="str">
        <f>IF(G77&lt;&gt;"","※未選択","")</f>
        <v/>
      </c>
      <c r="L77" s="143" t="str">
        <f>IF(G77&lt;&gt;"","※未選択","")</f>
        <v/>
      </c>
      <c r="M77" s="144" t="str">
        <f>IF(G77&lt;&gt;"","※未選択","")</f>
        <v/>
      </c>
      <c r="N77" s="78" t="str">
        <f t="shared" si="45"/>
        <v/>
      </c>
      <c r="O77" s="142" t="str">
        <f t="shared" ref="O77:O85" si="182">IF(G77&lt;&gt;"","※未選択","")</f>
        <v/>
      </c>
      <c r="P77" s="144" t="str">
        <f t="shared" ref="P77:P85" si="183">IF(G77&lt;&gt;"","※未選択","")</f>
        <v/>
      </c>
      <c r="Q77" s="145" t="str">
        <f t="shared" ref="Q77:Q85" si="184">IF(G77&lt;&gt;"","※未入力","")</f>
        <v/>
      </c>
      <c r="R77" s="146" t="str">
        <f t="shared" ref="R77:R85" si="185">IF(G77&lt;&gt;"","※未入力","")</f>
        <v/>
      </c>
      <c r="S77" s="145" t="str">
        <f t="shared" ref="S77:S85" si="186">IF(G77&lt;&gt;"","※未入力","")</f>
        <v/>
      </c>
      <c r="T77" s="146" t="str">
        <f t="shared" ref="T77:T85" si="187">IF(G77&lt;&gt;"","※未入力","")</f>
        <v/>
      </c>
      <c r="U77" s="147" t="str">
        <f t="shared" ref="U77:U85" si="188">IF(G77&lt;&gt;"","※未入力","")</f>
        <v/>
      </c>
      <c r="V77" s="148" t="str">
        <f t="shared" ref="V77:V85" si="189">IF(OR(O77="未選択",Q77="※未入力",Q77=""),"",Q77-O77-10)</f>
        <v/>
      </c>
      <c r="W77" s="149" t="str">
        <f t="shared" ref="W77:W85" si="190">IF(OR(O77="未選択",Q77="※未入力",Q77=""),"",Q77+O77+10)</f>
        <v/>
      </c>
      <c r="X77" s="148" t="str">
        <f t="shared" ref="X77:X85" si="191">IF(OR(P77="未選択",R77="※未入力",R77=""),"",R77-P77-10)</f>
        <v/>
      </c>
      <c r="Y77" s="149" t="str">
        <f t="shared" ref="Y77:Y85" si="192">IF(OR(P77="未選択",R77="※未入力",R77=""),"",R77+P77+10)</f>
        <v/>
      </c>
      <c r="Z77" s="148" t="str">
        <f t="shared" ref="Z77:Z85" si="193">IF(OR(O77="未選択",S77="※未入力",U77="※未入力",S77=""),"",IF(U77="",ROUND((S77-O77)*0.8,0),ROUND(MAX((S77-O77)*0.8,U77*0.8),0)))</f>
        <v/>
      </c>
      <c r="AA77" s="149" t="str">
        <f t="shared" ref="AA77:AA85" si="194">IF(OR(O77="未選択",S77="※未入力",S77=""),"",ROUND((S77+O77)*1.2,0))</f>
        <v/>
      </c>
      <c r="AB77" s="148" t="str">
        <f t="shared" ref="AB77:AB85" si="195">IF(OR(P77="未選択",T77="※未入力",U77="※未入力",T77=""),"",IF(U77="",ROUND((T77-P77)*0.8,0),ROUND(MAX((T77-P77)*0.8,U77*0.8),0)))</f>
        <v/>
      </c>
      <c r="AC77" s="149" t="str">
        <f t="shared" ref="AC77:AC85" si="196">IF(OR(P77="未選択",T77="※未入力",T77=""),"",ROUND((T77+P77)*1.2,0))</f>
        <v/>
      </c>
      <c r="AD77" s="150" t="str">
        <f t="shared" ref="AD77:AD85" si="197">IF(G77&lt;&gt;"","※未入力","")</f>
        <v/>
      </c>
      <c r="AE77" s="147" t="str">
        <f t="shared" ref="AE77:AE85" si="198">IF(G77&lt;&gt;"","※未入力","")</f>
        <v/>
      </c>
      <c r="AF77" s="82" t="str">
        <f t="shared" si="175"/>
        <v/>
      </c>
      <c r="AG77" s="82" t="str">
        <f t="shared" si="176"/>
        <v/>
      </c>
      <c r="AH77" s="152" t="str">
        <f t="shared" si="177"/>
        <v/>
      </c>
      <c r="AI77" s="145" t="str">
        <f t="shared" ref="AI77:AI85" si="199">IF(G77&lt;&gt;"","※未入力","")</f>
        <v/>
      </c>
      <c r="AJ77" s="153" t="str">
        <f t="shared" ref="AJ77:AJ85" si="200">IF(G77&lt;&gt;"","※未入力","")</f>
        <v/>
      </c>
      <c r="AK77" s="153" t="str">
        <f t="shared" ref="AK77:AK85" si="201">IF(G77&lt;&gt;"","※未入力","")</f>
        <v/>
      </c>
      <c r="AL77" s="153" t="str">
        <f t="shared" ref="AL77:AL85" si="202">IF(G77&lt;&gt;"","※未入力","")</f>
        <v/>
      </c>
      <c r="AM77" s="146" t="str">
        <f t="shared" ref="AM77:AM85" si="203">IF(G77&lt;&gt;"","※未入力","")</f>
        <v/>
      </c>
      <c r="AN77" s="154" t="str">
        <f t="shared" ref="AN77:AN85" si="204">IF(SUM(AI77:AM77)=0,"",ROUND(SUM(AI77:AM77)/COUNT(AI77:AM77),1))</f>
        <v/>
      </c>
      <c r="AO77" s="145" t="str">
        <f t="shared" ref="AO77:AO85" si="205">IF(G77&lt;&gt;"","※未入力","")</f>
        <v/>
      </c>
      <c r="AP77" s="153" t="str">
        <f t="shared" ref="AP77:AP85" si="206">IF(G77&lt;&gt;"","※未入力","")</f>
        <v/>
      </c>
      <c r="AQ77" s="153" t="str">
        <f t="shared" ref="AQ77:AQ85" si="207">IF(G77&lt;&gt;"","※未入力","")</f>
        <v/>
      </c>
      <c r="AR77" s="153" t="str">
        <f t="shared" ref="AR77:AR85" si="208">IF(G77&lt;&gt;"","※未入力","")</f>
        <v/>
      </c>
      <c r="AS77" s="146" t="str">
        <f t="shared" ref="AS77:AS85" si="209">IF(G77&lt;&gt;"","※未入力","")</f>
        <v/>
      </c>
      <c r="AT77" s="154" t="str">
        <f t="shared" ref="AT77:AT85" si="210">IF(SUM(AO77:AS77)=0,"",ROUND(SUM(AO77:AS77)/COUNT(AO77:AS77),1))</f>
        <v/>
      </c>
      <c r="AU77" s="151" t="str">
        <f t="shared" ref="AU77:AU85" si="211">IF(AN77="","",(IF(AND(Z77&lt;=AN77,AN77&lt;=AA77),"合格","不合格")))</f>
        <v/>
      </c>
      <c r="AV77" s="155" t="str">
        <f t="shared" ref="AV77:AV85" si="212">IF(AT77="","",(IF(AND(AB77&lt;=AT77,AT77&lt;=AC77),"合格","不合格")))</f>
        <v/>
      </c>
      <c r="AW77" s="79" t="str">
        <f>IF(G77="","",IF(AND(E76="下部矩形",G77&lt;&gt;""),"※未入力","入力不要"))</f>
        <v/>
      </c>
      <c r="AX77" s="82" t="str">
        <f t="shared" si="178"/>
        <v/>
      </c>
    </row>
    <row r="78" spans="1:50" s="6" customFormat="1" ht="15" customHeight="1" x14ac:dyDescent="0.15">
      <c r="B78" s="236"/>
      <c r="C78" s="186"/>
      <c r="D78" s="232" t="str">
        <f t="shared" si="179"/>
        <v/>
      </c>
      <c r="E78" s="214" t="str">
        <f t="shared" si="180"/>
        <v/>
      </c>
      <c r="F78" s="217" t="str">
        <f t="shared" si="181"/>
        <v/>
      </c>
      <c r="G78" s="141"/>
      <c r="H78" s="142" t="str">
        <f t="shared" si="0"/>
        <v/>
      </c>
      <c r="I78" s="143" t="str">
        <f>IF(G78&lt;&gt;"","※未選択","")</f>
        <v/>
      </c>
      <c r="J78" s="144" t="str">
        <f>IF(G78&lt;&gt;"","※未選択","")</f>
        <v/>
      </c>
      <c r="K78" s="142" t="str">
        <f>IF(G78&lt;&gt;"","※未選択","")</f>
        <v/>
      </c>
      <c r="L78" s="143" t="str">
        <f>IF(G78&lt;&gt;"","※未選択","")</f>
        <v/>
      </c>
      <c r="M78" s="144" t="str">
        <f>IF(G78&lt;&gt;"","※未選択","")</f>
        <v/>
      </c>
      <c r="N78" s="78" t="str">
        <f t="shared" si="45"/>
        <v/>
      </c>
      <c r="O78" s="142" t="str">
        <f t="shared" si="182"/>
        <v/>
      </c>
      <c r="P78" s="144" t="str">
        <f t="shared" si="183"/>
        <v/>
      </c>
      <c r="Q78" s="145" t="str">
        <f t="shared" si="184"/>
        <v/>
      </c>
      <c r="R78" s="146" t="str">
        <f t="shared" si="185"/>
        <v/>
      </c>
      <c r="S78" s="145" t="str">
        <f t="shared" si="186"/>
        <v/>
      </c>
      <c r="T78" s="146" t="str">
        <f t="shared" si="187"/>
        <v/>
      </c>
      <c r="U78" s="147" t="str">
        <f t="shared" si="188"/>
        <v/>
      </c>
      <c r="V78" s="148" t="str">
        <f t="shared" si="189"/>
        <v/>
      </c>
      <c r="W78" s="149" t="str">
        <f t="shared" si="190"/>
        <v/>
      </c>
      <c r="X78" s="148" t="str">
        <f t="shared" si="191"/>
        <v/>
      </c>
      <c r="Y78" s="149" t="str">
        <f t="shared" si="192"/>
        <v/>
      </c>
      <c r="Z78" s="148" t="str">
        <f t="shared" si="193"/>
        <v/>
      </c>
      <c r="AA78" s="149" t="str">
        <f t="shared" si="194"/>
        <v/>
      </c>
      <c r="AB78" s="148" t="str">
        <f t="shared" si="195"/>
        <v/>
      </c>
      <c r="AC78" s="149" t="str">
        <f t="shared" si="196"/>
        <v/>
      </c>
      <c r="AD78" s="150" t="str">
        <f t="shared" si="197"/>
        <v/>
      </c>
      <c r="AE78" s="147" t="str">
        <f t="shared" si="198"/>
        <v/>
      </c>
      <c r="AF78" s="82" t="str">
        <f t="shared" si="175"/>
        <v/>
      </c>
      <c r="AG78" s="82" t="str">
        <f t="shared" si="176"/>
        <v/>
      </c>
      <c r="AH78" s="152" t="str">
        <f t="shared" si="177"/>
        <v/>
      </c>
      <c r="AI78" s="145" t="str">
        <f t="shared" si="199"/>
        <v/>
      </c>
      <c r="AJ78" s="153" t="str">
        <f t="shared" si="200"/>
        <v/>
      </c>
      <c r="AK78" s="153" t="str">
        <f t="shared" si="201"/>
        <v/>
      </c>
      <c r="AL78" s="153" t="str">
        <f t="shared" si="202"/>
        <v/>
      </c>
      <c r="AM78" s="146" t="str">
        <f t="shared" si="203"/>
        <v/>
      </c>
      <c r="AN78" s="154" t="str">
        <f t="shared" si="204"/>
        <v/>
      </c>
      <c r="AO78" s="145" t="str">
        <f t="shared" si="205"/>
        <v/>
      </c>
      <c r="AP78" s="153" t="str">
        <f t="shared" si="206"/>
        <v/>
      </c>
      <c r="AQ78" s="153" t="str">
        <f t="shared" si="207"/>
        <v/>
      </c>
      <c r="AR78" s="153" t="str">
        <f t="shared" si="208"/>
        <v/>
      </c>
      <c r="AS78" s="146" t="str">
        <f t="shared" si="209"/>
        <v/>
      </c>
      <c r="AT78" s="154" t="str">
        <f t="shared" si="210"/>
        <v/>
      </c>
      <c r="AU78" s="151" t="str">
        <f t="shared" si="211"/>
        <v/>
      </c>
      <c r="AV78" s="155" t="str">
        <f t="shared" si="212"/>
        <v/>
      </c>
      <c r="AW78" s="79" t="str">
        <f>IF(G78="","",IF(AND(E76="下部矩形",G78&lt;&gt;""),"※未入力","入力不要"))</f>
        <v/>
      </c>
      <c r="AX78" s="82" t="str">
        <f t="shared" si="178"/>
        <v/>
      </c>
    </row>
    <row r="79" spans="1:50" s="6" customFormat="1" ht="15" customHeight="1" x14ac:dyDescent="0.15">
      <c r="B79" s="236"/>
      <c r="C79" s="186"/>
      <c r="D79" s="232" t="str">
        <f t="shared" si="179"/>
        <v/>
      </c>
      <c r="E79" s="214" t="str">
        <f t="shared" si="180"/>
        <v/>
      </c>
      <c r="F79" s="217" t="str">
        <f t="shared" si="181"/>
        <v/>
      </c>
      <c r="G79" s="141"/>
      <c r="H79" s="142" t="str">
        <f t="shared" si="0"/>
        <v/>
      </c>
      <c r="I79" s="143" t="str">
        <f>IF(G79&lt;&gt;"","※未選択","")</f>
        <v/>
      </c>
      <c r="J79" s="144" t="str">
        <f>IF(G79&lt;&gt;"","※未選択","")</f>
        <v/>
      </c>
      <c r="K79" s="142" t="str">
        <f>IF(G79&lt;&gt;"","※未選択","")</f>
        <v/>
      </c>
      <c r="L79" s="143" t="str">
        <f>IF(G79&lt;&gt;"","※未選択","")</f>
        <v/>
      </c>
      <c r="M79" s="144" t="str">
        <f>IF(G79&lt;&gt;"","※未選択","")</f>
        <v/>
      </c>
      <c r="N79" s="78" t="str">
        <f t="shared" si="45"/>
        <v/>
      </c>
      <c r="O79" s="142" t="str">
        <f t="shared" si="182"/>
        <v/>
      </c>
      <c r="P79" s="144" t="str">
        <f t="shared" si="183"/>
        <v/>
      </c>
      <c r="Q79" s="145" t="str">
        <f t="shared" si="184"/>
        <v/>
      </c>
      <c r="R79" s="146" t="str">
        <f t="shared" si="185"/>
        <v/>
      </c>
      <c r="S79" s="145" t="str">
        <f t="shared" si="186"/>
        <v/>
      </c>
      <c r="T79" s="146" t="str">
        <f t="shared" si="187"/>
        <v/>
      </c>
      <c r="U79" s="147" t="str">
        <f t="shared" si="188"/>
        <v/>
      </c>
      <c r="V79" s="148" t="str">
        <f t="shared" si="189"/>
        <v/>
      </c>
      <c r="W79" s="149" t="str">
        <f t="shared" si="190"/>
        <v/>
      </c>
      <c r="X79" s="148" t="str">
        <f t="shared" si="191"/>
        <v/>
      </c>
      <c r="Y79" s="149" t="str">
        <f t="shared" si="192"/>
        <v/>
      </c>
      <c r="Z79" s="148" t="str">
        <f t="shared" si="193"/>
        <v/>
      </c>
      <c r="AA79" s="149" t="str">
        <f t="shared" si="194"/>
        <v/>
      </c>
      <c r="AB79" s="148" t="str">
        <f t="shared" si="195"/>
        <v/>
      </c>
      <c r="AC79" s="149" t="str">
        <f t="shared" si="196"/>
        <v/>
      </c>
      <c r="AD79" s="150" t="str">
        <f t="shared" si="197"/>
        <v/>
      </c>
      <c r="AE79" s="147" t="str">
        <f t="shared" si="198"/>
        <v/>
      </c>
      <c r="AF79" s="82" t="str">
        <f t="shared" si="175"/>
        <v/>
      </c>
      <c r="AG79" s="82" t="str">
        <f t="shared" si="176"/>
        <v/>
      </c>
      <c r="AH79" s="152" t="str">
        <f t="shared" si="177"/>
        <v/>
      </c>
      <c r="AI79" s="145" t="str">
        <f t="shared" si="199"/>
        <v/>
      </c>
      <c r="AJ79" s="153" t="str">
        <f t="shared" si="200"/>
        <v/>
      </c>
      <c r="AK79" s="153" t="str">
        <f t="shared" si="201"/>
        <v/>
      </c>
      <c r="AL79" s="153" t="str">
        <f t="shared" si="202"/>
        <v/>
      </c>
      <c r="AM79" s="146" t="str">
        <f t="shared" si="203"/>
        <v/>
      </c>
      <c r="AN79" s="154" t="str">
        <f t="shared" si="204"/>
        <v/>
      </c>
      <c r="AO79" s="145" t="str">
        <f t="shared" si="205"/>
        <v/>
      </c>
      <c r="AP79" s="153" t="str">
        <f t="shared" si="206"/>
        <v/>
      </c>
      <c r="AQ79" s="153" t="str">
        <f t="shared" si="207"/>
        <v/>
      </c>
      <c r="AR79" s="153" t="str">
        <f t="shared" si="208"/>
        <v/>
      </c>
      <c r="AS79" s="146" t="str">
        <f t="shared" si="209"/>
        <v/>
      </c>
      <c r="AT79" s="154" t="str">
        <f t="shared" si="210"/>
        <v/>
      </c>
      <c r="AU79" s="151" t="str">
        <f t="shared" si="211"/>
        <v/>
      </c>
      <c r="AV79" s="155" t="str">
        <f t="shared" si="212"/>
        <v/>
      </c>
      <c r="AW79" s="79" t="str">
        <f>IF(G79="","",IF(AND(E76="下部矩形",G79&lt;&gt;""),"※未入力","入力不要"))</f>
        <v/>
      </c>
      <c r="AX79" s="82" t="str">
        <f t="shared" si="178"/>
        <v/>
      </c>
    </row>
    <row r="80" spans="1:50" s="6" customFormat="1" ht="15" customHeight="1" x14ac:dyDescent="0.15">
      <c r="B80" s="236"/>
      <c r="C80" s="186"/>
      <c r="D80" s="232" t="str">
        <f t="shared" si="179"/>
        <v/>
      </c>
      <c r="E80" s="214" t="str">
        <f t="shared" si="180"/>
        <v/>
      </c>
      <c r="F80" s="217" t="str">
        <f t="shared" si="181"/>
        <v/>
      </c>
      <c r="G80" s="141"/>
      <c r="H80" s="142" t="str">
        <f t="shared" si="0"/>
        <v/>
      </c>
      <c r="I80" s="143" t="str">
        <f t="shared" ref="I80:I85" si="213">IF(G80&lt;&gt;"","※未選択","")</f>
        <v/>
      </c>
      <c r="J80" s="144" t="str">
        <f t="shared" ref="J80:J85" si="214">IF(G80&lt;&gt;"","※未選択","")</f>
        <v/>
      </c>
      <c r="K80" s="142" t="str">
        <f t="shared" ref="K80:K85" si="215">IF(G80&lt;&gt;"","※未選択","")</f>
        <v/>
      </c>
      <c r="L80" s="143" t="str">
        <f t="shared" ref="L80:L85" si="216">IF(G80&lt;&gt;"","※未選択","")</f>
        <v/>
      </c>
      <c r="M80" s="144" t="str">
        <f t="shared" ref="M80:M85" si="217">IF(G80&lt;&gt;"","※未選択","")</f>
        <v/>
      </c>
      <c r="N80" s="78" t="str">
        <f t="shared" si="45"/>
        <v/>
      </c>
      <c r="O80" s="142" t="str">
        <f t="shared" si="182"/>
        <v/>
      </c>
      <c r="P80" s="144" t="str">
        <f t="shared" si="183"/>
        <v/>
      </c>
      <c r="Q80" s="145" t="str">
        <f t="shared" si="184"/>
        <v/>
      </c>
      <c r="R80" s="146" t="str">
        <f t="shared" si="185"/>
        <v/>
      </c>
      <c r="S80" s="145" t="str">
        <f t="shared" si="186"/>
        <v/>
      </c>
      <c r="T80" s="146" t="str">
        <f t="shared" si="187"/>
        <v/>
      </c>
      <c r="U80" s="147" t="str">
        <f t="shared" si="188"/>
        <v/>
      </c>
      <c r="V80" s="148" t="str">
        <f t="shared" si="189"/>
        <v/>
      </c>
      <c r="W80" s="149" t="str">
        <f t="shared" si="190"/>
        <v/>
      </c>
      <c r="X80" s="148" t="str">
        <f t="shared" si="191"/>
        <v/>
      </c>
      <c r="Y80" s="149" t="str">
        <f t="shared" si="192"/>
        <v/>
      </c>
      <c r="Z80" s="148" t="str">
        <f t="shared" si="193"/>
        <v/>
      </c>
      <c r="AA80" s="149" t="str">
        <f t="shared" si="194"/>
        <v/>
      </c>
      <c r="AB80" s="148" t="str">
        <f t="shared" si="195"/>
        <v/>
      </c>
      <c r="AC80" s="149" t="str">
        <f t="shared" si="196"/>
        <v/>
      </c>
      <c r="AD80" s="150" t="str">
        <f t="shared" si="197"/>
        <v/>
      </c>
      <c r="AE80" s="147" t="str">
        <f t="shared" si="198"/>
        <v/>
      </c>
      <c r="AF80" s="82" t="str">
        <f t="shared" si="175"/>
        <v/>
      </c>
      <c r="AG80" s="82" t="str">
        <f t="shared" si="176"/>
        <v/>
      </c>
      <c r="AH80" s="152" t="str">
        <f t="shared" si="177"/>
        <v/>
      </c>
      <c r="AI80" s="145" t="str">
        <f t="shared" si="199"/>
        <v/>
      </c>
      <c r="AJ80" s="153" t="str">
        <f t="shared" si="200"/>
        <v/>
      </c>
      <c r="AK80" s="153" t="str">
        <f t="shared" si="201"/>
        <v/>
      </c>
      <c r="AL80" s="153" t="str">
        <f t="shared" si="202"/>
        <v/>
      </c>
      <c r="AM80" s="146" t="str">
        <f t="shared" si="203"/>
        <v/>
      </c>
      <c r="AN80" s="154" t="str">
        <f t="shared" si="204"/>
        <v/>
      </c>
      <c r="AO80" s="145" t="str">
        <f t="shared" si="205"/>
        <v/>
      </c>
      <c r="AP80" s="153" t="str">
        <f t="shared" si="206"/>
        <v/>
      </c>
      <c r="AQ80" s="153" t="str">
        <f t="shared" si="207"/>
        <v/>
      </c>
      <c r="AR80" s="153" t="str">
        <f t="shared" si="208"/>
        <v/>
      </c>
      <c r="AS80" s="146" t="str">
        <f t="shared" si="209"/>
        <v/>
      </c>
      <c r="AT80" s="154" t="str">
        <f t="shared" si="210"/>
        <v/>
      </c>
      <c r="AU80" s="151" t="str">
        <f t="shared" si="211"/>
        <v/>
      </c>
      <c r="AV80" s="155" t="str">
        <f t="shared" si="212"/>
        <v/>
      </c>
      <c r="AW80" s="79" t="str">
        <f>IF(G80="","",IF(AND(E76="下部矩形",G80&lt;&gt;""),"※未入力","入力不要"))</f>
        <v/>
      </c>
      <c r="AX80" s="82" t="str">
        <f t="shared" si="178"/>
        <v/>
      </c>
    </row>
    <row r="81" spans="1:50" s="6" customFormat="1" ht="15" customHeight="1" x14ac:dyDescent="0.15">
      <c r="B81" s="236"/>
      <c r="C81" s="186"/>
      <c r="D81" s="232" t="str">
        <f t="shared" si="179"/>
        <v/>
      </c>
      <c r="E81" s="214" t="str">
        <f t="shared" si="180"/>
        <v/>
      </c>
      <c r="F81" s="217" t="str">
        <f t="shared" si="181"/>
        <v/>
      </c>
      <c r="G81" s="141"/>
      <c r="H81" s="142" t="str">
        <f t="shared" si="0"/>
        <v/>
      </c>
      <c r="I81" s="143" t="str">
        <f t="shared" si="213"/>
        <v/>
      </c>
      <c r="J81" s="144" t="str">
        <f t="shared" si="214"/>
        <v/>
      </c>
      <c r="K81" s="142" t="str">
        <f t="shared" si="215"/>
        <v/>
      </c>
      <c r="L81" s="143" t="str">
        <f t="shared" si="216"/>
        <v/>
      </c>
      <c r="M81" s="144" t="str">
        <f t="shared" si="217"/>
        <v/>
      </c>
      <c r="N81" s="78" t="str">
        <f t="shared" si="45"/>
        <v/>
      </c>
      <c r="O81" s="142" t="str">
        <f t="shared" si="182"/>
        <v/>
      </c>
      <c r="P81" s="144" t="str">
        <f t="shared" si="183"/>
        <v/>
      </c>
      <c r="Q81" s="145" t="str">
        <f t="shared" si="184"/>
        <v/>
      </c>
      <c r="R81" s="146" t="str">
        <f t="shared" si="185"/>
        <v/>
      </c>
      <c r="S81" s="145" t="str">
        <f t="shared" si="186"/>
        <v/>
      </c>
      <c r="T81" s="146" t="str">
        <f t="shared" si="187"/>
        <v/>
      </c>
      <c r="U81" s="147" t="str">
        <f t="shared" si="188"/>
        <v/>
      </c>
      <c r="V81" s="148" t="str">
        <f t="shared" si="189"/>
        <v/>
      </c>
      <c r="W81" s="149" t="str">
        <f t="shared" si="190"/>
        <v/>
      </c>
      <c r="X81" s="148" t="str">
        <f t="shared" si="191"/>
        <v/>
      </c>
      <c r="Y81" s="149" t="str">
        <f t="shared" si="192"/>
        <v/>
      </c>
      <c r="Z81" s="148" t="str">
        <f t="shared" si="193"/>
        <v/>
      </c>
      <c r="AA81" s="149" t="str">
        <f t="shared" si="194"/>
        <v/>
      </c>
      <c r="AB81" s="148" t="str">
        <f t="shared" si="195"/>
        <v/>
      </c>
      <c r="AC81" s="149" t="str">
        <f t="shared" si="196"/>
        <v/>
      </c>
      <c r="AD81" s="150" t="str">
        <f t="shared" si="197"/>
        <v/>
      </c>
      <c r="AE81" s="147" t="str">
        <f t="shared" si="198"/>
        <v/>
      </c>
      <c r="AF81" s="82" t="str">
        <f t="shared" si="175"/>
        <v/>
      </c>
      <c r="AG81" s="82" t="str">
        <f t="shared" si="176"/>
        <v/>
      </c>
      <c r="AH81" s="152" t="str">
        <f t="shared" si="177"/>
        <v/>
      </c>
      <c r="AI81" s="145" t="str">
        <f t="shared" si="199"/>
        <v/>
      </c>
      <c r="AJ81" s="153" t="str">
        <f t="shared" si="200"/>
        <v/>
      </c>
      <c r="AK81" s="153" t="str">
        <f t="shared" si="201"/>
        <v/>
      </c>
      <c r="AL81" s="153" t="str">
        <f t="shared" si="202"/>
        <v/>
      </c>
      <c r="AM81" s="146" t="str">
        <f t="shared" si="203"/>
        <v/>
      </c>
      <c r="AN81" s="154" t="str">
        <f t="shared" si="204"/>
        <v/>
      </c>
      <c r="AO81" s="145" t="str">
        <f t="shared" si="205"/>
        <v/>
      </c>
      <c r="AP81" s="153" t="str">
        <f t="shared" si="206"/>
        <v/>
      </c>
      <c r="AQ81" s="153" t="str">
        <f t="shared" si="207"/>
        <v/>
      </c>
      <c r="AR81" s="153" t="str">
        <f t="shared" si="208"/>
        <v/>
      </c>
      <c r="AS81" s="146" t="str">
        <f t="shared" si="209"/>
        <v/>
      </c>
      <c r="AT81" s="154" t="str">
        <f t="shared" si="210"/>
        <v/>
      </c>
      <c r="AU81" s="151" t="str">
        <f t="shared" si="211"/>
        <v/>
      </c>
      <c r="AV81" s="155" t="str">
        <f t="shared" si="212"/>
        <v/>
      </c>
      <c r="AW81" s="79" t="str">
        <f>IF(G81="","",IF(AND(E76="下部矩形",G81&lt;&gt;""),"※未入力","入力不要"))</f>
        <v/>
      </c>
      <c r="AX81" s="82" t="str">
        <f t="shared" si="178"/>
        <v/>
      </c>
    </row>
    <row r="82" spans="1:50" s="6" customFormat="1" ht="15" customHeight="1" x14ac:dyDescent="0.15">
      <c r="B82" s="236"/>
      <c r="C82" s="186"/>
      <c r="D82" s="232" t="str">
        <f t="shared" si="179"/>
        <v/>
      </c>
      <c r="E82" s="214" t="str">
        <f t="shared" si="180"/>
        <v/>
      </c>
      <c r="F82" s="217" t="str">
        <f t="shared" si="181"/>
        <v/>
      </c>
      <c r="G82" s="141"/>
      <c r="H82" s="142" t="str">
        <f t="shared" si="0"/>
        <v/>
      </c>
      <c r="I82" s="143" t="str">
        <f t="shared" si="213"/>
        <v/>
      </c>
      <c r="J82" s="144" t="str">
        <f t="shared" si="214"/>
        <v/>
      </c>
      <c r="K82" s="142" t="str">
        <f t="shared" si="215"/>
        <v/>
      </c>
      <c r="L82" s="143" t="str">
        <f t="shared" si="216"/>
        <v/>
      </c>
      <c r="M82" s="144" t="str">
        <f t="shared" si="217"/>
        <v/>
      </c>
      <c r="N82" s="78" t="str">
        <f t="shared" si="45"/>
        <v/>
      </c>
      <c r="O82" s="142" t="str">
        <f t="shared" si="182"/>
        <v/>
      </c>
      <c r="P82" s="144" t="str">
        <f t="shared" si="183"/>
        <v/>
      </c>
      <c r="Q82" s="145" t="str">
        <f t="shared" si="184"/>
        <v/>
      </c>
      <c r="R82" s="146" t="str">
        <f t="shared" si="185"/>
        <v/>
      </c>
      <c r="S82" s="145" t="str">
        <f t="shared" si="186"/>
        <v/>
      </c>
      <c r="T82" s="146" t="str">
        <f t="shared" si="187"/>
        <v/>
      </c>
      <c r="U82" s="147" t="str">
        <f t="shared" si="188"/>
        <v/>
      </c>
      <c r="V82" s="148" t="str">
        <f t="shared" si="189"/>
        <v/>
      </c>
      <c r="W82" s="149" t="str">
        <f t="shared" si="190"/>
        <v/>
      </c>
      <c r="X82" s="148" t="str">
        <f t="shared" si="191"/>
        <v/>
      </c>
      <c r="Y82" s="149" t="str">
        <f t="shared" si="192"/>
        <v/>
      </c>
      <c r="Z82" s="148" t="str">
        <f t="shared" si="193"/>
        <v/>
      </c>
      <c r="AA82" s="149" t="str">
        <f t="shared" si="194"/>
        <v/>
      </c>
      <c r="AB82" s="148" t="str">
        <f t="shared" si="195"/>
        <v/>
      </c>
      <c r="AC82" s="149" t="str">
        <f t="shared" si="196"/>
        <v/>
      </c>
      <c r="AD82" s="150" t="str">
        <f t="shared" si="197"/>
        <v/>
      </c>
      <c r="AE82" s="147" t="str">
        <f t="shared" si="198"/>
        <v/>
      </c>
      <c r="AF82" s="82" t="str">
        <f t="shared" si="175"/>
        <v/>
      </c>
      <c r="AG82" s="82" t="str">
        <f t="shared" si="176"/>
        <v/>
      </c>
      <c r="AH82" s="152" t="str">
        <f t="shared" si="177"/>
        <v/>
      </c>
      <c r="AI82" s="145" t="str">
        <f t="shared" si="199"/>
        <v/>
      </c>
      <c r="AJ82" s="153" t="str">
        <f t="shared" si="200"/>
        <v/>
      </c>
      <c r="AK82" s="153" t="str">
        <f t="shared" si="201"/>
        <v/>
      </c>
      <c r="AL82" s="153" t="str">
        <f t="shared" si="202"/>
        <v/>
      </c>
      <c r="AM82" s="146" t="str">
        <f t="shared" si="203"/>
        <v/>
      </c>
      <c r="AN82" s="154" t="str">
        <f t="shared" si="204"/>
        <v/>
      </c>
      <c r="AO82" s="145" t="str">
        <f t="shared" si="205"/>
        <v/>
      </c>
      <c r="AP82" s="153" t="str">
        <f t="shared" si="206"/>
        <v/>
      </c>
      <c r="AQ82" s="153" t="str">
        <f t="shared" si="207"/>
        <v/>
      </c>
      <c r="AR82" s="153" t="str">
        <f t="shared" si="208"/>
        <v/>
      </c>
      <c r="AS82" s="146" t="str">
        <f t="shared" si="209"/>
        <v/>
      </c>
      <c r="AT82" s="154" t="str">
        <f t="shared" si="210"/>
        <v/>
      </c>
      <c r="AU82" s="151" t="str">
        <f t="shared" si="211"/>
        <v/>
      </c>
      <c r="AV82" s="155" t="str">
        <f t="shared" si="212"/>
        <v/>
      </c>
      <c r="AW82" s="79" t="str">
        <f>IF(G82="","",IF(AND(E76="下部矩形",G82&lt;&gt;""),"※未入力","入力不要"))</f>
        <v/>
      </c>
      <c r="AX82" s="82" t="str">
        <f t="shared" si="178"/>
        <v/>
      </c>
    </row>
    <row r="83" spans="1:50" s="6" customFormat="1" ht="15" customHeight="1" x14ac:dyDescent="0.15">
      <c r="B83" s="236"/>
      <c r="C83" s="186"/>
      <c r="D83" s="232" t="str">
        <f t="shared" si="179"/>
        <v/>
      </c>
      <c r="E83" s="214" t="str">
        <f t="shared" si="180"/>
        <v/>
      </c>
      <c r="F83" s="217" t="str">
        <f t="shared" si="181"/>
        <v/>
      </c>
      <c r="G83" s="141"/>
      <c r="H83" s="142" t="str">
        <f t="shared" si="0"/>
        <v/>
      </c>
      <c r="I83" s="143" t="str">
        <f t="shared" si="213"/>
        <v/>
      </c>
      <c r="J83" s="144" t="str">
        <f t="shared" si="214"/>
        <v/>
      </c>
      <c r="K83" s="142" t="str">
        <f t="shared" si="215"/>
        <v/>
      </c>
      <c r="L83" s="143" t="str">
        <f t="shared" si="216"/>
        <v/>
      </c>
      <c r="M83" s="144" t="str">
        <f t="shared" si="217"/>
        <v/>
      </c>
      <c r="N83" s="78" t="str">
        <f t="shared" si="45"/>
        <v/>
      </c>
      <c r="O83" s="142" t="str">
        <f t="shared" si="182"/>
        <v/>
      </c>
      <c r="P83" s="144" t="str">
        <f t="shared" si="183"/>
        <v/>
      </c>
      <c r="Q83" s="145" t="str">
        <f t="shared" si="184"/>
        <v/>
      </c>
      <c r="R83" s="146" t="str">
        <f t="shared" si="185"/>
        <v/>
      </c>
      <c r="S83" s="145" t="str">
        <f t="shared" si="186"/>
        <v/>
      </c>
      <c r="T83" s="146" t="str">
        <f t="shared" si="187"/>
        <v/>
      </c>
      <c r="U83" s="147" t="str">
        <f t="shared" si="188"/>
        <v/>
      </c>
      <c r="V83" s="148" t="str">
        <f t="shared" si="189"/>
        <v/>
      </c>
      <c r="W83" s="149" t="str">
        <f t="shared" si="190"/>
        <v/>
      </c>
      <c r="X83" s="148" t="str">
        <f t="shared" si="191"/>
        <v/>
      </c>
      <c r="Y83" s="149" t="str">
        <f t="shared" si="192"/>
        <v/>
      </c>
      <c r="Z83" s="148" t="str">
        <f t="shared" si="193"/>
        <v/>
      </c>
      <c r="AA83" s="149" t="str">
        <f t="shared" si="194"/>
        <v/>
      </c>
      <c r="AB83" s="148" t="str">
        <f t="shared" si="195"/>
        <v/>
      </c>
      <c r="AC83" s="149" t="str">
        <f t="shared" si="196"/>
        <v/>
      </c>
      <c r="AD83" s="150" t="str">
        <f t="shared" si="197"/>
        <v/>
      </c>
      <c r="AE83" s="147" t="str">
        <f t="shared" si="198"/>
        <v/>
      </c>
      <c r="AF83" s="82" t="str">
        <f t="shared" si="175"/>
        <v/>
      </c>
      <c r="AG83" s="82" t="str">
        <f t="shared" si="176"/>
        <v/>
      </c>
      <c r="AH83" s="152" t="str">
        <f t="shared" si="177"/>
        <v/>
      </c>
      <c r="AI83" s="145" t="str">
        <f t="shared" si="199"/>
        <v/>
      </c>
      <c r="AJ83" s="153" t="str">
        <f t="shared" si="200"/>
        <v/>
      </c>
      <c r="AK83" s="153" t="str">
        <f t="shared" si="201"/>
        <v/>
      </c>
      <c r="AL83" s="153" t="str">
        <f t="shared" si="202"/>
        <v/>
      </c>
      <c r="AM83" s="146" t="str">
        <f t="shared" si="203"/>
        <v/>
      </c>
      <c r="AN83" s="154" t="str">
        <f t="shared" si="204"/>
        <v/>
      </c>
      <c r="AO83" s="145" t="str">
        <f t="shared" si="205"/>
        <v/>
      </c>
      <c r="AP83" s="153" t="str">
        <f t="shared" si="206"/>
        <v/>
      </c>
      <c r="AQ83" s="153" t="str">
        <f t="shared" si="207"/>
        <v/>
      </c>
      <c r="AR83" s="153" t="str">
        <f t="shared" si="208"/>
        <v/>
      </c>
      <c r="AS83" s="146" t="str">
        <f t="shared" si="209"/>
        <v/>
      </c>
      <c r="AT83" s="154" t="str">
        <f t="shared" si="210"/>
        <v/>
      </c>
      <c r="AU83" s="151" t="str">
        <f t="shared" si="211"/>
        <v/>
      </c>
      <c r="AV83" s="155" t="str">
        <f t="shared" si="212"/>
        <v/>
      </c>
      <c r="AW83" s="79" t="str">
        <f>IF(G83="","",IF(AND(E76="下部矩形",G83&lt;&gt;""),"※未入力","入力不要"))</f>
        <v/>
      </c>
      <c r="AX83" s="82" t="str">
        <f t="shared" si="178"/>
        <v/>
      </c>
    </row>
    <row r="84" spans="1:50" s="6" customFormat="1" ht="15" customHeight="1" x14ac:dyDescent="0.15">
      <c r="B84" s="236"/>
      <c r="C84" s="186"/>
      <c r="D84" s="232" t="str">
        <f t="shared" si="179"/>
        <v/>
      </c>
      <c r="E84" s="214" t="str">
        <f t="shared" si="180"/>
        <v/>
      </c>
      <c r="F84" s="217" t="str">
        <f t="shared" si="181"/>
        <v/>
      </c>
      <c r="G84" s="141"/>
      <c r="H84" s="142" t="str">
        <f t="shared" si="0"/>
        <v/>
      </c>
      <c r="I84" s="143" t="str">
        <f t="shared" si="213"/>
        <v/>
      </c>
      <c r="J84" s="144" t="str">
        <f t="shared" si="214"/>
        <v/>
      </c>
      <c r="K84" s="142" t="str">
        <f t="shared" si="215"/>
        <v/>
      </c>
      <c r="L84" s="143" t="str">
        <f t="shared" si="216"/>
        <v/>
      </c>
      <c r="M84" s="144" t="str">
        <f t="shared" si="217"/>
        <v/>
      </c>
      <c r="N84" s="78" t="str">
        <f t="shared" si="45"/>
        <v/>
      </c>
      <c r="O84" s="142" t="str">
        <f t="shared" si="182"/>
        <v/>
      </c>
      <c r="P84" s="144" t="str">
        <f t="shared" si="183"/>
        <v/>
      </c>
      <c r="Q84" s="145" t="str">
        <f t="shared" si="184"/>
        <v/>
      </c>
      <c r="R84" s="146" t="str">
        <f t="shared" si="185"/>
        <v/>
      </c>
      <c r="S84" s="145" t="str">
        <f t="shared" si="186"/>
        <v/>
      </c>
      <c r="T84" s="146" t="str">
        <f t="shared" si="187"/>
        <v/>
      </c>
      <c r="U84" s="147" t="str">
        <f t="shared" si="188"/>
        <v/>
      </c>
      <c r="V84" s="148" t="str">
        <f t="shared" si="189"/>
        <v/>
      </c>
      <c r="W84" s="149" t="str">
        <f t="shared" si="190"/>
        <v/>
      </c>
      <c r="X84" s="148" t="str">
        <f t="shared" si="191"/>
        <v/>
      </c>
      <c r="Y84" s="149" t="str">
        <f t="shared" si="192"/>
        <v/>
      </c>
      <c r="Z84" s="148" t="str">
        <f t="shared" si="193"/>
        <v/>
      </c>
      <c r="AA84" s="149" t="str">
        <f t="shared" si="194"/>
        <v/>
      </c>
      <c r="AB84" s="148" t="str">
        <f t="shared" si="195"/>
        <v/>
      </c>
      <c r="AC84" s="149" t="str">
        <f t="shared" si="196"/>
        <v/>
      </c>
      <c r="AD84" s="150" t="str">
        <f t="shared" si="197"/>
        <v/>
      </c>
      <c r="AE84" s="147" t="str">
        <f t="shared" si="198"/>
        <v/>
      </c>
      <c r="AF84" s="82" t="str">
        <f t="shared" si="175"/>
        <v/>
      </c>
      <c r="AG84" s="82" t="str">
        <f t="shared" si="176"/>
        <v/>
      </c>
      <c r="AH84" s="152" t="str">
        <f t="shared" si="177"/>
        <v/>
      </c>
      <c r="AI84" s="145" t="str">
        <f t="shared" si="199"/>
        <v/>
      </c>
      <c r="AJ84" s="153" t="str">
        <f t="shared" si="200"/>
        <v/>
      </c>
      <c r="AK84" s="153" t="str">
        <f t="shared" si="201"/>
        <v/>
      </c>
      <c r="AL84" s="153" t="str">
        <f t="shared" si="202"/>
        <v/>
      </c>
      <c r="AM84" s="146" t="str">
        <f t="shared" si="203"/>
        <v/>
      </c>
      <c r="AN84" s="154" t="str">
        <f t="shared" si="204"/>
        <v/>
      </c>
      <c r="AO84" s="145" t="str">
        <f t="shared" si="205"/>
        <v/>
      </c>
      <c r="AP84" s="153" t="str">
        <f t="shared" si="206"/>
        <v/>
      </c>
      <c r="AQ84" s="153" t="str">
        <f t="shared" si="207"/>
        <v/>
      </c>
      <c r="AR84" s="153" t="str">
        <f t="shared" si="208"/>
        <v/>
      </c>
      <c r="AS84" s="146" t="str">
        <f t="shared" si="209"/>
        <v/>
      </c>
      <c r="AT84" s="154" t="str">
        <f t="shared" si="210"/>
        <v/>
      </c>
      <c r="AU84" s="151" t="str">
        <f t="shared" si="211"/>
        <v/>
      </c>
      <c r="AV84" s="155" t="str">
        <f t="shared" si="212"/>
        <v/>
      </c>
      <c r="AW84" s="79" t="str">
        <f>IF(G84="","",IF(AND(E76="下部矩形",G84&lt;&gt;""),"※未入力","入力不要"))</f>
        <v/>
      </c>
      <c r="AX84" s="82" t="str">
        <f t="shared" si="178"/>
        <v/>
      </c>
    </row>
    <row r="85" spans="1:50" s="6" customFormat="1" ht="15" customHeight="1" x14ac:dyDescent="0.15">
      <c r="B85" s="236"/>
      <c r="C85" s="187"/>
      <c r="D85" s="232" t="str">
        <f t="shared" si="179"/>
        <v/>
      </c>
      <c r="E85" s="215" t="str">
        <f t="shared" si="180"/>
        <v/>
      </c>
      <c r="F85" s="218" t="str">
        <f t="shared" si="181"/>
        <v/>
      </c>
      <c r="G85" s="156"/>
      <c r="H85" s="157" t="str">
        <f t="shared" si="0"/>
        <v/>
      </c>
      <c r="I85" s="158" t="str">
        <f t="shared" si="213"/>
        <v/>
      </c>
      <c r="J85" s="159" t="str">
        <f t="shared" si="214"/>
        <v/>
      </c>
      <c r="K85" s="157" t="str">
        <f t="shared" si="215"/>
        <v/>
      </c>
      <c r="L85" s="158" t="str">
        <f t="shared" si="216"/>
        <v/>
      </c>
      <c r="M85" s="159" t="str">
        <f t="shared" si="217"/>
        <v/>
      </c>
      <c r="N85" s="86" t="str">
        <f t="shared" si="45"/>
        <v/>
      </c>
      <c r="O85" s="157" t="str">
        <f t="shared" si="182"/>
        <v/>
      </c>
      <c r="P85" s="159" t="str">
        <f t="shared" si="183"/>
        <v/>
      </c>
      <c r="Q85" s="160" t="str">
        <f t="shared" si="184"/>
        <v/>
      </c>
      <c r="R85" s="161" t="str">
        <f t="shared" si="185"/>
        <v/>
      </c>
      <c r="S85" s="160" t="str">
        <f t="shared" si="186"/>
        <v/>
      </c>
      <c r="T85" s="161" t="str">
        <f t="shared" si="187"/>
        <v/>
      </c>
      <c r="U85" s="162" t="str">
        <f t="shared" si="188"/>
        <v/>
      </c>
      <c r="V85" s="163" t="str">
        <f t="shared" si="189"/>
        <v/>
      </c>
      <c r="W85" s="164" t="str">
        <f t="shared" si="190"/>
        <v/>
      </c>
      <c r="X85" s="163" t="str">
        <f t="shared" si="191"/>
        <v/>
      </c>
      <c r="Y85" s="164" t="str">
        <f t="shared" si="192"/>
        <v/>
      </c>
      <c r="Z85" s="163" t="str">
        <f t="shared" si="193"/>
        <v/>
      </c>
      <c r="AA85" s="164" t="str">
        <f t="shared" si="194"/>
        <v/>
      </c>
      <c r="AB85" s="163" t="str">
        <f t="shared" si="195"/>
        <v/>
      </c>
      <c r="AC85" s="164" t="str">
        <f t="shared" si="196"/>
        <v/>
      </c>
      <c r="AD85" s="165" t="str">
        <f t="shared" si="197"/>
        <v/>
      </c>
      <c r="AE85" s="162" t="str">
        <f t="shared" si="198"/>
        <v/>
      </c>
      <c r="AF85" s="90" t="str">
        <f t="shared" si="175"/>
        <v/>
      </c>
      <c r="AG85" s="90" t="str">
        <f t="shared" si="176"/>
        <v/>
      </c>
      <c r="AH85" s="167" t="str">
        <f t="shared" si="177"/>
        <v/>
      </c>
      <c r="AI85" s="160" t="str">
        <f t="shared" si="199"/>
        <v/>
      </c>
      <c r="AJ85" s="168" t="str">
        <f t="shared" si="200"/>
        <v/>
      </c>
      <c r="AK85" s="168" t="str">
        <f t="shared" si="201"/>
        <v/>
      </c>
      <c r="AL85" s="168" t="str">
        <f t="shared" si="202"/>
        <v/>
      </c>
      <c r="AM85" s="161" t="str">
        <f t="shared" si="203"/>
        <v/>
      </c>
      <c r="AN85" s="169" t="str">
        <f t="shared" si="204"/>
        <v/>
      </c>
      <c r="AO85" s="160" t="str">
        <f t="shared" si="205"/>
        <v/>
      </c>
      <c r="AP85" s="168" t="str">
        <f t="shared" si="206"/>
        <v/>
      </c>
      <c r="AQ85" s="168" t="str">
        <f t="shared" si="207"/>
        <v/>
      </c>
      <c r="AR85" s="168" t="str">
        <f t="shared" si="208"/>
        <v/>
      </c>
      <c r="AS85" s="161" t="str">
        <f t="shared" si="209"/>
        <v/>
      </c>
      <c r="AT85" s="169" t="str">
        <f t="shared" si="210"/>
        <v/>
      </c>
      <c r="AU85" s="166" t="str">
        <f t="shared" si="211"/>
        <v/>
      </c>
      <c r="AV85" s="170" t="str">
        <f t="shared" si="212"/>
        <v/>
      </c>
      <c r="AW85" s="87" t="str">
        <f>IF(G85="","",IF(AND(E76="下部矩形",G85&lt;&gt;""),"※未入力","入力不要"))</f>
        <v/>
      </c>
      <c r="AX85" s="90" t="str">
        <f t="shared" si="178"/>
        <v/>
      </c>
    </row>
    <row r="86" spans="1:50" s="50" customFormat="1" x14ac:dyDescent="0.15">
      <c r="B86" s="39"/>
      <c r="C86" s="40"/>
      <c r="D86" s="40" t="str">
        <f t="shared" si="179"/>
        <v/>
      </c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1"/>
    </row>
    <row r="87" spans="1:50" s="6" customFormat="1" ht="15" customHeight="1" x14ac:dyDescent="0.15">
      <c r="A87" s="37"/>
      <c r="B87" s="236"/>
      <c r="C87" s="185"/>
      <c r="D87" s="231" t="str">
        <f>IF(COUNTA(G87:G96)&lt;&gt;0,"※未選択","")</f>
        <v/>
      </c>
      <c r="E87" s="213" t="str">
        <f>IF(OR(D87="橋梁上部工",D87="橋梁下部工"),"※未選択","")</f>
        <v/>
      </c>
      <c r="F87" s="216" t="str">
        <f>IF(OR(E87="",E87="※未選択"),"",IF(E87&lt;&gt;"その他","入力不要",IF(E87="その他","※具体内容入力","")))</f>
        <v/>
      </c>
      <c r="G87" s="126"/>
      <c r="H87" s="127" t="str">
        <f t="shared" si="0"/>
        <v/>
      </c>
      <c r="I87" s="128" t="str">
        <f>IF(G87&lt;&gt;"","※未選択","")</f>
        <v/>
      </c>
      <c r="J87" s="129" t="str">
        <f>IF(G87&lt;&gt;"","※未選択","")</f>
        <v/>
      </c>
      <c r="K87" s="127" t="str">
        <f>IF(G87&lt;&gt;"","※未選択","")</f>
        <v/>
      </c>
      <c r="L87" s="128" t="str">
        <f>IF(G87&lt;&gt;"","※未選択","")</f>
        <v/>
      </c>
      <c r="M87" s="129" t="str">
        <f>IF(G87&lt;&gt;"","※未選択","")</f>
        <v/>
      </c>
      <c r="N87" s="70" t="str">
        <f>IF(OR(H87="",I87="",J87="",K87="",L87="",M87="",H87="※未選択",I87="※未選択",J87="※未選択",K87="※未選択",L87="※未選択",M87="※未選択"),"",DATE(K87,L87,M87)-DATE(H87,I87,J87))</f>
        <v/>
      </c>
      <c r="O87" s="127" t="str">
        <f>IF(G87&lt;&gt;"","※未選択","")</f>
        <v/>
      </c>
      <c r="P87" s="129" t="str">
        <f>IF(G87&lt;&gt;"","※未選択","")</f>
        <v/>
      </c>
      <c r="Q87" s="130" t="str">
        <f>IF(G87&lt;&gt;"","※未入力","")</f>
        <v/>
      </c>
      <c r="R87" s="131" t="str">
        <f>IF(G87&lt;&gt;"","※未入力","")</f>
        <v/>
      </c>
      <c r="S87" s="130" t="str">
        <f>IF(G87&lt;&gt;"","※未入力","")</f>
        <v/>
      </c>
      <c r="T87" s="131" t="str">
        <f>IF(G87&lt;&gt;"","※未入力","")</f>
        <v/>
      </c>
      <c r="U87" s="132" t="str">
        <f>IF(G87&lt;&gt;"","※未入力","")</f>
        <v/>
      </c>
      <c r="V87" s="133" t="str">
        <f>IF(OR(O87="未選択",Q87="※未入力",Q87=""),"",Q87-O87-10)</f>
        <v/>
      </c>
      <c r="W87" s="134" t="str">
        <f>IF(OR(O87="未選択",Q87="※未入力",Q87=""),"",Q87+O87+10)</f>
        <v/>
      </c>
      <c r="X87" s="133" t="str">
        <f>IF(OR(P87="未選択",R87="※未入力",R87=""),"",R87-P87-10)</f>
        <v/>
      </c>
      <c r="Y87" s="134" t="str">
        <f>IF(OR(P87="未選択",R87="※未入力",R87=""),"",R87+P87+10)</f>
        <v/>
      </c>
      <c r="Z87" s="133" t="str">
        <f>IF(OR(O87="未選択",S87="※未入力",U87="※未入力",S87=""),"",IF(U87="",ROUND((S87-O87)*0.8,0),ROUND(MAX((S87-O87)*0.8,U87*0.8),0)))</f>
        <v/>
      </c>
      <c r="AA87" s="134" t="str">
        <f>IF(OR(O87="未選択",S87="※未入力",S87=""),"",ROUND((S87+O87)*1.2,0))</f>
        <v/>
      </c>
      <c r="AB87" s="133" t="str">
        <f>IF(OR(P87="未選択",T87="※未入力",U87="※未入力",T87=""),"",IF(U87="",ROUND((T87-P87)*0.8,0),ROUND(MAX((T87-P87)*0.8,U87*0.8),0)))</f>
        <v/>
      </c>
      <c r="AC87" s="134" t="str">
        <f>IF(OR(P87="未選択",T87="※未入力",T87=""),"",ROUND((T87+P87)*1.2,0))</f>
        <v/>
      </c>
      <c r="AD87" s="135" t="str">
        <f>IF(G87&lt;&gt;"","※未入力","")</f>
        <v/>
      </c>
      <c r="AE87" s="132" t="str">
        <f>IF(G87&lt;&gt;"","※未入力","")</f>
        <v/>
      </c>
      <c r="AF87" s="74" t="str">
        <f>IF(AD87="","",IF(AND(AD87&lt;&gt;"※未入力",COUNT(AD87)=0),"該当なし",IF(AD87="※未入力","",(IF(AND(V87&lt;=AD87,AD87&lt;=W87),"合格","不合格")))))</f>
        <v/>
      </c>
      <c r="AG87" s="74" t="str">
        <f>IF(AE87="","",IF(AND(AE87&lt;&gt;"※未入力",COUNT(AE87)=0),"該当なし",IF(AE87="※未入力","",(IF(AND(X87&lt;=AE87,AE87&lt;=Y87),"合格","不合格")))))</f>
        <v/>
      </c>
      <c r="AH87" s="137" t="str">
        <f t="shared" ref="AH87:AH96" si="218">IF(G87&lt;&gt;"","※未選択","")</f>
        <v/>
      </c>
      <c r="AI87" s="130" t="str">
        <f>IF(G87&lt;&gt;"","※未入力","")</f>
        <v/>
      </c>
      <c r="AJ87" s="138" t="str">
        <f>IF(G87&lt;&gt;"","※未入力","")</f>
        <v/>
      </c>
      <c r="AK87" s="138" t="str">
        <f>IF(G87&lt;&gt;"","※未入力","")</f>
        <v/>
      </c>
      <c r="AL87" s="138" t="str">
        <f>IF(G87&lt;&gt;"","※未入力","")</f>
        <v/>
      </c>
      <c r="AM87" s="131" t="str">
        <f>IF(G87&lt;&gt;"","※未入力","")</f>
        <v/>
      </c>
      <c r="AN87" s="139" t="str">
        <f>IF(SUM(AI87:AM87)=0,"",ROUND(SUM(AI87:AM87)/COUNT(AI87:AM87),1))</f>
        <v/>
      </c>
      <c r="AO87" s="130" t="str">
        <f>IF(G87&lt;&gt;"","※未入力","")</f>
        <v/>
      </c>
      <c r="AP87" s="138" t="str">
        <f>IF(G87&lt;&gt;"","※未入力","")</f>
        <v/>
      </c>
      <c r="AQ87" s="138" t="str">
        <f>IF(G87&lt;&gt;"","※未入力","")</f>
        <v/>
      </c>
      <c r="AR87" s="138" t="str">
        <f>IF(G87&lt;&gt;"","※未入力","")</f>
        <v/>
      </c>
      <c r="AS87" s="131" t="str">
        <f>IF(G87&lt;&gt;"","※未入力","")</f>
        <v/>
      </c>
      <c r="AT87" s="139" t="str">
        <f>IF(SUM(AO87:AS87)=0,"",ROUND(SUM(AO87:AS87)/COUNT(AO87:AS87),1))</f>
        <v/>
      </c>
      <c r="AU87" s="136" t="str">
        <f>IF(AN87="","",(IF(AND(Z87&lt;=AN87,AN87&lt;=AA87),"合格","不合格")))</f>
        <v/>
      </c>
      <c r="AV87" s="140" t="str">
        <f>IF(AT87="","",(IF(AND(AB87&lt;=AT87,AT87&lt;=AC87),"合格","不合格")))</f>
        <v/>
      </c>
      <c r="AW87" s="71" t="str">
        <f>IF(G87="","",IF(AND(E87="下部矩形",G87&lt;&gt;""),"※未入力","入力不要"))</f>
        <v/>
      </c>
      <c r="AX87" s="74" t="str">
        <f t="shared" ref="AX87:AX96" si="219">IF(AW87="入力不要","該当なし",IF(OR(AW87="",AW87="※未入力",AW87="入力不要"),"",(IF(AND(Z87&lt;=AW87,AW87&lt;=AA87),"合格","不合格"))))</f>
        <v/>
      </c>
    </row>
    <row r="88" spans="1:50" s="6" customFormat="1" ht="15" customHeight="1" x14ac:dyDescent="0.15">
      <c r="B88" s="257"/>
      <c r="C88" s="186"/>
      <c r="D88" s="232" t="str">
        <f t="shared" ref="D88:D97" si="220">IF(A88&lt;&gt;"","※未選択","")</f>
        <v/>
      </c>
      <c r="E88" s="214" t="str">
        <f t="shared" ref="E88:E96" si="221">IF(D88&lt;&gt;"","※未選択","")</f>
        <v/>
      </c>
      <c r="F88" s="217" t="str">
        <f t="shared" ref="F88:F96" si="222">IF(E88&lt;&gt;"","※未選択","")</f>
        <v/>
      </c>
      <c r="G88" s="141"/>
      <c r="H88" s="142" t="str">
        <f t="shared" si="0"/>
        <v/>
      </c>
      <c r="I88" s="143" t="str">
        <f>IF(G88&lt;&gt;"","※未選択","")</f>
        <v/>
      </c>
      <c r="J88" s="144" t="str">
        <f>IF(G88&lt;&gt;"","※未選択","")</f>
        <v/>
      </c>
      <c r="K88" s="142" t="str">
        <f>IF(G88&lt;&gt;"","※未選択","")</f>
        <v/>
      </c>
      <c r="L88" s="143" t="str">
        <f>IF(G88&lt;&gt;"","※未選択","")</f>
        <v/>
      </c>
      <c r="M88" s="144" t="str">
        <f>IF(G88&lt;&gt;"","※未選択","")</f>
        <v/>
      </c>
      <c r="N88" s="78" t="str">
        <f t="shared" si="45"/>
        <v/>
      </c>
      <c r="O88" s="142" t="str">
        <f t="shared" ref="O88:O96" si="223">IF(G88&lt;&gt;"","※未選択","")</f>
        <v/>
      </c>
      <c r="P88" s="144" t="str">
        <f t="shared" ref="P88:P96" si="224">IF(G88&lt;&gt;"","※未選択","")</f>
        <v/>
      </c>
      <c r="Q88" s="145" t="str">
        <f t="shared" ref="Q88:Q96" si="225">IF(G88&lt;&gt;"","※未入力","")</f>
        <v/>
      </c>
      <c r="R88" s="146" t="str">
        <f t="shared" ref="R88:R96" si="226">IF(G88&lt;&gt;"","※未入力","")</f>
        <v/>
      </c>
      <c r="S88" s="145" t="str">
        <f t="shared" ref="S88:S96" si="227">IF(G88&lt;&gt;"","※未入力","")</f>
        <v/>
      </c>
      <c r="T88" s="146" t="str">
        <f t="shared" ref="T88:T96" si="228">IF(G88&lt;&gt;"","※未入力","")</f>
        <v/>
      </c>
      <c r="U88" s="147" t="str">
        <f t="shared" ref="U88:U96" si="229">IF(G88&lt;&gt;"","※未入力","")</f>
        <v/>
      </c>
      <c r="V88" s="148" t="str">
        <f t="shared" ref="V88:V96" si="230">IF(OR(O88="未選択",Q88="※未入力",Q88=""),"",Q88-O88-10)</f>
        <v/>
      </c>
      <c r="W88" s="149" t="str">
        <f t="shared" ref="W88:W96" si="231">IF(OR(O88="未選択",Q88="※未入力",Q88=""),"",Q88+O88+10)</f>
        <v/>
      </c>
      <c r="X88" s="148" t="str">
        <f t="shared" ref="X88:X96" si="232">IF(OR(P88="未選択",R88="※未入力",R88=""),"",R88-P88-10)</f>
        <v/>
      </c>
      <c r="Y88" s="149" t="str">
        <f t="shared" ref="Y88:Y96" si="233">IF(OR(P88="未選択",R88="※未入力",R88=""),"",R88+P88+10)</f>
        <v/>
      </c>
      <c r="Z88" s="148" t="str">
        <f t="shared" ref="Z88:Z96" si="234">IF(OR(O88="未選択",S88="※未入力",U88="※未入力",S88=""),"",IF(U88="",ROUND((S88-O88)*0.8,0),ROUND(MAX((S88-O88)*0.8,U88*0.8),0)))</f>
        <v/>
      </c>
      <c r="AA88" s="149" t="str">
        <f t="shared" ref="AA88:AA96" si="235">IF(OR(O88="未選択",S88="※未入力",S88=""),"",ROUND((S88+O88)*1.2,0))</f>
        <v/>
      </c>
      <c r="AB88" s="148" t="str">
        <f t="shared" ref="AB88:AB96" si="236">IF(OR(P88="未選択",T88="※未入力",U88="※未入力",T88=""),"",IF(U88="",ROUND((T88-P88)*0.8,0),ROUND(MAX((T88-P88)*0.8,U88*0.8),0)))</f>
        <v/>
      </c>
      <c r="AC88" s="149" t="str">
        <f t="shared" ref="AC88:AC96" si="237">IF(OR(P88="未選択",T88="※未入力",T88=""),"",ROUND((T88+P88)*1.2,0))</f>
        <v/>
      </c>
      <c r="AD88" s="150" t="str">
        <f t="shared" ref="AD88:AD96" si="238">IF(G88&lt;&gt;"","※未入力","")</f>
        <v/>
      </c>
      <c r="AE88" s="147" t="str">
        <f t="shared" ref="AE88:AE96" si="239">IF(G88&lt;&gt;"","※未入力","")</f>
        <v/>
      </c>
      <c r="AF88" s="82" t="str">
        <f t="shared" ref="AF88:AF96" si="240">IF(AD88="","",IF(AND(AD88&lt;&gt;"※未入力",COUNT(AD88)=0),"該当なし",IF(AD88="※未入力","",(IF(AND(V88&lt;=AD88,AD88&lt;=W88),"合格","不合格")))))</f>
        <v/>
      </c>
      <c r="AG88" s="82" t="str">
        <f t="shared" ref="AG88:AG96" si="241">IF(AE88="","",IF(AND(AE88&lt;&gt;"※未入力",COUNT(AE88)=0),"該当なし",IF(AE88="※未入力","",(IF(AND(X88&lt;=AE88,AE88&lt;=Y88),"合格","不合格")))))</f>
        <v/>
      </c>
      <c r="AH88" s="152" t="str">
        <f t="shared" si="218"/>
        <v/>
      </c>
      <c r="AI88" s="145" t="str">
        <f t="shared" ref="AI88:AI96" si="242">IF(G88&lt;&gt;"","※未入力","")</f>
        <v/>
      </c>
      <c r="AJ88" s="153" t="str">
        <f t="shared" ref="AJ88:AJ96" si="243">IF(G88&lt;&gt;"","※未入力","")</f>
        <v/>
      </c>
      <c r="AK88" s="153" t="str">
        <f t="shared" ref="AK88:AK96" si="244">IF(G88&lt;&gt;"","※未入力","")</f>
        <v/>
      </c>
      <c r="AL88" s="153" t="str">
        <f t="shared" ref="AL88:AL96" si="245">IF(G88&lt;&gt;"","※未入力","")</f>
        <v/>
      </c>
      <c r="AM88" s="146" t="str">
        <f t="shared" ref="AM88:AM96" si="246">IF(G88&lt;&gt;"","※未入力","")</f>
        <v/>
      </c>
      <c r="AN88" s="154" t="str">
        <f t="shared" ref="AN88:AN96" si="247">IF(SUM(AI88:AM88)=0,"",ROUND(SUM(AI88:AM88)/COUNT(AI88:AM88),1))</f>
        <v/>
      </c>
      <c r="AO88" s="145" t="str">
        <f t="shared" ref="AO88:AO96" si="248">IF(G88&lt;&gt;"","※未入力","")</f>
        <v/>
      </c>
      <c r="AP88" s="153" t="str">
        <f t="shared" ref="AP88:AP96" si="249">IF(G88&lt;&gt;"","※未入力","")</f>
        <v/>
      </c>
      <c r="AQ88" s="153" t="str">
        <f t="shared" ref="AQ88:AQ96" si="250">IF(G88&lt;&gt;"","※未入力","")</f>
        <v/>
      </c>
      <c r="AR88" s="153" t="str">
        <f t="shared" ref="AR88:AR96" si="251">IF(G88&lt;&gt;"","※未入力","")</f>
        <v/>
      </c>
      <c r="AS88" s="146" t="str">
        <f t="shared" ref="AS88:AS96" si="252">IF(G88&lt;&gt;"","※未入力","")</f>
        <v/>
      </c>
      <c r="AT88" s="154" t="str">
        <f t="shared" ref="AT88:AT96" si="253">IF(SUM(AO88:AS88)=0,"",ROUND(SUM(AO88:AS88)/COUNT(AO88:AS88),1))</f>
        <v/>
      </c>
      <c r="AU88" s="151" t="str">
        <f t="shared" ref="AU88:AU96" si="254">IF(AN88="","",(IF(AND(Z88&lt;=AN88,AN88&lt;=AA88),"合格","不合格")))</f>
        <v/>
      </c>
      <c r="AV88" s="155" t="str">
        <f t="shared" ref="AV88:AV96" si="255">IF(AT88="","",(IF(AND(AB88&lt;=AT88,AT88&lt;=AC88),"合格","不合格")))</f>
        <v/>
      </c>
      <c r="AW88" s="79" t="str">
        <f>IF(G88="","",IF(AND(E87="下部矩形",G88&lt;&gt;""),"※未入力","入力不要"))</f>
        <v/>
      </c>
      <c r="AX88" s="82" t="str">
        <f t="shared" si="219"/>
        <v/>
      </c>
    </row>
    <row r="89" spans="1:50" s="6" customFormat="1" ht="15" customHeight="1" x14ac:dyDescent="0.15">
      <c r="B89" s="257"/>
      <c r="C89" s="186"/>
      <c r="D89" s="232" t="str">
        <f t="shared" si="220"/>
        <v/>
      </c>
      <c r="E89" s="214" t="str">
        <f t="shared" si="221"/>
        <v/>
      </c>
      <c r="F89" s="217" t="str">
        <f t="shared" si="222"/>
        <v/>
      </c>
      <c r="G89" s="141"/>
      <c r="H89" s="142" t="str">
        <f t="shared" si="0"/>
        <v/>
      </c>
      <c r="I89" s="143" t="str">
        <f>IF(G89&lt;&gt;"","※未選択","")</f>
        <v/>
      </c>
      <c r="J89" s="144" t="str">
        <f>IF(G89&lt;&gt;"","※未選択","")</f>
        <v/>
      </c>
      <c r="K89" s="142" t="str">
        <f>IF(G89&lt;&gt;"","※未選択","")</f>
        <v/>
      </c>
      <c r="L89" s="143" t="str">
        <f>IF(G89&lt;&gt;"","※未選択","")</f>
        <v/>
      </c>
      <c r="M89" s="144" t="str">
        <f>IF(G89&lt;&gt;"","※未選択","")</f>
        <v/>
      </c>
      <c r="N89" s="78" t="str">
        <f t="shared" si="45"/>
        <v/>
      </c>
      <c r="O89" s="142" t="str">
        <f t="shared" si="223"/>
        <v/>
      </c>
      <c r="P89" s="144" t="str">
        <f t="shared" si="224"/>
        <v/>
      </c>
      <c r="Q89" s="145" t="str">
        <f t="shared" si="225"/>
        <v/>
      </c>
      <c r="R89" s="146" t="str">
        <f t="shared" si="226"/>
        <v/>
      </c>
      <c r="S89" s="145" t="str">
        <f t="shared" si="227"/>
        <v/>
      </c>
      <c r="T89" s="146" t="str">
        <f t="shared" si="228"/>
        <v/>
      </c>
      <c r="U89" s="147" t="str">
        <f t="shared" si="229"/>
        <v/>
      </c>
      <c r="V89" s="148" t="str">
        <f t="shared" si="230"/>
        <v/>
      </c>
      <c r="W89" s="149" t="str">
        <f t="shared" si="231"/>
        <v/>
      </c>
      <c r="X89" s="148" t="str">
        <f t="shared" si="232"/>
        <v/>
      </c>
      <c r="Y89" s="149" t="str">
        <f t="shared" si="233"/>
        <v/>
      </c>
      <c r="Z89" s="148" t="str">
        <f t="shared" si="234"/>
        <v/>
      </c>
      <c r="AA89" s="149" t="str">
        <f t="shared" si="235"/>
        <v/>
      </c>
      <c r="AB89" s="148" t="str">
        <f t="shared" si="236"/>
        <v/>
      </c>
      <c r="AC89" s="149" t="str">
        <f t="shared" si="237"/>
        <v/>
      </c>
      <c r="AD89" s="150" t="str">
        <f t="shared" si="238"/>
        <v/>
      </c>
      <c r="AE89" s="147" t="str">
        <f t="shared" si="239"/>
        <v/>
      </c>
      <c r="AF89" s="82" t="str">
        <f t="shared" si="240"/>
        <v/>
      </c>
      <c r="AG89" s="82" t="str">
        <f t="shared" si="241"/>
        <v/>
      </c>
      <c r="AH89" s="152" t="str">
        <f t="shared" si="218"/>
        <v/>
      </c>
      <c r="AI89" s="145" t="str">
        <f t="shared" si="242"/>
        <v/>
      </c>
      <c r="AJ89" s="153" t="str">
        <f t="shared" si="243"/>
        <v/>
      </c>
      <c r="AK89" s="153" t="str">
        <f t="shared" si="244"/>
        <v/>
      </c>
      <c r="AL89" s="153" t="str">
        <f t="shared" si="245"/>
        <v/>
      </c>
      <c r="AM89" s="146" t="str">
        <f t="shared" si="246"/>
        <v/>
      </c>
      <c r="AN89" s="154" t="str">
        <f t="shared" si="247"/>
        <v/>
      </c>
      <c r="AO89" s="145" t="str">
        <f t="shared" si="248"/>
        <v/>
      </c>
      <c r="AP89" s="153" t="str">
        <f t="shared" si="249"/>
        <v/>
      </c>
      <c r="AQ89" s="153" t="str">
        <f t="shared" si="250"/>
        <v/>
      </c>
      <c r="AR89" s="153" t="str">
        <f t="shared" si="251"/>
        <v/>
      </c>
      <c r="AS89" s="146" t="str">
        <f t="shared" si="252"/>
        <v/>
      </c>
      <c r="AT89" s="154" t="str">
        <f t="shared" si="253"/>
        <v/>
      </c>
      <c r="AU89" s="151" t="str">
        <f t="shared" si="254"/>
        <v/>
      </c>
      <c r="AV89" s="155" t="str">
        <f t="shared" si="255"/>
        <v/>
      </c>
      <c r="AW89" s="79" t="str">
        <f>IF(G89="","",IF(AND(E87="下部矩形",G89&lt;&gt;""),"※未入力","入力不要"))</f>
        <v/>
      </c>
      <c r="AX89" s="82" t="str">
        <f t="shared" si="219"/>
        <v/>
      </c>
    </row>
    <row r="90" spans="1:50" s="6" customFormat="1" ht="15" customHeight="1" x14ac:dyDescent="0.15">
      <c r="B90" s="257"/>
      <c r="C90" s="186"/>
      <c r="D90" s="232" t="str">
        <f t="shared" si="220"/>
        <v/>
      </c>
      <c r="E90" s="214" t="str">
        <f t="shared" si="221"/>
        <v/>
      </c>
      <c r="F90" s="217" t="str">
        <f t="shared" si="222"/>
        <v/>
      </c>
      <c r="G90" s="141"/>
      <c r="H90" s="142" t="str">
        <f t="shared" si="0"/>
        <v/>
      </c>
      <c r="I90" s="143" t="str">
        <f>IF(G90&lt;&gt;"","※未選択","")</f>
        <v/>
      </c>
      <c r="J90" s="144" t="str">
        <f>IF(G90&lt;&gt;"","※未選択","")</f>
        <v/>
      </c>
      <c r="K90" s="142" t="str">
        <f>IF(G90&lt;&gt;"","※未選択","")</f>
        <v/>
      </c>
      <c r="L90" s="143" t="str">
        <f>IF(G90&lt;&gt;"","※未選択","")</f>
        <v/>
      </c>
      <c r="M90" s="144" t="str">
        <f>IF(G90&lt;&gt;"","※未選択","")</f>
        <v/>
      </c>
      <c r="N90" s="78" t="str">
        <f t="shared" si="45"/>
        <v/>
      </c>
      <c r="O90" s="142" t="str">
        <f t="shared" si="223"/>
        <v/>
      </c>
      <c r="P90" s="144" t="str">
        <f t="shared" si="224"/>
        <v/>
      </c>
      <c r="Q90" s="145" t="str">
        <f t="shared" si="225"/>
        <v/>
      </c>
      <c r="R90" s="146" t="str">
        <f t="shared" si="226"/>
        <v/>
      </c>
      <c r="S90" s="145" t="str">
        <f t="shared" si="227"/>
        <v/>
      </c>
      <c r="T90" s="146" t="str">
        <f t="shared" si="228"/>
        <v/>
      </c>
      <c r="U90" s="147" t="str">
        <f t="shared" si="229"/>
        <v/>
      </c>
      <c r="V90" s="148" t="str">
        <f t="shared" si="230"/>
        <v/>
      </c>
      <c r="W90" s="149" t="str">
        <f t="shared" si="231"/>
        <v/>
      </c>
      <c r="X90" s="148" t="str">
        <f t="shared" si="232"/>
        <v/>
      </c>
      <c r="Y90" s="149" t="str">
        <f t="shared" si="233"/>
        <v/>
      </c>
      <c r="Z90" s="148" t="str">
        <f t="shared" si="234"/>
        <v/>
      </c>
      <c r="AA90" s="149" t="str">
        <f t="shared" si="235"/>
        <v/>
      </c>
      <c r="AB90" s="148" t="str">
        <f t="shared" si="236"/>
        <v/>
      </c>
      <c r="AC90" s="149" t="str">
        <f t="shared" si="237"/>
        <v/>
      </c>
      <c r="AD90" s="150" t="str">
        <f t="shared" si="238"/>
        <v/>
      </c>
      <c r="AE90" s="147" t="str">
        <f t="shared" si="239"/>
        <v/>
      </c>
      <c r="AF90" s="82" t="str">
        <f t="shared" si="240"/>
        <v/>
      </c>
      <c r="AG90" s="82" t="str">
        <f t="shared" si="241"/>
        <v/>
      </c>
      <c r="AH90" s="152" t="str">
        <f t="shared" si="218"/>
        <v/>
      </c>
      <c r="AI90" s="145" t="str">
        <f t="shared" si="242"/>
        <v/>
      </c>
      <c r="AJ90" s="153" t="str">
        <f t="shared" si="243"/>
        <v/>
      </c>
      <c r="AK90" s="153" t="str">
        <f t="shared" si="244"/>
        <v/>
      </c>
      <c r="AL90" s="153" t="str">
        <f t="shared" si="245"/>
        <v/>
      </c>
      <c r="AM90" s="146" t="str">
        <f t="shared" si="246"/>
        <v/>
      </c>
      <c r="AN90" s="154" t="str">
        <f t="shared" si="247"/>
        <v/>
      </c>
      <c r="AO90" s="145" t="str">
        <f t="shared" si="248"/>
        <v/>
      </c>
      <c r="AP90" s="153" t="str">
        <f t="shared" si="249"/>
        <v/>
      </c>
      <c r="AQ90" s="153" t="str">
        <f t="shared" si="250"/>
        <v/>
      </c>
      <c r="AR90" s="153" t="str">
        <f t="shared" si="251"/>
        <v/>
      </c>
      <c r="AS90" s="146" t="str">
        <f t="shared" si="252"/>
        <v/>
      </c>
      <c r="AT90" s="154" t="str">
        <f t="shared" si="253"/>
        <v/>
      </c>
      <c r="AU90" s="151" t="str">
        <f t="shared" si="254"/>
        <v/>
      </c>
      <c r="AV90" s="155" t="str">
        <f t="shared" si="255"/>
        <v/>
      </c>
      <c r="AW90" s="79" t="str">
        <f>IF(G90="","",IF(AND(E87="下部矩形",G90&lt;&gt;""),"※未入力","入力不要"))</f>
        <v/>
      </c>
      <c r="AX90" s="82" t="str">
        <f t="shared" si="219"/>
        <v/>
      </c>
    </row>
    <row r="91" spans="1:50" s="6" customFormat="1" ht="15" customHeight="1" x14ac:dyDescent="0.15">
      <c r="B91" s="257"/>
      <c r="C91" s="186"/>
      <c r="D91" s="232" t="str">
        <f t="shared" si="220"/>
        <v/>
      </c>
      <c r="E91" s="214" t="str">
        <f t="shared" si="221"/>
        <v/>
      </c>
      <c r="F91" s="217" t="str">
        <f t="shared" si="222"/>
        <v/>
      </c>
      <c r="G91" s="141"/>
      <c r="H91" s="142" t="str">
        <f t="shared" si="0"/>
        <v/>
      </c>
      <c r="I91" s="143" t="str">
        <f t="shared" ref="I91:I96" si="256">IF(G91&lt;&gt;"","※未選択","")</f>
        <v/>
      </c>
      <c r="J91" s="144" t="str">
        <f t="shared" ref="J91:J96" si="257">IF(G91&lt;&gt;"","※未選択","")</f>
        <v/>
      </c>
      <c r="K91" s="142" t="str">
        <f t="shared" ref="K91:K96" si="258">IF(G91&lt;&gt;"","※未選択","")</f>
        <v/>
      </c>
      <c r="L91" s="143" t="str">
        <f t="shared" ref="L91:L96" si="259">IF(G91&lt;&gt;"","※未選択","")</f>
        <v/>
      </c>
      <c r="M91" s="144" t="str">
        <f t="shared" ref="M91:M96" si="260">IF(G91&lt;&gt;"","※未選択","")</f>
        <v/>
      </c>
      <c r="N91" s="78" t="str">
        <f t="shared" si="45"/>
        <v/>
      </c>
      <c r="O91" s="142" t="str">
        <f t="shared" si="223"/>
        <v/>
      </c>
      <c r="P91" s="144" t="str">
        <f t="shared" si="224"/>
        <v/>
      </c>
      <c r="Q91" s="145" t="str">
        <f t="shared" si="225"/>
        <v/>
      </c>
      <c r="R91" s="146" t="str">
        <f t="shared" si="226"/>
        <v/>
      </c>
      <c r="S91" s="145" t="str">
        <f t="shared" si="227"/>
        <v/>
      </c>
      <c r="T91" s="146" t="str">
        <f t="shared" si="228"/>
        <v/>
      </c>
      <c r="U91" s="147" t="str">
        <f t="shared" si="229"/>
        <v/>
      </c>
      <c r="V91" s="148" t="str">
        <f t="shared" si="230"/>
        <v/>
      </c>
      <c r="W91" s="149" t="str">
        <f t="shared" si="231"/>
        <v/>
      </c>
      <c r="X91" s="148" t="str">
        <f t="shared" si="232"/>
        <v/>
      </c>
      <c r="Y91" s="149" t="str">
        <f t="shared" si="233"/>
        <v/>
      </c>
      <c r="Z91" s="148" t="str">
        <f t="shared" si="234"/>
        <v/>
      </c>
      <c r="AA91" s="149" t="str">
        <f t="shared" si="235"/>
        <v/>
      </c>
      <c r="AB91" s="148" t="str">
        <f t="shared" si="236"/>
        <v/>
      </c>
      <c r="AC91" s="149" t="str">
        <f t="shared" si="237"/>
        <v/>
      </c>
      <c r="AD91" s="150" t="str">
        <f t="shared" si="238"/>
        <v/>
      </c>
      <c r="AE91" s="147" t="str">
        <f t="shared" si="239"/>
        <v/>
      </c>
      <c r="AF91" s="82" t="str">
        <f t="shared" si="240"/>
        <v/>
      </c>
      <c r="AG91" s="82" t="str">
        <f t="shared" si="241"/>
        <v/>
      </c>
      <c r="AH91" s="152" t="str">
        <f t="shared" si="218"/>
        <v/>
      </c>
      <c r="AI91" s="145" t="str">
        <f t="shared" si="242"/>
        <v/>
      </c>
      <c r="AJ91" s="153" t="str">
        <f t="shared" si="243"/>
        <v/>
      </c>
      <c r="AK91" s="153" t="str">
        <f t="shared" si="244"/>
        <v/>
      </c>
      <c r="AL91" s="153" t="str">
        <f t="shared" si="245"/>
        <v/>
      </c>
      <c r="AM91" s="146" t="str">
        <f t="shared" si="246"/>
        <v/>
      </c>
      <c r="AN91" s="154" t="str">
        <f t="shared" si="247"/>
        <v/>
      </c>
      <c r="AO91" s="145" t="str">
        <f t="shared" si="248"/>
        <v/>
      </c>
      <c r="AP91" s="153" t="str">
        <f t="shared" si="249"/>
        <v/>
      </c>
      <c r="AQ91" s="153" t="str">
        <f t="shared" si="250"/>
        <v/>
      </c>
      <c r="AR91" s="153" t="str">
        <f t="shared" si="251"/>
        <v/>
      </c>
      <c r="AS91" s="146" t="str">
        <f t="shared" si="252"/>
        <v/>
      </c>
      <c r="AT91" s="154" t="str">
        <f t="shared" si="253"/>
        <v/>
      </c>
      <c r="AU91" s="151" t="str">
        <f t="shared" si="254"/>
        <v/>
      </c>
      <c r="AV91" s="155" t="str">
        <f t="shared" si="255"/>
        <v/>
      </c>
      <c r="AW91" s="79" t="str">
        <f>IF(G91="","",IF(AND(E87="下部矩形",G91&lt;&gt;""),"※未入力","入力不要"))</f>
        <v/>
      </c>
      <c r="AX91" s="82" t="str">
        <f t="shared" si="219"/>
        <v/>
      </c>
    </row>
    <row r="92" spans="1:50" s="6" customFormat="1" ht="15" customHeight="1" x14ac:dyDescent="0.15">
      <c r="B92" s="257"/>
      <c r="C92" s="186"/>
      <c r="D92" s="232" t="str">
        <f t="shared" si="220"/>
        <v/>
      </c>
      <c r="E92" s="214" t="str">
        <f t="shared" si="221"/>
        <v/>
      </c>
      <c r="F92" s="217" t="str">
        <f t="shared" si="222"/>
        <v/>
      </c>
      <c r="G92" s="141"/>
      <c r="H92" s="142" t="str">
        <f t="shared" si="0"/>
        <v/>
      </c>
      <c r="I92" s="143" t="str">
        <f t="shared" si="256"/>
        <v/>
      </c>
      <c r="J92" s="144" t="str">
        <f t="shared" si="257"/>
        <v/>
      </c>
      <c r="K92" s="142" t="str">
        <f t="shared" si="258"/>
        <v/>
      </c>
      <c r="L92" s="143" t="str">
        <f t="shared" si="259"/>
        <v/>
      </c>
      <c r="M92" s="144" t="str">
        <f t="shared" si="260"/>
        <v/>
      </c>
      <c r="N92" s="78" t="str">
        <f t="shared" si="45"/>
        <v/>
      </c>
      <c r="O92" s="142" t="str">
        <f t="shared" si="223"/>
        <v/>
      </c>
      <c r="P92" s="144" t="str">
        <f t="shared" si="224"/>
        <v/>
      </c>
      <c r="Q92" s="145" t="str">
        <f t="shared" si="225"/>
        <v/>
      </c>
      <c r="R92" s="146" t="str">
        <f t="shared" si="226"/>
        <v/>
      </c>
      <c r="S92" s="145" t="str">
        <f t="shared" si="227"/>
        <v/>
      </c>
      <c r="T92" s="146" t="str">
        <f t="shared" si="228"/>
        <v/>
      </c>
      <c r="U92" s="147" t="str">
        <f t="shared" si="229"/>
        <v/>
      </c>
      <c r="V92" s="148" t="str">
        <f t="shared" si="230"/>
        <v/>
      </c>
      <c r="W92" s="149" t="str">
        <f t="shared" si="231"/>
        <v/>
      </c>
      <c r="X92" s="148" t="str">
        <f t="shared" si="232"/>
        <v/>
      </c>
      <c r="Y92" s="149" t="str">
        <f t="shared" si="233"/>
        <v/>
      </c>
      <c r="Z92" s="148" t="str">
        <f t="shared" si="234"/>
        <v/>
      </c>
      <c r="AA92" s="149" t="str">
        <f t="shared" si="235"/>
        <v/>
      </c>
      <c r="AB92" s="148" t="str">
        <f t="shared" si="236"/>
        <v/>
      </c>
      <c r="AC92" s="149" t="str">
        <f t="shared" si="237"/>
        <v/>
      </c>
      <c r="AD92" s="150" t="str">
        <f t="shared" si="238"/>
        <v/>
      </c>
      <c r="AE92" s="147" t="str">
        <f t="shared" si="239"/>
        <v/>
      </c>
      <c r="AF92" s="82" t="str">
        <f t="shared" si="240"/>
        <v/>
      </c>
      <c r="AG92" s="82" t="str">
        <f t="shared" si="241"/>
        <v/>
      </c>
      <c r="AH92" s="152" t="str">
        <f t="shared" si="218"/>
        <v/>
      </c>
      <c r="AI92" s="145" t="str">
        <f t="shared" si="242"/>
        <v/>
      </c>
      <c r="AJ92" s="153" t="str">
        <f t="shared" si="243"/>
        <v/>
      </c>
      <c r="AK92" s="153" t="str">
        <f t="shared" si="244"/>
        <v/>
      </c>
      <c r="AL92" s="153" t="str">
        <f t="shared" si="245"/>
        <v/>
      </c>
      <c r="AM92" s="146" t="str">
        <f t="shared" si="246"/>
        <v/>
      </c>
      <c r="AN92" s="154" t="str">
        <f t="shared" si="247"/>
        <v/>
      </c>
      <c r="AO92" s="145" t="str">
        <f t="shared" si="248"/>
        <v/>
      </c>
      <c r="AP92" s="153" t="str">
        <f t="shared" si="249"/>
        <v/>
      </c>
      <c r="AQ92" s="153" t="str">
        <f t="shared" si="250"/>
        <v/>
      </c>
      <c r="AR92" s="153" t="str">
        <f t="shared" si="251"/>
        <v/>
      </c>
      <c r="AS92" s="146" t="str">
        <f t="shared" si="252"/>
        <v/>
      </c>
      <c r="AT92" s="154" t="str">
        <f t="shared" si="253"/>
        <v/>
      </c>
      <c r="AU92" s="151" t="str">
        <f t="shared" si="254"/>
        <v/>
      </c>
      <c r="AV92" s="155" t="str">
        <f t="shared" si="255"/>
        <v/>
      </c>
      <c r="AW92" s="79" t="str">
        <f>IF(G92="","",IF(AND(E87="下部矩形",G92&lt;&gt;""),"※未入力","入力不要"))</f>
        <v/>
      </c>
      <c r="AX92" s="82" t="str">
        <f t="shared" si="219"/>
        <v/>
      </c>
    </row>
    <row r="93" spans="1:50" s="6" customFormat="1" ht="15" customHeight="1" x14ac:dyDescent="0.15">
      <c r="B93" s="257"/>
      <c r="C93" s="186"/>
      <c r="D93" s="232" t="str">
        <f t="shared" si="220"/>
        <v/>
      </c>
      <c r="E93" s="214" t="str">
        <f t="shared" si="221"/>
        <v/>
      </c>
      <c r="F93" s="217" t="str">
        <f t="shared" si="222"/>
        <v/>
      </c>
      <c r="G93" s="141"/>
      <c r="H93" s="142" t="str">
        <f t="shared" si="0"/>
        <v/>
      </c>
      <c r="I93" s="143" t="str">
        <f t="shared" si="256"/>
        <v/>
      </c>
      <c r="J93" s="144" t="str">
        <f t="shared" si="257"/>
        <v/>
      </c>
      <c r="K93" s="142" t="str">
        <f t="shared" si="258"/>
        <v/>
      </c>
      <c r="L93" s="143" t="str">
        <f t="shared" si="259"/>
        <v/>
      </c>
      <c r="M93" s="144" t="str">
        <f t="shared" si="260"/>
        <v/>
      </c>
      <c r="N93" s="78" t="str">
        <f t="shared" si="45"/>
        <v/>
      </c>
      <c r="O93" s="142" t="str">
        <f t="shared" si="223"/>
        <v/>
      </c>
      <c r="P93" s="144" t="str">
        <f t="shared" si="224"/>
        <v/>
      </c>
      <c r="Q93" s="145" t="str">
        <f t="shared" si="225"/>
        <v/>
      </c>
      <c r="R93" s="146" t="str">
        <f t="shared" si="226"/>
        <v/>
      </c>
      <c r="S93" s="145" t="str">
        <f t="shared" si="227"/>
        <v/>
      </c>
      <c r="T93" s="146" t="str">
        <f t="shared" si="228"/>
        <v/>
      </c>
      <c r="U93" s="147" t="str">
        <f t="shared" si="229"/>
        <v/>
      </c>
      <c r="V93" s="148" t="str">
        <f t="shared" si="230"/>
        <v/>
      </c>
      <c r="W93" s="149" t="str">
        <f t="shared" si="231"/>
        <v/>
      </c>
      <c r="X93" s="148" t="str">
        <f t="shared" si="232"/>
        <v/>
      </c>
      <c r="Y93" s="149" t="str">
        <f t="shared" si="233"/>
        <v/>
      </c>
      <c r="Z93" s="148" t="str">
        <f t="shared" si="234"/>
        <v/>
      </c>
      <c r="AA93" s="149" t="str">
        <f t="shared" si="235"/>
        <v/>
      </c>
      <c r="AB93" s="148" t="str">
        <f t="shared" si="236"/>
        <v/>
      </c>
      <c r="AC93" s="149" t="str">
        <f t="shared" si="237"/>
        <v/>
      </c>
      <c r="AD93" s="150" t="str">
        <f t="shared" si="238"/>
        <v/>
      </c>
      <c r="AE93" s="147" t="str">
        <f t="shared" si="239"/>
        <v/>
      </c>
      <c r="AF93" s="82" t="str">
        <f t="shared" si="240"/>
        <v/>
      </c>
      <c r="AG93" s="82" t="str">
        <f t="shared" si="241"/>
        <v/>
      </c>
      <c r="AH93" s="152" t="str">
        <f t="shared" si="218"/>
        <v/>
      </c>
      <c r="AI93" s="145" t="str">
        <f t="shared" si="242"/>
        <v/>
      </c>
      <c r="AJ93" s="153" t="str">
        <f t="shared" si="243"/>
        <v/>
      </c>
      <c r="AK93" s="153" t="str">
        <f t="shared" si="244"/>
        <v/>
      </c>
      <c r="AL93" s="153" t="str">
        <f t="shared" si="245"/>
        <v/>
      </c>
      <c r="AM93" s="146" t="str">
        <f t="shared" si="246"/>
        <v/>
      </c>
      <c r="AN93" s="154" t="str">
        <f t="shared" si="247"/>
        <v/>
      </c>
      <c r="AO93" s="145" t="str">
        <f t="shared" si="248"/>
        <v/>
      </c>
      <c r="AP93" s="153" t="str">
        <f t="shared" si="249"/>
        <v/>
      </c>
      <c r="AQ93" s="153" t="str">
        <f t="shared" si="250"/>
        <v/>
      </c>
      <c r="AR93" s="153" t="str">
        <f t="shared" si="251"/>
        <v/>
      </c>
      <c r="AS93" s="146" t="str">
        <f t="shared" si="252"/>
        <v/>
      </c>
      <c r="AT93" s="154" t="str">
        <f t="shared" si="253"/>
        <v/>
      </c>
      <c r="AU93" s="151" t="str">
        <f t="shared" si="254"/>
        <v/>
      </c>
      <c r="AV93" s="155" t="str">
        <f t="shared" si="255"/>
        <v/>
      </c>
      <c r="AW93" s="79" t="str">
        <f>IF(G93="","",IF(AND(E87="下部矩形",G93&lt;&gt;""),"※未入力","入力不要"))</f>
        <v/>
      </c>
      <c r="AX93" s="82" t="str">
        <f t="shared" si="219"/>
        <v/>
      </c>
    </row>
    <row r="94" spans="1:50" s="6" customFormat="1" ht="15" customHeight="1" x14ac:dyDescent="0.15">
      <c r="B94" s="257"/>
      <c r="C94" s="186"/>
      <c r="D94" s="232" t="str">
        <f t="shared" si="220"/>
        <v/>
      </c>
      <c r="E94" s="214" t="str">
        <f t="shared" si="221"/>
        <v/>
      </c>
      <c r="F94" s="217" t="str">
        <f t="shared" si="222"/>
        <v/>
      </c>
      <c r="G94" s="141"/>
      <c r="H94" s="142" t="str">
        <f t="shared" si="0"/>
        <v/>
      </c>
      <c r="I94" s="143" t="str">
        <f t="shared" si="256"/>
        <v/>
      </c>
      <c r="J94" s="144" t="str">
        <f t="shared" si="257"/>
        <v/>
      </c>
      <c r="K94" s="142" t="str">
        <f t="shared" si="258"/>
        <v/>
      </c>
      <c r="L94" s="143" t="str">
        <f t="shared" si="259"/>
        <v/>
      </c>
      <c r="M94" s="144" t="str">
        <f t="shared" si="260"/>
        <v/>
      </c>
      <c r="N94" s="78" t="str">
        <f t="shared" si="45"/>
        <v/>
      </c>
      <c r="O94" s="142" t="str">
        <f t="shared" si="223"/>
        <v/>
      </c>
      <c r="P94" s="144" t="str">
        <f t="shared" si="224"/>
        <v/>
      </c>
      <c r="Q94" s="145" t="str">
        <f t="shared" si="225"/>
        <v/>
      </c>
      <c r="R94" s="146" t="str">
        <f t="shared" si="226"/>
        <v/>
      </c>
      <c r="S94" s="145" t="str">
        <f t="shared" si="227"/>
        <v/>
      </c>
      <c r="T94" s="146" t="str">
        <f t="shared" si="228"/>
        <v/>
      </c>
      <c r="U94" s="147" t="str">
        <f t="shared" si="229"/>
        <v/>
      </c>
      <c r="V94" s="148" t="str">
        <f t="shared" si="230"/>
        <v/>
      </c>
      <c r="W94" s="149" t="str">
        <f t="shared" si="231"/>
        <v/>
      </c>
      <c r="X94" s="148" t="str">
        <f t="shared" si="232"/>
        <v/>
      </c>
      <c r="Y94" s="149" t="str">
        <f t="shared" si="233"/>
        <v/>
      </c>
      <c r="Z94" s="148" t="str">
        <f t="shared" si="234"/>
        <v/>
      </c>
      <c r="AA94" s="149" t="str">
        <f t="shared" si="235"/>
        <v/>
      </c>
      <c r="AB94" s="148" t="str">
        <f t="shared" si="236"/>
        <v/>
      </c>
      <c r="AC94" s="149" t="str">
        <f t="shared" si="237"/>
        <v/>
      </c>
      <c r="AD94" s="150" t="str">
        <f t="shared" si="238"/>
        <v/>
      </c>
      <c r="AE94" s="147" t="str">
        <f t="shared" si="239"/>
        <v/>
      </c>
      <c r="AF94" s="82" t="str">
        <f t="shared" si="240"/>
        <v/>
      </c>
      <c r="AG94" s="82" t="str">
        <f t="shared" si="241"/>
        <v/>
      </c>
      <c r="AH94" s="152" t="str">
        <f t="shared" si="218"/>
        <v/>
      </c>
      <c r="AI94" s="145" t="str">
        <f t="shared" si="242"/>
        <v/>
      </c>
      <c r="AJ94" s="153" t="str">
        <f t="shared" si="243"/>
        <v/>
      </c>
      <c r="AK94" s="153" t="str">
        <f t="shared" si="244"/>
        <v/>
      </c>
      <c r="AL94" s="153" t="str">
        <f t="shared" si="245"/>
        <v/>
      </c>
      <c r="AM94" s="146" t="str">
        <f t="shared" si="246"/>
        <v/>
      </c>
      <c r="AN94" s="154" t="str">
        <f t="shared" si="247"/>
        <v/>
      </c>
      <c r="AO94" s="145" t="str">
        <f t="shared" si="248"/>
        <v/>
      </c>
      <c r="AP94" s="153" t="str">
        <f t="shared" si="249"/>
        <v/>
      </c>
      <c r="AQ94" s="153" t="str">
        <f t="shared" si="250"/>
        <v/>
      </c>
      <c r="AR94" s="153" t="str">
        <f t="shared" si="251"/>
        <v/>
      </c>
      <c r="AS94" s="146" t="str">
        <f t="shared" si="252"/>
        <v/>
      </c>
      <c r="AT94" s="154" t="str">
        <f t="shared" si="253"/>
        <v/>
      </c>
      <c r="AU94" s="151" t="str">
        <f t="shared" si="254"/>
        <v/>
      </c>
      <c r="AV94" s="155" t="str">
        <f t="shared" si="255"/>
        <v/>
      </c>
      <c r="AW94" s="79" t="str">
        <f>IF(G94="","",IF(AND(E87="下部矩形",G94&lt;&gt;""),"※未入力","入力不要"))</f>
        <v/>
      </c>
      <c r="AX94" s="82" t="str">
        <f t="shared" si="219"/>
        <v/>
      </c>
    </row>
    <row r="95" spans="1:50" s="6" customFormat="1" ht="15" customHeight="1" x14ac:dyDescent="0.15">
      <c r="B95" s="257"/>
      <c r="C95" s="186"/>
      <c r="D95" s="232" t="str">
        <f t="shared" si="220"/>
        <v/>
      </c>
      <c r="E95" s="214" t="str">
        <f t="shared" si="221"/>
        <v/>
      </c>
      <c r="F95" s="217" t="str">
        <f t="shared" si="222"/>
        <v/>
      </c>
      <c r="G95" s="141"/>
      <c r="H95" s="142" t="str">
        <f t="shared" si="0"/>
        <v/>
      </c>
      <c r="I95" s="143" t="str">
        <f t="shared" si="256"/>
        <v/>
      </c>
      <c r="J95" s="144" t="str">
        <f t="shared" si="257"/>
        <v/>
      </c>
      <c r="K95" s="142" t="str">
        <f t="shared" si="258"/>
        <v/>
      </c>
      <c r="L95" s="143" t="str">
        <f t="shared" si="259"/>
        <v/>
      </c>
      <c r="M95" s="144" t="str">
        <f t="shared" si="260"/>
        <v/>
      </c>
      <c r="N95" s="78" t="str">
        <f t="shared" si="45"/>
        <v/>
      </c>
      <c r="O95" s="142" t="str">
        <f t="shared" si="223"/>
        <v/>
      </c>
      <c r="P95" s="144" t="str">
        <f t="shared" si="224"/>
        <v/>
      </c>
      <c r="Q95" s="145" t="str">
        <f t="shared" si="225"/>
        <v/>
      </c>
      <c r="R95" s="146" t="str">
        <f t="shared" si="226"/>
        <v/>
      </c>
      <c r="S95" s="145" t="str">
        <f t="shared" si="227"/>
        <v/>
      </c>
      <c r="T95" s="146" t="str">
        <f t="shared" si="228"/>
        <v/>
      </c>
      <c r="U95" s="147" t="str">
        <f t="shared" si="229"/>
        <v/>
      </c>
      <c r="V95" s="148" t="str">
        <f t="shared" si="230"/>
        <v/>
      </c>
      <c r="W95" s="149" t="str">
        <f t="shared" si="231"/>
        <v/>
      </c>
      <c r="X95" s="148" t="str">
        <f t="shared" si="232"/>
        <v/>
      </c>
      <c r="Y95" s="149" t="str">
        <f t="shared" si="233"/>
        <v/>
      </c>
      <c r="Z95" s="148" t="str">
        <f t="shared" si="234"/>
        <v/>
      </c>
      <c r="AA95" s="149" t="str">
        <f t="shared" si="235"/>
        <v/>
      </c>
      <c r="AB95" s="148" t="str">
        <f t="shared" si="236"/>
        <v/>
      </c>
      <c r="AC95" s="149" t="str">
        <f t="shared" si="237"/>
        <v/>
      </c>
      <c r="AD95" s="150" t="str">
        <f t="shared" si="238"/>
        <v/>
      </c>
      <c r="AE95" s="147" t="str">
        <f t="shared" si="239"/>
        <v/>
      </c>
      <c r="AF95" s="82" t="str">
        <f t="shared" si="240"/>
        <v/>
      </c>
      <c r="AG95" s="82" t="str">
        <f t="shared" si="241"/>
        <v/>
      </c>
      <c r="AH95" s="152" t="str">
        <f t="shared" si="218"/>
        <v/>
      </c>
      <c r="AI95" s="145" t="str">
        <f t="shared" si="242"/>
        <v/>
      </c>
      <c r="AJ95" s="153" t="str">
        <f t="shared" si="243"/>
        <v/>
      </c>
      <c r="AK95" s="153" t="str">
        <f t="shared" si="244"/>
        <v/>
      </c>
      <c r="AL95" s="153" t="str">
        <f t="shared" si="245"/>
        <v/>
      </c>
      <c r="AM95" s="146" t="str">
        <f t="shared" si="246"/>
        <v/>
      </c>
      <c r="AN95" s="154" t="str">
        <f t="shared" si="247"/>
        <v/>
      </c>
      <c r="AO95" s="145" t="str">
        <f t="shared" si="248"/>
        <v/>
      </c>
      <c r="AP95" s="153" t="str">
        <f t="shared" si="249"/>
        <v/>
      </c>
      <c r="AQ95" s="153" t="str">
        <f t="shared" si="250"/>
        <v/>
      </c>
      <c r="AR95" s="153" t="str">
        <f t="shared" si="251"/>
        <v/>
      </c>
      <c r="AS95" s="146" t="str">
        <f t="shared" si="252"/>
        <v/>
      </c>
      <c r="AT95" s="154" t="str">
        <f t="shared" si="253"/>
        <v/>
      </c>
      <c r="AU95" s="151" t="str">
        <f t="shared" si="254"/>
        <v/>
      </c>
      <c r="AV95" s="155" t="str">
        <f t="shared" si="255"/>
        <v/>
      </c>
      <c r="AW95" s="79" t="str">
        <f>IF(G95="","",IF(AND(E87="下部矩形",G95&lt;&gt;""),"※未入力","入力不要"))</f>
        <v/>
      </c>
      <c r="AX95" s="82" t="str">
        <f t="shared" si="219"/>
        <v/>
      </c>
    </row>
    <row r="96" spans="1:50" s="6" customFormat="1" ht="15" customHeight="1" x14ac:dyDescent="0.15">
      <c r="B96" s="257"/>
      <c r="C96" s="187"/>
      <c r="D96" s="232" t="str">
        <f t="shared" si="220"/>
        <v/>
      </c>
      <c r="E96" s="215" t="str">
        <f t="shared" si="221"/>
        <v/>
      </c>
      <c r="F96" s="218" t="str">
        <f t="shared" si="222"/>
        <v/>
      </c>
      <c r="G96" s="156"/>
      <c r="H96" s="157" t="str">
        <f>IF(G96&lt;&gt;"","※未選択","")</f>
        <v/>
      </c>
      <c r="I96" s="158" t="str">
        <f t="shared" si="256"/>
        <v/>
      </c>
      <c r="J96" s="159" t="str">
        <f t="shared" si="257"/>
        <v/>
      </c>
      <c r="K96" s="157" t="str">
        <f t="shared" si="258"/>
        <v/>
      </c>
      <c r="L96" s="158" t="str">
        <f t="shared" si="259"/>
        <v/>
      </c>
      <c r="M96" s="159" t="str">
        <f t="shared" si="260"/>
        <v/>
      </c>
      <c r="N96" s="86" t="str">
        <f t="shared" si="45"/>
        <v/>
      </c>
      <c r="O96" s="157" t="str">
        <f t="shared" si="223"/>
        <v/>
      </c>
      <c r="P96" s="159" t="str">
        <f t="shared" si="224"/>
        <v/>
      </c>
      <c r="Q96" s="160" t="str">
        <f t="shared" si="225"/>
        <v/>
      </c>
      <c r="R96" s="161" t="str">
        <f t="shared" si="226"/>
        <v/>
      </c>
      <c r="S96" s="160" t="str">
        <f t="shared" si="227"/>
        <v/>
      </c>
      <c r="T96" s="161" t="str">
        <f t="shared" si="228"/>
        <v/>
      </c>
      <c r="U96" s="162" t="str">
        <f t="shared" si="229"/>
        <v/>
      </c>
      <c r="V96" s="163" t="str">
        <f t="shared" si="230"/>
        <v/>
      </c>
      <c r="W96" s="164" t="str">
        <f t="shared" si="231"/>
        <v/>
      </c>
      <c r="X96" s="163" t="str">
        <f t="shared" si="232"/>
        <v/>
      </c>
      <c r="Y96" s="164" t="str">
        <f t="shared" si="233"/>
        <v/>
      </c>
      <c r="Z96" s="163" t="str">
        <f t="shared" si="234"/>
        <v/>
      </c>
      <c r="AA96" s="164" t="str">
        <f t="shared" si="235"/>
        <v/>
      </c>
      <c r="AB96" s="163" t="str">
        <f t="shared" si="236"/>
        <v/>
      </c>
      <c r="AC96" s="164" t="str">
        <f t="shared" si="237"/>
        <v/>
      </c>
      <c r="AD96" s="165" t="str">
        <f t="shared" si="238"/>
        <v/>
      </c>
      <c r="AE96" s="162" t="str">
        <f t="shared" si="239"/>
        <v/>
      </c>
      <c r="AF96" s="90" t="str">
        <f t="shared" si="240"/>
        <v/>
      </c>
      <c r="AG96" s="90" t="str">
        <f t="shared" si="241"/>
        <v/>
      </c>
      <c r="AH96" s="167" t="str">
        <f t="shared" si="218"/>
        <v/>
      </c>
      <c r="AI96" s="160" t="str">
        <f t="shared" si="242"/>
        <v/>
      </c>
      <c r="AJ96" s="168" t="str">
        <f t="shared" si="243"/>
        <v/>
      </c>
      <c r="AK96" s="168" t="str">
        <f t="shared" si="244"/>
        <v/>
      </c>
      <c r="AL96" s="168" t="str">
        <f t="shared" si="245"/>
        <v/>
      </c>
      <c r="AM96" s="161" t="str">
        <f t="shared" si="246"/>
        <v/>
      </c>
      <c r="AN96" s="169" t="str">
        <f t="shared" si="247"/>
        <v/>
      </c>
      <c r="AO96" s="160" t="str">
        <f t="shared" si="248"/>
        <v/>
      </c>
      <c r="AP96" s="168" t="str">
        <f t="shared" si="249"/>
        <v/>
      </c>
      <c r="AQ96" s="168" t="str">
        <f t="shared" si="250"/>
        <v/>
      </c>
      <c r="AR96" s="168" t="str">
        <f t="shared" si="251"/>
        <v/>
      </c>
      <c r="AS96" s="161" t="str">
        <f t="shared" si="252"/>
        <v/>
      </c>
      <c r="AT96" s="169" t="str">
        <f t="shared" si="253"/>
        <v/>
      </c>
      <c r="AU96" s="166" t="str">
        <f t="shared" si="254"/>
        <v/>
      </c>
      <c r="AV96" s="170" t="str">
        <f t="shared" si="255"/>
        <v/>
      </c>
      <c r="AW96" s="87" t="str">
        <f>IF(G96="","",IF(AND(E87="下部矩形",G96&lt;&gt;""),"※未入力","入力不要"))</f>
        <v/>
      </c>
      <c r="AX96" s="90" t="str">
        <f t="shared" si="219"/>
        <v/>
      </c>
    </row>
    <row r="97" spans="1:50" s="50" customFormat="1" x14ac:dyDescent="0.15">
      <c r="B97" s="39"/>
      <c r="C97" s="40"/>
      <c r="D97" s="40" t="str">
        <f t="shared" si="220"/>
        <v/>
      </c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0"/>
      <c r="AS97" s="40"/>
      <c r="AT97" s="40"/>
      <c r="AU97" s="40"/>
      <c r="AV97" s="40"/>
      <c r="AW97" s="40"/>
      <c r="AX97" s="41"/>
    </row>
    <row r="98" spans="1:50" s="6" customFormat="1" ht="15" customHeight="1" x14ac:dyDescent="0.15">
      <c r="A98" s="37"/>
      <c r="B98" s="236"/>
      <c r="C98" s="185"/>
      <c r="D98" s="231" t="str">
        <f>IF(COUNTA(G98:G107)&lt;&gt;0,"※未選択","")</f>
        <v/>
      </c>
      <c r="E98" s="213" t="str">
        <f>IF(OR(D98="橋梁上部工",D98="橋梁下部工"),"※未選択","")</f>
        <v/>
      </c>
      <c r="F98" s="216" t="str">
        <f>IF(OR(E98="",E98="※未選択"),"",IF(E98&lt;&gt;"その他","入力不要",IF(E98="その他","※具体内容入力","")))</f>
        <v/>
      </c>
      <c r="G98" s="126"/>
      <c r="H98" s="127" t="str">
        <f t="shared" ref="H98:H107" si="261">IF(G98&lt;&gt;"","※未選択","")</f>
        <v/>
      </c>
      <c r="I98" s="128" t="str">
        <f>IF(G98&lt;&gt;"","※未選択","")</f>
        <v/>
      </c>
      <c r="J98" s="129" t="str">
        <f>IF(G98&lt;&gt;"","※未選択","")</f>
        <v/>
      </c>
      <c r="K98" s="127" t="str">
        <f>IF(G98&lt;&gt;"","※未選択","")</f>
        <v/>
      </c>
      <c r="L98" s="128" t="str">
        <f>IF(G98&lt;&gt;"","※未選択","")</f>
        <v/>
      </c>
      <c r="M98" s="129" t="str">
        <f>IF(G98&lt;&gt;"","※未選択","")</f>
        <v/>
      </c>
      <c r="N98" s="70" t="str">
        <f>IF(OR(H98="",I98="",J98="",K98="",L98="",M98="",H98="※未選択",I98="※未選択",J98="※未選択",K98="※未選択",L98="※未選択",M98="※未選択"),"",DATE(K98,L98,M98)-DATE(H98,I98,J98))</f>
        <v/>
      </c>
      <c r="O98" s="127" t="str">
        <f>IF(G98&lt;&gt;"","※未選択","")</f>
        <v/>
      </c>
      <c r="P98" s="129" t="str">
        <f>IF(G98&lt;&gt;"","※未選択","")</f>
        <v/>
      </c>
      <c r="Q98" s="130" t="str">
        <f>IF(G98&lt;&gt;"","※未入力","")</f>
        <v/>
      </c>
      <c r="R98" s="131" t="str">
        <f>IF(G98&lt;&gt;"","※未入力","")</f>
        <v/>
      </c>
      <c r="S98" s="130" t="str">
        <f>IF(G98&lt;&gt;"","※未入力","")</f>
        <v/>
      </c>
      <c r="T98" s="131" t="str">
        <f>IF(G98&lt;&gt;"","※未入力","")</f>
        <v/>
      </c>
      <c r="U98" s="132" t="str">
        <f>IF(G98&lt;&gt;"","※未入力","")</f>
        <v/>
      </c>
      <c r="V98" s="133" t="str">
        <f>IF(OR(O98="未選択",Q98="※未入力",Q98=""),"",Q98-O98-10)</f>
        <v/>
      </c>
      <c r="W98" s="134" t="str">
        <f>IF(OR(O98="未選択",Q98="※未入力",Q98=""),"",Q98+O98+10)</f>
        <v/>
      </c>
      <c r="X98" s="133" t="str">
        <f>IF(OR(P98="未選択",R98="※未入力",R98=""),"",R98-P98-10)</f>
        <v/>
      </c>
      <c r="Y98" s="134" t="str">
        <f>IF(OR(P98="未選択",R98="※未入力",R98=""),"",R98+P98+10)</f>
        <v/>
      </c>
      <c r="Z98" s="133" t="str">
        <f>IF(OR(O98="未選択",S98="※未入力",U98="※未入力",S98=""),"",IF(U98="",ROUND((S98-O98)*0.8,0),ROUND(MAX((S98-O98)*0.8,U98*0.8),0)))</f>
        <v/>
      </c>
      <c r="AA98" s="134" t="str">
        <f>IF(OR(O98="未選択",S98="※未入力",S98=""),"",ROUND((S98+O98)*1.2,0))</f>
        <v/>
      </c>
      <c r="AB98" s="133" t="str">
        <f>IF(OR(P98="未選択",T98="※未入力",U98="※未入力",T98=""),"",IF(U98="",ROUND((T98-P98)*0.8,0),ROUND(MAX((T98-P98)*0.8,U98*0.8),0)))</f>
        <v/>
      </c>
      <c r="AC98" s="134" t="str">
        <f>IF(OR(P98="未選択",T98="※未入力",T98=""),"",ROUND((T98+P98)*1.2,0))</f>
        <v/>
      </c>
      <c r="AD98" s="135" t="str">
        <f>IF(G98&lt;&gt;"","※未入力","")</f>
        <v/>
      </c>
      <c r="AE98" s="132" t="str">
        <f>IF(G98&lt;&gt;"","※未入力","")</f>
        <v/>
      </c>
      <c r="AF98" s="74" t="str">
        <f t="shared" ref="AF98:AF107" si="262">IF(AD98="","",IF(AND(AD98&lt;&gt;"※未入力",COUNT(AD98)=0),"該当なし",IF(AD98="※未入力","",(IF(AND(V98&lt;=AD98,AD98&lt;=W98),"合格","不合格")))))</f>
        <v/>
      </c>
      <c r="AG98" s="74" t="str">
        <f t="shared" ref="AG98:AG107" si="263">IF(AE98="","",IF(AND(AE98&lt;&gt;"※未入力",COUNT(AE98)=0),"該当なし",IF(AE98="※未入力","",(IF(AND(X98&lt;=AE98,AE98&lt;=Y98),"合格","不合格")))))</f>
        <v/>
      </c>
      <c r="AH98" s="137" t="str">
        <f t="shared" ref="AH98:AH107" si="264">IF(G98&lt;&gt;"","※未選択","")</f>
        <v/>
      </c>
      <c r="AI98" s="130" t="str">
        <f>IF(G98&lt;&gt;"","※未入力","")</f>
        <v/>
      </c>
      <c r="AJ98" s="138" t="str">
        <f>IF(G98&lt;&gt;"","※未入力","")</f>
        <v/>
      </c>
      <c r="AK98" s="138" t="str">
        <f>IF(G98&lt;&gt;"","※未入力","")</f>
        <v/>
      </c>
      <c r="AL98" s="138" t="str">
        <f>IF(G98&lt;&gt;"","※未入力","")</f>
        <v/>
      </c>
      <c r="AM98" s="131" t="str">
        <f>IF(G98&lt;&gt;"","※未入力","")</f>
        <v/>
      </c>
      <c r="AN98" s="139" t="str">
        <f>IF(SUM(AI98:AM98)=0,"",ROUND(SUM(AI98:AM98)/COUNT(AI98:AM98),1))</f>
        <v/>
      </c>
      <c r="AO98" s="130" t="str">
        <f>IF(G98&lt;&gt;"","※未入力","")</f>
        <v/>
      </c>
      <c r="AP98" s="138" t="str">
        <f>IF(G98&lt;&gt;"","※未入力","")</f>
        <v/>
      </c>
      <c r="AQ98" s="138" t="str">
        <f>IF(G98&lt;&gt;"","※未入力","")</f>
        <v/>
      </c>
      <c r="AR98" s="138" t="str">
        <f>IF(G98&lt;&gt;"","※未入力","")</f>
        <v/>
      </c>
      <c r="AS98" s="131" t="str">
        <f>IF(G98&lt;&gt;"","※未入力","")</f>
        <v/>
      </c>
      <c r="AT98" s="139" t="str">
        <f>IF(SUM(AO98:AS98)=0,"",ROUND(SUM(AO98:AS98)/COUNT(AO98:AS98),1))</f>
        <v/>
      </c>
      <c r="AU98" s="136" t="str">
        <f>IF(AN98="","",(IF(AND(Z98&lt;=AN98,AN98&lt;=AA98),"合格","不合格")))</f>
        <v/>
      </c>
      <c r="AV98" s="140" t="str">
        <f>IF(AT98="","",(IF(AND(AB98&lt;=AT98,AT98&lt;=AC98),"合格","不合格")))</f>
        <v/>
      </c>
      <c r="AW98" s="71" t="str">
        <f>IF(G98="","",IF(AND(E98="下部矩形",G98&lt;&gt;""),"※未入力","入力不要"))</f>
        <v/>
      </c>
      <c r="AX98" s="74" t="str">
        <f t="shared" ref="AX98:AX107" si="265">IF(AW98="入力不要","該当なし",IF(OR(AW98="",AW98="※未入力",AW98="入力不要"),"",(IF(AND(Z98&lt;=AW98,AW98&lt;=AA98),"合格","不合格"))))</f>
        <v/>
      </c>
    </row>
    <row r="99" spans="1:50" s="6" customFormat="1" ht="15" customHeight="1" x14ac:dyDescent="0.15">
      <c r="B99" s="257"/>
      <c r="C99" s="186"/>
      <c r="D99" s="232" t="str">
        <f t="shared" ref="D99:D108" si="266">IF(A99&lt;&gt;"","※未選択","")</f>
        <v/>
      </c>
      <c r="E99" s="214" t="str">
        <f t="shared" ref="E99:E107" si="267">IF(D99&lt;&gt;"","※未選択","")</f>
        <v/>
      </c>
      <c r="F99" s="217" t="str">
        <f t="shared" ref="F99:F107" si="268">IF(E99&lt;&gt;"","※未選択","")</f>
        <v/>
      </c>
      <c r="G99" s="141"/>
      <c r="H99" s="142" t="str">
        <f t="shared" si="261"/>
        <v/>
      </c>
      <c r="I99" s="143" t="str">
        <f>IF(G99&lt;&gt;"","※未選択","")</f>
        <v/>
      </c>
      <c r="J99" s="144" t="str">
        <f>IF(G99&lt;&gt;"","※未選択","")</f>
        <v/>
      </c>
      <c r="K99" s="142" t="str">
        <f>IF(G99&lt;&gt;"","※未選択","")</f>
        <v/>
      </c>
      <c r="L99" s="143" t="str">
        <f>IF(G99&lt;&gt;"","※未選択","")</f>
        <v/>
      </c>
      <c r="M99" s="144" t="str">
        <f>IF(G99&lt;&gt;"","※未選択","")</f>
        <v/>
      </c>
      <c r="N99" s="78" t="str">
        <f t="shared" si="45"/>
        <v/>
      </c>
      <c r="O99" s="142" t="str">
        <f t="shared" ref="O99:O107" si="269">IF(G99&lt;&gt;"","※未選択","")</f>
        <v/>
      </c>
      <c r="P99" s="144" t="str">
        <f t="shared" ref="P99:P107" si="270">IF(G99&lt;&gt;"","※未選択","")</f>
        <v/>
      </c>
      <c r="Q99" s="145" t="str">
        <f t="shared" ref="Q99:Q107" si="271">IF(G99&lt;&gt;"","※未入力","")</f>
        <v/>
      </c>
      <c r="R99" s="146" t="str">
        <f t="shared" ref="R99:R107" si="272">IF(G99&lt;&gt;"","※未入力","")</f>
        <v/>
      </c>
      <c r="S99" s="145" t="str">
        <f t="shared" ref="S99:S107" si="273">IF(G99&lt;&gt;"","※未入力","")</f>
        <v/>
      </c>
      <c r="T99" s="146" t="str">
        <f t="shared" ref="T99:T107" si="274">IF(G99&lt;&gt;"","※未入力","")</f>
        <v/>
      </c>
      <c r="U99" s="147" t="str">
        <f t="shared" ref="U99:U107" si="275">IF(G99&lt;&gt;"","※未入力","")</f>
        <v/>
      </c>
      <c r="V99" s="148" t="str">
        <f t="shared" ref="V99:V107" si="276">IF(OR(O99="未選択",Q99="※未入力",Q99=""),"",Q99-O99-10)</f>
        <v/>
      </c>
      <c r="W99" s="149" t="str">
        <f t="shared" ref="W99:W107" si="277">IF(OR(O99="未選択",Q99="※未入力",Q99=""),"",Q99+O99+10)</f>
        <v/>
      </c>
      <c r="X99" s="148" t="str">
        <f t="shared" ref="X99:X107" si="278">IF(OR(P99="未選択",R99="※未入力",R99=""),"",R99-P99-10)</f>
        <v/>
      </c>
      <c r="Y99" s="149" t="str">
        <f t="shared" ref="Y99:Y107" si="279">IF(OR(P99="未選択",R99="※未入力",R99=""),"",R99+P99+10)</f>
        <v/>
      </c>
      <c r="Z99" s="148" t="str">
        <f t="shared" ref="Z99:Z107" si="280">IF(OR(O99="未選択",S99="※未入力",U99="※未入力",S99=""),"",IF(U99="",ROUND((S99-O99)*0.8,0),ROUND(MAX((S99-O99)*0.8,U99*0.8),0)))</f>
        <v/>
      </c>
      <c r="AA99" s="149" t="str">
        <f t="shared" ref="AA99:AA107" si="281">IF(OR(O99="未選択",S99="※未入力",S99=""),"",ROUND((S99+O99)*1.2,0))</f>
        <v/>
      </c>
      <c r="AB99" s="148" t="str">
        <f t="shared" ref="AB99:AB107" si="282">IF(OR(P99="未選択",T99="※未入力",U99="※未入力",T99=""),"",IF(U99="",ROUND((T99-P99)*0.8,0),ROUND(MAX((T99-P99)*0.8,U99*0.8),0)))</f>
        <v/>
      </c>
      <c r="AC99" s="149" t="str">
        <f t="shared" ref="AC99:AC107" si="283">IF(OR(P99="未選択",T99="※未入力",T99=""),"",ROUND((T99+P99)*1.2,0))</f>
        <v/>
      </c>
      <c r="AD99" s="150" t="str">
        <f t="shared" ref="AD99:AD107" si="284">IF(G99&lt;&gt;"","※未入力","")</f>
        <v/>
      </c>
      <c r="AE99" s="147" t="str">
        <f t="shared" ref="AE99:AE107" si="285">IF(G99&lt;&gt;"","※未入力","")</f>
        <v/>
      </c>
      <c r="AF99" s="82" t="str">
        <f t="shared" si="262"/>
        <v/>
      </c>
      <c r="AG99" s="82" t="str">
        <f t="shared" si="263"/>
        <v/>
      </c>
      <c r="AH99" s="152" t="str">
        <f t="shared" si="264"/>
        <v/>
      </c>
      <c r="AI99" s="145" t="str">
        <f t="shared" ref="AI99:AI107" si="286">IF(G99&lt;&gt;"","※未入力","")</f>
        <v/>
      </c>
      <c r="AJ99" s="153" t="str">
        <f t="shared" ref="AJ99:AJ107" si="287">IF(G99&lt;&gt;"","※未入力","")</f>
        <v/>
      </c>
      <c r="AK99" s="153" t="str">
        <f t="shared" ref="AK99:AK107" si="288">IF(G99&lt;&gt;"","※未入力","")</f>
        <v/>
      </c>
      <c r="AL99" s="153" t="str">
        <f t="shared" ref="AL99:AL107" si="289">IF(G99&lt;&gt;"","※未入力","")</f>
        <v/>
      </c>
      <c r="AM99" s="146" t="str">
        <f t="shared" ref="AM99:AM107" si="290">IF(G99&lt;&gt;"","※未入力","")</f>
        <v/>
      </c>
      <c r="AN99" s="154" t="str">
        <f t="shared" ref="AN99:AN107" si="291">IF(SUM(AI99:AM99)=0,"",ROUND(SUM(AI99:AM99)/COUNT(AI99:AM99),1))</f>
        <v/>
      </c>
      <c r="AO99" s="145" t="str">
        <f t="shared" ref="AO99:AO107" si="292">IF(G99&lt;&gt;"","※未入力","")</f>
        <v/>
      </c>
      <c r="AP99" s="153" t="str">
        <f t="shared" ref="AP99:AP107" si="293">IF(G99&lt;&gt;"","※未入力","")</f>
        <v/>
      </c>
      <c r="AQ99" s="153" t="str">
        <f t="shared" ref="AQ99:AQ107" si="294">IF(G99&lt;&gt;"","※未入力","")</f>
        <v/>
      </c>
      <c r="AR99" s="153" t="str">
        <f t="shared" ref="AR99:AR107" si="295">IF(G99&lt;&gt;"","※未入力","")</f>
        <v/>
      </c>
      <c r="AS99" s="146" t="str">
        <f t="shared" ref="AS99:AS107" si="296">IF(G99&lt;&gt;"","※未入力","")</f>
        <v/>
      </c>
      <c r="AT99" s="154" t="str">
        <f t="shared" ref="AT99:AT107" si="297">IF(SUM(AO99:AS99)=0,"",ROUND(SUM(AO99:AS99)/COUNT(AO99:AS99),1))</f>
        <v/>
      </c>
      <c r="AU99" s="151" t="str">
        <f t="shared" ref="AU99:AU107" si="298">IF(AN99="","",(IF(AND(Z99&lt;=AN99,AN99&lt;=AA99),"合格","不合格")))</f>
        <v/>
      </c>
      <c r="AV99" s="155" t="str">
        <f t="shared" ref="AV99:AV107" si="299">IF(AT99="","",(IF(AND(AB99&lt;=AT99,AT99&lt;=AC99),"合格","不合格")))</f>
        <v/>
      </c>
      <c r="AW99" s="79" t="str">
        <f>IF(G99="","",IF(AND(E98="下部矩形",G99&lt;&gt;""),"※未入力","入力不要"))</f>
        <v/>
      </c>
      <c r="AX99" s="82" t="str">
        <f t="shared" si="265"/>
        <v/>
      </c>
    </row>
    <row r="100" spans="1:50" s="6" customFormat="1" ht="15" customHeight="1" x14ac:dyDescent="0.15">
      <c r="B100" s="257"/>
      <c r="C100" s="186"/>
      <c r="D100" s="232" t="str">
        <f t="shared" si="266"/>
        <v/>
      </c>
      <c r="E100" s="214" t="str">
        <f t="shared" si="267"/>
        <v/>
      </c>
      <c r="F100" s="217" t="str">
        <f t="shared" si="268"/>
        <v/>
      </c>
      <c r="G100" s="141"/>
      <c r="H100" s="142" t="str">
        <f t="shared" si="261"/>
        <v/>
      </c>
      <c r="I100" s="143" t="str">
        <f>IF(G100&lt;&gt;"","※未選択","")</f>
        <v/>
      </c>
      <c r="J100" s="144" t="str">
        <f>IF(G100&lt;&gt;"","※未選択","")</f>
        <v/>
      </c>
      <c r="K100" s="142" t="str">
        <f>IF(G100&lt;&gt;"","※未選択","")</f>
        <v/>
      </c>
      <c r="L100" s="143" t="str">
        <f>IF(G100&lt;&gt;"","※未選択","")</f>
        <v/>
      </c>
      <c r="M100" s="144" t="str">
        <f>IF(G100&lt;&gt;"","※未選択","")</f>
        <v/>
      </c>
      <c r="N100" s="78" t="str">
        <f t="shared" si="45"/>
        <v/>
      </c>
      <c r="O100" s="142" t="str">
        <f t="shared" si="269"/>
        <v/>
      </c>
      <c r="P100" s="144" t="str">
        <f t="shared" si="270"/>
        <v/>
      </c>
      <c r="Q100" s="145" t="str">
        <f t="shared" si="271"/>
        <v/>
      </c>
      <c r="R100" s="146" t="str">
        <f t="shared" si="272"/>
        <v/>
      </c>
      <c r="S100" s="145" t="str">
        <f t="shared" si="273"/>
        <v/>
      </c>
      <c r="T100" s="146" t="str">
        <f t="shared" si="274"/>
        <v/>
      </c>
      <c r="U100" s="147" t="str">
        <f t="shared" si="275"/>
        <v/>
      </c>
      <c r="V100" s="148" t="str">
        <f t="shared" si="276"/>
        <v/>
      </c>
      <c r="W100" s="149" t="str">
        <f t="shared" si="277"/>
        <v/>
      </c>
      <c r="X100" s="148" t="str">
        <f t="shared" si="278"/>
        <v/>
      </c>
      <c r="Y100" s="149" t="str">
        <f t="shared" si="279"/>
        <v/>
      </c>
      <c r="Z100" s="148" t="str">
        <f t="shared" si="280"/>
        <v/>
      </c>
      <c r="AA100" s="149" t="str">
        <f t="shared" si="281"/>
        <v/>
      </c>
      <c r="AB100" s="148" t="str">
        <f t="shared" si="282"/>
        <v/>
      </c>
      <c r="AC100" s="149" t="str">
        <f t="shared" si="283"/>
        <v/>
      </c>
      <c r="AD100" s="150" t="str">
        <f t="shared" si="284"/>
        <v/>
      </c>
      <c r="AE100" s="147" t="str">
        <f t="shared" si="285"/>
        <v/>
      </c>
      <c r="AF100" s="82" t="str">
        <f t="shared" si="262"/>
        <v/>
      </c>
      <c r="AG100" s="82" t="str">
        <f t="shared" si="263"/>
        <v/>
      </c>
      <c r="AH100" s="152" t="str">
        <f t="shared" si="264"/>
        <v/>
      </c>
      <c r="AI100" s="145" t="str">
        <f t="shared" si="286"/>
        <v/>
      </c>
      <c r="AJ100" s="153" t="str">
        <f t="shared" si="287"/>
        <v/>
      </c>
      <c r="AK100" s="153" t="str">
        <f t="shared" si="288"/>
        <v/>
      </c>
      <c r="AL100" s="153" t="str">
        <f t="shared" si="289"/>
        <v/>
      </c>
      <c r="AM100" s="146" t="str">
        <f t="shared" si="290"/>
        <v/>
      </c>
      <c r="AN100" s="154" t="str">
        <f t="shared" si="291"/>
        <v/>
      </c>
      <c r="AO100" s="145" t="str">
        <f t="shared" si="292"/>
        <v/>
      </c>
      <c r="AP100" s="153" t="str">
        <f t="shared" si="293"/>
        <v/>
      </c>
      <c r="AQ100" s="153" t="str">
        <f t="shared" si="294"/>
        <v/>
      </c>
      <c r="AR100" s="153" t="str">
        <f t="shared" si="295"/>
        <v/>
      </c>
      <c r="AS100" s="146" t="str">
        <f t="shared" si="296"/>
        <v/>
      </c>
      <c r="AT100" s="154" t="str">
        <f t="shared" si="297"/>
        <v/>
      </c>
      <c r="AU100" s="151" t="str">
        <f t="shared" si="298"/>
        <v/>
      </c>
      <c r="AV100" s="155" t="str">
        <f t="shared" si="299"/>
        <v/>
      </c>
      <c r="AW100" s="79" t="str">
        <f>IF(G100="","",IF(AND(E98="下部矩形",G100&lt;&gt;""),"※未入力","入力不要"))</f>
        <v/>
      </c>
      <c r="AX100" s="82" t="str">
        <f t="shared" si="265"/>
        <v/>
      </c>
    </row>
    <row r="101" spans="1:50" s="6" customFormat="1" ht="15" customHeight="1" x14ac:dyDescent="0.15">
      <c r="B101" s="257"/>
      <c r="C101" s="186"/>
      <c r="D101" s="232" t="str">
        <f t="shared" si="266"/>
        <v/>
      </c>
      <c r="E101" s="214" t="str">
        <f t="shared" si="267"/>
        <v/>
      </c>
      <c r="F101" s="217" t="str">
        <f t="shared" si="268"/>
        <v/>
      </c>
      <c r="G101" s="141"/>
      <c r="H101" s="142" t="str">
        <f t="shared" si="261"/>
        <v/>
      </c>
      <c r="I101" s="143" t="str">
        <f>IF(G101&lt;&gt;"","※未選択","")</f>
        <v/>
      </c>
      <c r="J101" s="144" t="str">
        <f>IF(G101&lt;&gt;"","※未選択","")</f>
        <v/>
      </c>
      <c r="K101" s="142" t="str">
        <f>IF(G101&lt;&gt;"","※未選択","")</f>
        <v/>
      </c>
      <c r="L101" s="143" t="str">
        <f>IF(G101&lt;&gt;"","※未選択","")</f>
        <v/>
      </c>
      <c r="M101" s="144" t="str">
        <f>IF(G101&lt;&gt;"","※未選択","")</f>
        <v/>
      </c>
      <c r="N101" s="78" t="str">
        <f t="shared" si="45"/>
        <v/>
      </c>
      <c r="O101" s="142" t="str">
        <f t="shared" si="269"/>
        <v/>
      </c>
      <c r="P101" s="144" t="str">
        <f t="shared" si="270"/>
        <v/>
      </c>
      <c r="Q101" s="145" t="str">
        <f t="shared" si="271"/>
        <v/>
      </c>
      <c r="R101" s="146" t="str">
        <f t="shared" si="272"/>
        <v/>
      </c>
      <c r="S101" s="145" t="str">
        <f t="shared" si="273"/>
        <v/>
      </c>
      <c r="T101" s="146" t="str">
        <f t="shared" si="274"/>
        <v/>
      </c>
      <c r="U101" s="147" t="str">
        <f t="shared" si="275"/>
        <v/>
      </c>
      <c r="V101" s="148" t="str">
        <f t="shared" si="276"/>
        <v/>
      </c>
      <c r="W101" s="149" t="str">
        <f t="shared" si="277"/>
        <v/>
      </c>
      <c r="X101" s="148" t="str">
        <f t="shared" si="278"/>
        <v/>
      </c>
      <c r="Y101" s="149" t="str">
        <f t="shared" si="279"/>
        <v/>
      </c>
      <c r="Z101" s="148" t="str">
        <f t="shared" si="280"/>
        <v/>
      </c>
      <c r="AA101" s="149" t="str">
        <f t="shared" si="281"/>
        <v/>
      </c>
      <c r="AB101" s="148" t="str">
        <f t="shared" si="282"/>
        <v/>
      </c>
      <c r="AC101" s="149" t="str">
        <f t="shared" si="283"/>
        <v/>
      </c>
      <c r="AD101" s="150" t="str">
        <f t="shared" si="284"/>
        <v/>
      </c>
      <c r="AE101" s="147" t="str">
        <f t="shared" si="285"/>
        <v/>
      </c>
      <c r="AF101" s="82" t="str">
        <f t="shared" si="262"/>
        <v/>
      </c>
      <c r="AG101" s="82" t="str">
        <f t="shared" si="263"/>
        <v/>
      </c>
      <c r="AH101" s="152" t="str">
        <f t="shared" si="264"/>
        <v/>
      </c>
      <c r="AI101" s="145" t="str">
        <f t="shared" si="286"/>
        <v/>
      </c>
      <c r="AJ101" s="153" t="str">
        <f t="shared" si="287"/>
        <v/>
      </c>
      <c r="AK101" s="153" t="str">
        <f t="shared" si="288"/>
        <v/>
      </c>
      <c r="AL101" s="153" t="str">
        <f t="shared" si="289"/>
        <v/>
      </c>
      <c r="AM101" s="146" t="str">
        <f t="shared" si="290"/>
        <v/>
      </c>
      <c r="AN101" s="154" t="str">
        <f t="shared" si="291"/>
        <v/>
      </c>
      <c r="AO101" s="145" t="str">
        <f t="shared" si="292"/>
        <v/>
      </c>
      <c r="AP101" s="153" t="str">
        <f t="shared" si="293"/>
        <v/>
      </c>
      <c r="AQ101" s="153" t="str">
        <f t="shared" si="294"/>
        <v/>
      </c>
      <c r="AR101" s="153" t="str">
        <f t="shared" si="295"/>
        <v/>
      </c>
      <c r="AS101" s="146" t="str">
        <f t="shared" si="296"/>
        <v/>
      </c>
      <c r="AT101" s="154" t="str">
        <f t="shared" si="297"/>
        <v/>
      </c>
      <c r="AU101" s="151" t="str">
        <f t="shared" si="298"/>
        <v/>
      </c>
      <c r="AV101" s="155" t="str">
        <f t="shared" si="299"/>
        <v/>
      </c>
      <c r="AW101" s="79" t="str">
        <f>IF(G101="","",IF(AND(E98="下部矩形",G101&lt;&gt;""),"※未入力","入力不要"))</f>
        <v/>
      </c>
      <c r="AX101" s="82" t="str">
        <f t="shared" si="265"/>
        <v/>
      </c>
    </row>
    <row r="102" spans="1:50" s="6" customFormat="1" ht="15" customHeight="1" x14ac:dyDescent="0.15">
      <c r="B102" s="257"/>
      <c r="C102" s="186"/>
      <c r="D102" s="232" t="str">
        <f t="shared" si="266"/>
        <v/>
      </c>
      <c r="E102" s="214" t="str">
        <f t="shared" si="267"/>
        <v/>
      </c>
      <c r="F102" s="217" t="str">
        <f t="shared" si="268"/>
        <v/>
      </c>
      <c r="G102" s="141"/>
      <c r="H102" s="142" t="str">
        <f t="shared" si="261"/>
        <v/>
      </c>
      <c r="I102" s="143" t="str">
        <f t="shared" ref="I102:I107" si="300">IF(G102&lt;&gt;"","※未選択","")</f>
        <v/>
      </c>
      <c r="J102" s="144" t="str">
        <f t="shared" ref="J102:J107" si="301">IF(G102&lt;&gt;"","※未選択","")</f>
        <v/>
      </c>
      <c r="K102" s="142" t="str">
        <f t="shared" ref="K102:K107" si="302">IF(G102&lt;&gt;"","※未選択","")</f>
        <v/>
      </c>
      <c r="L102" s="143" t="str">
        <f t="shared" ref="L102:L107" si="303">IF(G102&lt;&gt;"","※未選択","")</f>
        <v/>
      </c>
      <c r="M102" s="144" t="str">
        <f t="shared" ref="M102:M107" si="304">IF(G102&lt;&gt;"","※未選択","")</f>
        <v/>
      </c>
      <c r="N102" s="78" t="str">
        <f t="shared" si="45"/>
        <v/>
      </c>
      <c r="O102" s="142" t="str">
        <f t="shared" si="269"/>
        <v/>
      </c>
      <c r="P102" s="144" t="str">
        <f t="shared" si="270"/>
        <v/>
      </c>
      <c r="Q102" s="145" t="str">
        <f t="shared" si="271"/>
        <v/>
      </c>
      <c r="R102" s="146" t="str">
        <f t="shared" si="272"/>
        <v/>
      </c>
      <c r="S102" s="145" t="str">
        <f t="shared" si="273"/>
        <v/>
      </c>
      <c r="T102" s="146" t="str">
        <f t="shared" si="274"/>
        <v/>
      </c>
      <c r="U102" s="147" t="str">
        <f t="shared" si="275"/>
        <v/>
      </c>
      <c r="V102" s="148" t="str">
        <f t="shared" si="276"/>
        <v/>
      </c>
      <c r="W102" s="149" t="str">
        <f t="shared" si="277"/>
        <v/>
      </c>
      <c r="X102" s="148" t="str">
        <f t="shared" si="278"/>
        <v/>
      </c>
      <c r="Y102" s="149" t="str">
        <f t="shared" si="279"/>
        <v/>
      </c>
      <c r="Z102" s="148" t="str">
        <f t="shared" si="280"/>
        <v/>
      </c>
      <c r="AA102" s="149" t="str">
        <f t="shared" si="281"/>
        <v/>
      </c>
      <c r="AB102" s="148" t="str">
        <f t="shared" si="282"/>
        <v/>
      </c>
      <c r="AC102" s="149" t="str">
        <f t="shared" si="283"/>
        <v/>
      </c>
      <c r="AD102" s="150" t="str">
        <f t="shared" si="284"/>
        <v/>
      </c>
      <c r="AE102" s="147" t="str">
        <f t="shared" si="285"/>
        <v/>
      </c>
      <c r="AF102" s="82" t="str">
        <f t="shared" si="262"/>
        <v/>
      </c>
      <c r="AG102" s="82" t="str">
        <f t="shared" si="263"/>
        <v/>
      </c>
      <c r="AH102" s="152" t="str">
        <f t="shared" si="264"/>
        <v/>
      </c>
      <c r="AI102" s="145" t="str">
        <f t="shared" si="286"/>
        <v/>
      </c>
      <c r="AJ102" s="153" t="str">
        <f t="shared" si="287"/>
        <v/>
      </c>
      <c r="AK102" s="153" t="str">
        <f t="shared" si="288"/>
        <v/>
      </c>
      <c r="AL102" s="153" t="str">
        <f t="shared" si="289"/>
        <v/>
      </c>
      <c r="AM102" s="146" t="str">
        <f t="shared" si="290"/>
        <v/>
      </c>
      <c r="AN102" s="154" t="str">
        <f t="shared" si="291"/>
        <v/>
      </c>
      <c r="AO102" s="145" t="str">
        <f t="shared" si="292"/>
        <v/>
      </c>
      <c r="AP102" s="153" t="str">
        <f t="shared" si="293"/>
        <v/>
      </c>
      <c r="AQ102" s="153" t="str">
        <f t="shared" si="294"/>
        <v/>
      </c>
      <c r="AR102" s="153" t="str">
        <f t="shared" si="295"/>
        <v/>
      </c>
      <c r="AS102" s="146" t="str">
        <f t="shared" si="296"/>
        <v/>
      </c>
      <c r="AT102" s="154" t="str">
        <f t="shared" si="297"/>
        <v/>
      </c>
      <c r="AU102" s="151" t="str">
        <f t="shared" si="298"/>
        <v/>
      </c>
      <c r="AV102" s="155" t="str">
        <f t="shared" si="299"/>
        <v/>
      </c>
      <c r="AW102" s="79" t="str">
        <f>IF(G102="","",IF(AND(E98="下部矩形",G102&lt;&gt;""),"※未入力","入力不要"))</f>
        <v/>
      </c>
      <c r="AX102" s="82" t="str">
        <f t="shared" si="265"/>
        <v/>
      </c>
    </row>
    <row r="103" spans="1:50" s="6" customFormat="1" ht="15" customHeight="1" x14ac:dyDescent="0.15">
      <c r="B103" s="257"/>
      <c r="C103" s="186"/>
      <c r="D103" s="232" t="str">
        <f t="shared" si="266"/>
        <v/>
      </c>
      <c r="E103" s="214" t="str">
        <f t="shared" si="267"/>
        <v/>
      </c>
      <c r="F103" s="217" t="str">
        <f t="shared" si="268"/>
        <v/>
      </c>
      <c r="G103" s="141"/>
      <c r="H103" s="142" t="str">
        <f t="shared" si="261"/>
        <v/>
      </c>
      <c r="I103" s="143" t="str">
        <f t="shared" si="300"/>
        <v/>
      </c>
      <c r="J103" s="144" t="str">
        <f t="shared" si="301"/>
        <v/>
      </c>
      <c r="K103" s="142" t="str">
        <f t="shared" si="302"/>
        <v/>
      </c>
      <c r="L103" s="143" t="str">
        <f t="shared" si="303"/>
        <v/>
      </c>
      <c r="M103" s="144" t="str">
        <f t="shared" si="304"/>
        <v/>
      </c>
      <c r="N103" s="78" t="str">
        <f t="shared" si="45"/>
        <v/>
      </c>
      <c r="O103" s="142" t="str">
        <f t="shared" si="269"/>
        <v/>
      </c>
      <c r="P103" s="144" t="str">
        <f t="shared" si="270"/>
        <v/>
      </c>
      <c r="Q103" s="145" t="str">
        <f t="shared" si="271"/>
        <v/>
      </c>
      <c r="R103" s="146" t="str">
        <f t="shared" si="272"/>
        <v/>
      </c>
      <c r="S103" s="145" t="str">
        <f t="shared" si="273"/>
        <v/>
      </c>
      <c r="T103" s="146" t="str">
        <f t="shared" si="274"/>
        <v/>
      </c>
      <c r="U103" s="147" t="str">
        <f t="shared" si="275"/>
        <v/>
      </c>
      <c r="V103" s="148" t="str">
        <f t="shared" si="276"/>
        <v/>
      </c>
      <c r="W103" s="149" t="str">
        <f t="shared" si="277"/>
        <v/>
      </c>
      <c r="X103" s="148" t="str">
        <f t="shared" si="278"/>
        <v/>
      </c>
      <c r="Y103" s="149" t="str">
        <f t="shared" si="279"/>
        <v/>
      </c>
      <c r="Z103" s="148" t="str">
        <f t="shared" si="280"/>
        <v/>
      </c>
      <c r="AA103" s="149" t="str">
        <f t="shared" si="281"/>
        <v/>
      </c>
      <c r="AB103" s="148" t="str">
        <f t="shared" si="282"/>
        <v/>
      </c>
      <c r="AC103" s="149" t="str">
        <f t="shared" si="283"/>
        <v/>
      </c>
      <c r="AD103" s="150" t="str">
        <f t="shared" si="284"/>
        <v/>
      </c>
      <c r="AE103" s="147" t="str">
        <f t="shared" si="285"/>
        <v/>
      </c>
      <c r="AF103" s="82" t="str">
        <f t="shared" si="262"/>
        <v/>
      </c>
      <c r="AG103" s="82" t="str">
        <f t="shared" si="263"/>
        <v/>
      </c>
      <c r="AH103" s="152" t="str">
        <f t="shared" si="264"/>
        <v/>
      </c>
      <c r="AI103" s="145" t="str">
        <f t="shared" si="286"/>
        <v/>
      </c>
      <c r="AJ103" s="153" t="str">
        <f t="shared" si="287"/>
        <v/>
      </c>
      <c r="AK103" s="153" t="str">
        <f t="shared" si="288"/>
        <v/>
      </c>
      <c r="AL103" s="153" t="str">
        <f t="shared" si="289"/>
        <v/>
      </c>
      <c r="AM103" s="146" t="str">
        <f t="shared" si="290"/>
        <v/>
      </c>
      <c r="AN103" s="154" t="str">
        <f t="shared" si="291"/>
        <v/>
      </c>
      <c r="AO103" s="145" t="str">
        <f t="shared" si="292"/>
        <v/>
      </c>
      <c r="AP103" s="153" t="str">
        <f t="shared" si="293"/>
        <v/>
      </c>
      <c r="AQ103" s="153" t="str">
        <f t="shared" si="294"/>
        <v/>
      </c>
      <c r="AR103" s="153" t="str">
        <f t="shared" si="295"/>
        <v/>
      </c>
      <c r="AS103" s="146" t="str">
        <f t="shared" si="296"/>
        <v/>
      </c>
      <c r="AT103" s="154" t="str">
        <f t="shared" si="297"/>
        <v/>
      </c>
      <c r="AU103" s="151" t="str">
        <f t="shared" si="298"/>
        <v/>
      </c>
      <c r="AV103" s="155" t="str">
        <f t="shared" si="299"/>
        <v/>
      </c>
      <c r="AW103" s="79" t="str">
        <f>IF(G103="","",IF(AND(E98="下部矩形",G103&lt;&gt;""),"※未入力","入力不要"))</f>
        <v/>
      </c>
      <c r="AX103" s="82" t="str">
        <f t="shared" si="265"/>
        <v/>
      </c>
    </row>
    <row r="104" spans="1:50" s="6" customFormat="1" ht="15" customHeight="1" x14ac:dyDescent="0.15">
      <c r="B104" s="257"/>
      <c r="C104" s="186"/>
      <c r="D104" s="232" t="str">
        <f t="shared" si="266"/>
        <v/>
      </c>
      <c r="E104" s="214" t="str">
        <f t="shared" si="267"/>
        <v/>
      </c>
      <c r="F104" s="217" t="str">
        <f t="shared" si="268"/>
        <v/>
      </c>
      <c r="G104" s="141"/>
      <c r="H104" s="142" t="str">
        <f t="shared" si="261"/>
        <v/>
      </c>
      <c r="I104" s="143" t="str">
        <f t="shared" si="300"/>
        <v/>
      </c>
      <c r="J104" s="144" t="str">
        <f t="shared" si="301"/>
        <v/>
      </c>
      <c r="K104" s="142" t="str">
        <f t="shared" si="302"/>
        <v/>
      </c>
      <c r="L104" s="143" t="str">
        <f t="shared" si="303"/>
        <v/>
      </c>
      <c r="M104" s="144" t="str">
        <f t="shared" si="304"/>
        <v/>
      </c>
      <c r="N104" s="78" t="str">
        <f t="shared" si="45"/>
        <v/>
      </c>
      <c r="O104" s="142" t="str">
        <f t="shared" si="269"/>
        <v/>
      </c>
      <c r="P104" s="144" t="str">
        <f t="shared" si="270"/>
        <v/>
      </c>
      <c r="Q104" s="145" t="str">
        <f t="shared" si="271"/>
        <v/>
      </c>
      <c r="R104" s="146" t="str">
        <f t="shared" si="272"/>
        <v/>
      </c>
      <c r="S104" s="145" t="str">
        <f t="shared" si="273"/>
        <v/>
      </c>
      <c r="T104" s="146" t="str">
        <f t="shared" si="274"/>
        <v/>
      </c>
      <c r="U104" s="147" t="str">
        <f t="shared" si="275"/>
        <v/>
      </c>
      <c r="V104" s="148" t="str">
        <f t="shared" si="276"/>
        <v/>
      </c>
      <c r="W104" s="149" t="str">
        <f t="shared" si="277"/>
        <v/>
      </c>
      <c r="X104" s="148" t="str">
        <f t="shared" si="278"/>
        <v/>
      </c>
      <c r="Y104" s="149" t="str">
        <f t="shared" si="279"/>
        <v/>
      </c>
      <c r="Z104" s="148" t="str">
        <f t="shared" si="280"/>
        <v/>
      </c>
      <c r="AA104" s="149" t="str">
        <f t="shared" si="281"/>
        <v/>
      </c>
      <c r="AB104" s="148" t="str">
        <f t="shared" si="282"/>
        <v/>
      </c>
      <c r="AC104" s="149" t="str">
        <f t="shared" si="283"/>
        <v/>
      </c>
      <c r="AD104" s="150" t="str">
        <f t="shared" si="284"/>
        <v/>
      </c>
      <c r="AE104" s="147" t="str">
        <f t="shared" si="285"/>
        <v/>
      </c>
      <c r="AF104" s="82" t="str">
        <f t="shared" si="262"/>
        <v/>
      </c>
      <c r="AG104" s="82" t="str">
        <f t="shared" si="263"/>
        <v/>
      </c>
      <c r="AH104" s="152" t="str">
        <f t="shared" si="264"/>
        <v/>
      </c>
      <c r="AI104" s="145" t="str">
        <f t="shared" si="286"/>
        <v/>
      </c>
      <c r="AJ104" s="153" t="str">
        <f t="shared" si="287"/>
        <v/>
      </c>
      <c r="AK104" s="153" t="str">
        <f t="shared" si="288"/>
        <v/>
      </c>
      <c r="AL104" s="153" t="str">
        <f t="shared" si="289"/>
        <v/>
      </c>
      <c r="AM104" s="146" t="str">
        <f t="shared" si="290"/>
        <v/>
      </c>
      <c r="AN104" s="154" t="str">
        <f t="shared" si="291"/>
        <v/>
      </c>
      <c r="AO104" s="145" t="str">
        <f t="shared" si="292"/>
        <v/>
      </c>
      <c r="AP104" s="153" t="str">
        <f t="shared" si="293"/>
        <v/>
      </c>
      <c r="AQ104" s="153" t="str">
        <f t="shared" si="294"/>
        <v/>
      </c>
      <c r="AR104" s="153" t="str">
        <f t="shared" si="295"/>
        <v/>
      </c>
      <c r="AS104" s="146" t="str">
        <f t="shared" si="296"/>
        <v/>
      </c>
      <c r="AT104" s="154" t="str">
        <f t="shared" si="297"/>
        <v/>
      </c>
      <c r="AU104" s="151" t="str">
        <f t="shared" si="298"/>
        <v/>
      </c>
      <c r="AV104" s="155" t="str">
        <f t="shared" si="299"/>
        <v/>
      </c>
      <c r="AW104" s="79" t="str">
        <f>IF(G104="","",IF(AND(E98="下部矩形",G104&lt;&gt;""),"※未入力","入力不要"))</f>
        <v/>
      </c>
      <c r="AX104" s="82" t="str">
        <f t="shared" si="265"/>
        <v/>
      </c>
    </row>
    <row r="105" spans="1:50" s="6" customFormat="1" ht="15" customHeight="1" x14ac:dyDescent="0.15">
      <c r="B105" s="257"/>
      <c r="C105" s="186"/>
      <c r="D105" s="232" t="str">
        <f t="shared" si="266"/>
        <v/>
      </c>
      <c r="E105" s="214" t="str">
        <f t="shared" si="267"/>
        <v/>
      </c>
      <c r="F105" s="217" t="str">
        <f t="shared" si="268"/>
        <v/>
      </c>
      <c r="G105" s="141"/>
      <c r="H105" s="142" t="str">
        <f t="shared" si="261"/>
        <v/>
      </c>
      <c r="I105" s="143" t="str">
        <f t="shared" si="300"/>
        <v/>
      </c>
      <c r="J105" s="144" t="str">
        <f t="shared" si="301"/>
        <v/>
      </c>
      <c r="K105" s="142" t="str">
        <f t="shared" si="302"/>
        <v/>
      </c>
      <c r="L105" s="143" t="str">
        <f t="shared" si="303"/>
        <v/>
      </c>
      <c r="M105" s="144" t="str">
        <f t="shared" si="304"/>
        <v/>
      </c>
      <c r="N105" s="78" t="str">
        <f t="shared" si="45"/>
        <v/>
      </c>
      <c r="O105" s="142" t="str">
        <f t="shared" si="269"/>
        <v/>
      </c>
      <c r="P105" s="144" t="str">
        <f t="shared" si="270"/>
        <v/>
      </c>
      <c r="Q105" s="145" t="str">
        <f t="shared" si="271"/>
        <v/>
      </c>
      <c r="R105" s="146" t="str">
        <f t="shared" si="272"/>
        <v/>
      </c>
      <c r="S105" s="145" t="str">
        <f t="shared" si="273"/>
        <v/>
      </c>
      <c r="T105" s="146" t="str">
        <f t="shared" si="274"/>
        <v/>
      </c>
      <c r="U105" s="147" t="str">
        <f t="shared" si="275"/>
        <v/>
      </c>
      <c r="V105" s="148" t="str">
        <f t="shared" si="276"/>
        <v/>
      </c>
      <c r="W105" s="149" t="str">
        <f t="shared" si="277"/>
        <v/>
      </c>
      <c r="X105" s="148" t="str">
        <f t="shared" si="278"/>
        <v/>
      </c>
      <c r="Y105" s="149" t="str">
        <f t="shared" si="279"/>
        <v/>
      </c>
      <c r="Z105" s="148" t="str">
        <f t="shared" si="280"/>
        <v/>
      </c>
      <c r="AA105" s="149" t="str">
        <f t="shared" si="281"/>
        <v/>
      </c>
      <c r="AB105" s="148" t="str">
        <f t="shared" si="282"/>
        <v/>
      </c>
      <c r="AC105" s="149" t="str">
        <f t="shared" si="283"/>
        <v/>
      </c>
      <c r="AD105" s="150" t="str">
        <f t="shared" si="284"/>
        <v/>
      </c>
      <c r="AE105" s="147" t="str">
        <f t="shared" si="285"/>
        <v/>
      </c>
      <c r="AF105" s="82" t="str">
        <f t="shared" si="262"/>
        <v/>
      </c>
      <c r="AG105" s="82" t="str">
        <f t="shared" si="263"/>
        <v/>
      </c>
      <c r="AH105" s="152" t="str">
        <f t="shared" si="264"/>
        <v/>
      </c>
      <c r="AI105" s="145" t="str">
        <f t="shared" si="286"/>
        <v/>
      </c>
      <c r="AJ105" s="153" t="str">
        <f t="shared" si="287"/>
        <v/>
      </c>
      <c r="AK105" s="153" t="str">
        <f t="shared" si="288"/>
        <v/>
      </c>
      <c r="AL105" s="153" t="str">
        <f t="shared" si="289"/>
        <v/>
      </c>
      <c r="AM105" s="146" t="str">
        <f t="shared" si="290"/>
        <v/>
      </c>
      <c r="AN105" s="154" t="str">
        <f t="shared" si="291"/>
        <v/>
      </c>
      <c r="AO105" s="145" t="str">
        <f t="shared" si="292"/>
        <v/>
      </c>
      <c r="AP105" s="153" t="str">
        <f t="shared" si="293"/>
        <v/>
      </c>
      <c r="AQ105" s="153" t="str">
        <f t="shared" si="294"/>
        <v/>
      </c>
      <c r="AR105" s="153" t="str">
        <f t="shared" si="295"/>
        <v/>
      </c>
      <c r="AS105" s="146" t="str">
        <f t="shared" si="296"/>
        <v/>
      </c>
      <c r="AT105" s="154" t="str">
        <f t="shared" si="297"/>
        <v/>
      </c>
      <c r="AU105" s="151" t="str">
        <f t="shared" si="298"/>
        <v/>
      </c>
      <c r="AV105" s="155" t="str">
        <f t="shared" si="299"/>
        <v/>
      </c>
      <c r="AW105" s="79" t="str">
        <f>IF(G105="","",IF(AND(E98="下部矩形",G105&lt;&gt;""),"※未入力","入力不要"))</f>
        <v/>
      </c>
      <c r="AX105" s="82" t="str">
        <f t="shared" si="265"/>
        <v/>
      </c>
    </row>
    <row r="106" spans="1:50" s="6" customFormat="1" ht="15" customHeight="1" x14ac:dyDescent="0.15">
      <c r="B106" s="257"/>
      <c r="C106" s="186"/>
      <c r="D106" s="232" t="str">
        <f t="shared" si="266"/>
        <v/>
      </c>
      <c r="E106" s="214" t="str">
        <f t="shared" si="267"/>
        <v/>
      </c>
      <c r="F106" s="217" t="str">
        <f t="shared" si="268"/>
        <v/>
      </c>
      <c r="G106" s="141"/>
      <c r="H106" s="142" t="str">
        <f t="shared" si="261"/>
        <v/>
      </c>
      <c r="I106" s="143" t="str">
        <f t="shared" si="300"/>
        <v/>
      </c>
      <c r="J106" s="144" t="str">
        <f t="shared" si="301"/>
        <v/>
      </c>
      <c r="K106" s="142" t="str">
        <f t="shared" si="302"/>
        <v/>
      </c>
      <c r="L106" s="143" t="str">
        <f t="shared" si="303"/>
        <v/>
      </c>
      <c r="M106" s="144" t="str">
        <f t="shared" si="304"/>
        <v/>
      </c>
      <c r="N106" s="78" t="str">
        <f t="shared" si="45"/>
        <v/>
      </c>
      <c r="O106" s="142" t="str">
        <f t="shared" si="269"/>
        <v/>
      </c>
      <c r="P106" s="144" t="str">
        <f t="shared" si="270"/>
        <v/>
      </c>
      <c r="Q106" s="145" t="str">
        <f t="shared" si="271"/>
        <v/>
      </c>
      <c r="R106" s="146" t="str">
        <f t="shared" si="272"/>
        <v/>
      </c>
      <c r="S106" s="145" t="str">
        <f t="shared" si="273"/>
        <v/>
      </c>
      <c r="T106" s="146" t="str">
        <f t="shared" si="274"/>
        <v/>
      </c>
      <c r="U106" s="147" t="str">
        <f t="shared" si="275"/>
        <v/>
      </c>
      <c r="V106" s="148" t="str">
        <f t="shared" si="276"/>
        <v/>
      </c>
      <c r="W106" s="149" t="str">
        <f t="shared" si="277"/>
        <v/>
      </c>
      <c r="X106" s="148" t="str">
        <f t="shared" si="278"/>
        <v/>
      </c>
      <c r="Y106" s="149" t="str">
        <f t="shared" si="279"/>
        <v/>
      </c>
      <c r="Z106" s="148" t="str">
        <f t="shared" si="280"/>
        <v/>
      </c>
      <c r="AA106" s="149" t="str">
        <f t="shared" si="281"/>
        <v/>
      </c>
      <c r="AB106" s="148" t="str">
        <f t="shared" si="282"/>
        <v/>
      </c>
      <c r="AC106" s="149" t="str">
        <f t="shared" si="283"/>
        <v/>
      </c>
      <c r="AD106" s="150" t="str">
        <f t="shared" si="284"/>
        <v/>
      </c>
      <c r="AE106" s="147" t="str">
        <f t="shared" si="285"/>
        <v/>
      </c>
      <c r="AF106" s="82" t="str">
        <f t="shared" si="262"/>
        <v/>
      </c>
      <c r="AG106" s="82" t="str">
        <f t="shared" si="263"/>
        <v/>
      </c>
      <c r="AH106" s="152" t="str">
        <f t="shared" si="264"/>
        <v/>
      </c>
      <c r="AI106" s="145" t="str">
        <f t="shared" si="286"/>
        <v/>
      </c>
      <c r="AJ106" s="153" t="str">
        <f t="shared" si="287"/>
        <v/>
      </c>
      <c r="AK106" s="153" t="str">
        <f t="shared" si="288"/>
        <v/>
      </c>
      <c r="AL106" s="153" t="str">
        <f t="shared" si="289"/>
        <v/>
      </c>
      <c r="AM106" s="146" t="str">
        <f t="shared" si="290"/>
        <v/>
      </c>
      <c r="AN106" s="154" t="str">
        <f t="shared" si="291"/>
        <v/>
      </c>
      <c r="AO106" s="145" t="str">
        <f t="shared" si="292"/>
        <v/>
      </c>
      <c r="AP106" s="153" t="str">
        <f t="shared" si="293"/>
        <v/>
      </c>
      <c r="AQ106" s="153" t="str">
        <f t="shared" si="294"/>
        <v/>
      </c>
      <c r="AR106" s="153" t="str">
        <f t="shared" si="295"/>
        <v/>
      </c>
      <c r="AS106" s="146" t="str">
        <f t="shared" si="296"/>
        <v/>
      </c>
      <c r="AT106" s="154" t="str">
        <f t="shared" si="297"/>
        <v/>
      </c>
      <c r="AU106" s="151" t="str">
        <f t="shared" si="298"/>
        <v/>
      </c>
      <c r="AV106" s="155" t="str">
        <f t="shared" si="299"/>
        <v/>
      </c>
      <c r="AW106" s="79" t="str">
        <f>IF(G106="","",IF(AND(E98="下部矩形",G106&lt;&gt;""),"※未入力","入力不要"))</f>
        <v/>
      </c>
      <c r="AX106" s="82" t="str">
        <f t="shared" si="265"/>
        <v/>
      </c>
    </row>
    <row r="107" spans="1:50" s="6" customFormat="1" ht="15" customHeight="1" x14ac:dyDescent="0.15">
      <c r="B107" s="257"/>
      <c r="C107" s="187"/>
      <c r="D107" s="232" t="str">
        <f t="shared" si="266"/>
        <v/>
      </c>
      <c r="E107" s="215" t="str">
        <f t="shared" si="267"/>
        <v/>
      </c>
      <c r="F107" s="218" t="str">
        <f t="shared" si="268"/>
        <v/>
      </c>
      <c r="G107" s="156"/>
      <c r="H107" s="157" t="str">
        <f t="shared" si="261"/>
        <v/>
      </c>
      <c r="I107" s="158" t="str">
        <f t="shared" si="300"/>
        <v/>
      </c>
      <c r="J107" s="159" t="str">
        <f t="shared" si="301"/>
        <v/>
      </c>
      <c r="K107" s="157" t="str">
        <f t="shared" si="302"/>
        <v/>
      </c>
      <c r="L107" s="158" t="str">
        <f t="shared" si="303"/>
        <v/>
      </c>
      <c r="M107" s="159" t="str">
        <f t="shared" si="304"/>
        <v/>
      </c>
      <c r="N107" s="86" t="str">
        <f t="shared" ref="N107:N140" si="305">IF(OR(H107="",I107="",J107="",K107="",L107="",M107="",H107="※未選択",I107="※未選択",J107="※未選択",K107="※未選択",L107="※未選択",M107="※未選択"),"",DATE(K107,L107,M107)-DATE(H107,I107,J107))</f>
        <v/>
      </c>
      <c r="O107" s="157" t="str">
        <f t="shared" si="269"/>
        <v/>
      </c>
      <c r="P107" s="159" t="str">
        <f t="shared" si="270"/>
        <v/>
      </c>
      <c r="Q107" s="160" t="str">
        <f t="shared" si="271"/>
        <v/>
      </c>
      <c r="R107" s="161" t="str">
        <f t="shared" si="272"/>
        <v/>
      </c>
      <c r="S107" s="160" t="str">
        <f t="shared" si="273"/>
        <v/>
      </c>
      <c r="T107" s="161" t="str">
        <f t="shared" si="274"/>
        <v/>
      </c>
      <c r="U107" s="162" t="str">
        <f t="shared" si="275"/>
        <v/>
      </c>
      <c r="V107" s="163" t="str">
        <f t="shared" si="276"/>
        <v/>
      </c>
      <c r="W107" s="164" t="str">
        <f t="shared" si="277"/>
        <v/>
      </c>
      <c r="X107" s="163" t="str">
        <f t="shared" si="278"/>
        <v/>
      </c>
      <c r="Y107" s="164" t="str">
        <f t="shared" si="279"/>
        <v/>
      </c>
      <c r="Z107" s="163" t="str">
        <f t="shared" si="280"/>
        <v/>
      </c>
      <c r="AA107" s="164" t="str">
        <f t="shared" si="281"/>
        <v/>
      </c>
      <c r="AB107" s="163" t="str">
        <f t="shared" si="282"/>
        <v/>
      </c>
      <c r="AC107" s="164" t="str">
        <f t="shared" si="283"/>
        <v/>
      </c>
      <c r="AD107" s="165" t="str">
        <f t="shared" si="284"/>
        <v/>
      </c>
      <c r="AE107" s="162" t="str">
        <f t="shared" si="285"/>
        <v/>
      </c>
      <c r="AF107" s="90" t="str">
        <f t="shared" si="262"/>
        <v/>
      </c>
      <c r="AG107" s="90" t="str">
        <f t="shared" si="263"/>
        <v/>
      </c>
      <c r="AH107" s="167" t="str">
        <f t="shared" si="264"/>
        <v/>
      </c>
      <c r="AI107" s="160" t="str">
        <f t="shared" si="286"/>
        <v/>
      </c>
      <c r="AJ107" s="168" t="str">
        <f t="shared" si="287"/>
        <v/>
      </c>
      <c r="AK107" s="168" t="str">
        <f t="shared" si="288"/>
        <v/>
      </c>
      <c r="AL107" s="168" t="str">
        <f t="shared" si="289"/>
        <v/>
      </c>
      <c r="AM107" s="161" t="str">
        <f t="shared" si="290"/>
        <v/>
      </c>
      <c r="AN107" s="169" t="str">
        <f t="shared" si="291"/>
        <v/>
      </c>
      <c r="AO107" s="160" t="str">
        <f t="shared" si="292"/>
        <v/>
      </c>
      <c r="AP107" s="168" t="str">
        <f t="shared" si="293"/>
        <v/>
      </c>
      <c r="AQ107" s="168" t="str">
        <f t="shared" si="294"/>
        <v/>
      </c>
      <c r="AR107" s="168" t="str">
        <f t="shared" si="295"/>
        <v/>
      </c>
      <c r="AS107" s="161" t="str">
        <f t="shared" si="296"/>
        <v/>
      </c>
      <c r="AT107" s="169" t="str">
        <f t="shared" si="297"/>
        <v/>
      </c>
      <c r="AU107" s="166" t="str">
        <f t="shared" si="298"/>
        <v/>
      </c>
      <c r="AV107" s="170" t="str">
        <f t="shared" si="299"/>
        <v/>
      </c>
      <c r="AW107" s="87" t="str">
        <f>IF(G107="","",IF(AND(E98="下部矩形",G107&lt;&gt;""),"※未入力","入力不要"))</f>
        <v/>
      </c>
      <c r="AX107" s="90" t="str">
        <f t="shared" si="265"/>
        <v/>
      </c>
    </row>
    <row r="108" spans="1:50" s="50" customFormat="1" x14ac:dyDescent="0.15">
      <c r="B108" s="39"/>
      <c r="C108" s="40"/>
      <c r="D108" s="40" t="str">
        <f t="shared" si="266"/>
        <v/>
      </c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F108" s="40"/>
      <c r="AG108" s="40"/>
      <c r="AH108" s="40"/>
      <c r="AI108" s="40"/>
      <c r="AJ108" s="40"/>
      <c r="AK108" s="40"/>
      <c r="AL108" s="40"/>
      <c r="AM108" s="40"/>
      <c r="AN108" s="40"/>
      <c r="AO108" s="40"/>
      <c r="AP108" s="40"/>
      <c r="AQ108" s="40"/>
      <c r="AR108" s="40"/>
      <c r="AS108" s="40"/>
      <c r="AT108" s="40"/>
      <c r="AU108" s="40"/>
      <c r="AV108" s="40"/>
      <c r="AW108" s="40"/>
      <c r="AX108" s="41"/>
    </row>
    <row r="109" spans="1:50" s="6" customFormat="1" ht="15" customHeight="1" x14ac:dyDescent="0.15">
      <c r="A109" s="37"/>
      <c r="B109" s="236"/>
      <c r="C109" s="185"/>
      <c r="D109" s="231" t="str">
        <f>IF(COUNTA(G109:G118)&lt;&gt;0,"※未選択","")</f>
        <v/>
      </c>
      <c r="E109" s="213" t="str">
        <f>IF(OR(D109="橋梁上部工",D109="橋梁下部工"),"※未選択","")</f>
        <v/>
      </c>
      <c r="F109" s="216" t="str">
        <f>IF(OR(E109="",E109="※未選択"),"",IF(E109&lt;&gt;"その他","入力不要",IF(E109="その他","※具体内容入力","")))</f>
        <v/>
      </c>
      <c r="G109" s="126"/>
      <c r="H109" s="127" t="str">
        <f t="shared" ref="H109:H118" si="306">IF(G109&lt;&gt;"","※未選択","")</f>
        <v/>
      </c>
      <c r="I109" s="128" t="str">
        <f>IF(G109&lt;&gt;"","※未選択","")</f>
        <v/>
      </c>
      <c r="J109" s="129" t="str">
        <f>IF(G109&lt;&gt;"","※未選択","")</f>
        <v/>
      </c>
      <c r="K109" s="127" t="str">
        <f>IF(G109&lt;&gt;"","※未選択","")</f>
        <v/>
      </c>
      <c r="L109" s="128" t="str">
        <f>IF(G109&lt;&gt;"","※未選択","")</f>
        <v/>
      </c>
      <c r="M109" s="129" t="str">
        <f>IF(G109&lt;&gt;"","※未選択","")</f>
        <v/>
      </c>
      <c r="N109" s="70" t="str">
        <f>IF(OR(H109="",I109="",J109="",K109="",L109="",M109="",H109="※未選択",I109="※未選択",J109="※未選択",K109="※未選択",L109="※未選択",M109="※未選択"),"",DATE(K109,L109,M109)-DATE(H109,I109,J109))</f>
        <v/>
      </c>
      <c r="O109" s="127" t="str">
        <f>IF(G109&lt;&gt;"","※未選択","")</f>
        <v/>
      </c>
      <c r="P109" s="129" t="str">
        <f>IF(G109&lt;&gt;"","※未選択","")</f>
        <v/>
      </c>
      <c r="Q109" s="130" t="str">
        <f>IF(G109&lt;&gt;"","※未入力","")</f>
        <v/>
      </c>
      <c r="R109" s="131" t="str">
        <f>IF(G109&lt;&gt;"","※未入力","")</f>
        <v/>
      </c>
      <c r="S109" s="130" t="str">
        <f>IF(G109&lt;&gt;"","※未入力","")</f>
        <v/>
      </c>
      <c r="T109" s="131" t="str">
        <f>IF(G109&lt;&gt;"","※未入力","")</f>
        <v/>
      </c>
      <c r="U109" s="132" t="str">
        <f>IF(G109&lt;&gt;"","※未入力","")</f>
        <v/>
      </c>
      <c r="V109" s="133" t="str">
        <f>IF(OR(O109="未選択",Q109="※未入力",Q109=""),"",Q109-O109-10)</f>
        <v/>
      </c>
      <c r="W109" s="134" t="str">
        <f>IF(OR(O109="未選択",Q109="※未入力",Q109=""),"",Q109+O109+10)</f>
        <v/>
      </c>
      <c r="X109" s="133" t="str">
        <f>IF(OR(P109="未選択",R109="※未入力",R109=""),"",R109-P109-10)</f>
        <v/>
      </c>
      <c r="Y109" s="134" t="str">
        <f>IF(OR(P109="未選択",R109="※未入力",R109=""),"",R109+P109+10)</f>
        <v/>
      </c>
      <c r="Z109" s="133" t="str">
        <f>IF(OR(O109="未選択",S109="※未入力",U109="※未入力",S109=""),"",IF(U109="",ROUND((S109-O109)*0.8,0),ROUND(MAX((S109-O109)*0.8,U109*0.8),0)))</f>
        <v/>
      </c>
      <c r="AA109" s="134" t="str">
        <f>IF(OR(O109="未選択",S109="※未入力",S109=""),"",ROUND((S109+O109)*1.2,0))</f>
        <v/>
      </c>
      <c r="AB109" s="133" t="str">
        <f>IF(OR(P109="未選択",T109="※未入力",U109="※未入力",T109=""),"",IF(U109="",ROUND((T109-P109)*0.8,0),ROUND(MAX((T109-P109)*0.8,U109*0.8),0)))</f>
        <v/>
      </c>
      <c r="AC109" s="134" t="str">
        <f>IF(OR(P109="未選択",T109="※未入力",T109=""),"",ROUND((T109+P109)*1.2,0))</f>
        <v/>
      </c>
      <c r="AD109" s="135" t="str">
        <f>IF(G109&lt;&gt;"","※未入力","")</f>
        <v/>
      </c>
      <c r="AE109" s="132" t="str">
        <f>IF(G109&lt;&gt;"","※未入力","")</f>
        <v/>
      </c>
      <c r="AF109" s="74" t="str">
        <f t="shared" ref="AF109:AF118" si="307">IF(AD109="","",IF(AND(AD109&lt;&gt;"※未入力",COUNT(AD109)=0),"該当なし",IF(AD109="※未入力","",(IF(AND(V109&lt;=AD109,AD109&lt;=W109),"合格","不合格")))))</f>
        <v/>
      </c>
      <c r="AG109" s="74" t="str">
        <f t="shared" ref="AG109:AG118" si="308">IF(AE109="","",IF(AND(AE109&lt;&gt;"※未入力",COUNT(AE109)=0),"該当なし",IF(AE109="※未入力","",(IF(AND(X109&lt;=AE109,AE109&lt;=Y109),"合格","不合格")))))</f>
        <v/>
      </c>
      <c r="AH109" s="137" t="str">
        <f t="shared" ref="AH109:AH118" si="309">IF(G109&lt;&gt;"","※未選択","")</f>
        <v/>
      </c>
      <c r="AI109" s="130" t="str">
        <f>IF(G109&lt;&gt;"","※未入力","")</f>
        <v/>
      </c>
      <c r="AJ109" s="138" t="str">
        <f>IF(G109&lt;&gt;"","※未入力","")</f>
        <v/>
      </c>
      <c r="AK109" s="138" t="str">
        <f>IF(G109&lt;&gt;"","※未入力","")</f>
        <v/>
      </c>
      <c r="AL109" s="138" t="str">
        <f>IF(G109&lt;&gt;"","※未入力","")</f>
        <v/>
      </c>
      <c r="AM109" s="131" t="str">
        <f>IF(G109&lt;&gt;"","※未入力","")</f>
        <v/>
      </c>
      <c r="AN109" s="139" t="str">
        <f>IF(SUM(AI109:AM109)=0,"",ROUND(SUM(AI109:AM109)/COUNT(AI109:AM109),1))</f>
        <v/>
      </c>
      <c r="AO109" s="130" t="str">
        <f>IF(G109&lt;&gt;"","※未入力","")</f>
        <v/>
      </c>
      <c r="AP109" s="138" t="str">
        <f>IF(G109&lt;&gt;"","※未入力","")</f>
        <v/>
      </c>
      <c r="AQ109" s="138" t="str">
        <f>IF(G109&lt;&gt;"","※未入力","")</f>
        <v/>
      </c>
      <c r="AR109" s="138" t="str">
        <f>IF(G109&lt;&gt;"","※未入力","")</f>
        <v/>
      </c>
      <c r="AS109" s="131" t="str">
        <f>IF(G109&lt;&gt;"","※未入力","")</f>
        <v/>
      </c>
      <c r="AT109" s="139" t="str">
        <f>IF(SUM(AO109:AS109)=0,"",ROUND(SUM(AO109:AS109)/COUNT(AO109:AS109),1))</f>
        <v/>
      </c>
      <c r="AU109" s="136" t="str">
        <f>IF(AN109="","",(IF(AND(Z109&lt;=AN109,AN109&lt;=AA109),"合格","不合格")))</f>
        <v/>
      </c>
      <c r="AV109" s="140" t="str">
        <f>IF(AT109="","",(IF(AND(AB109&lt;=AT109,AT109&lt;=AC109),"合格","不合格")))</f>
        <v/>
      </c>
      <c r="AW109" s="71" t="str">
        <f>IF(G109="","",IF(AND(E109="下部矩形",G109&lt;&gt;""),"※未入力","入力不要"))</f>
        <v/>
      </c>
      <c r="AX109" s="74" t="str">
        <f t="shared" ref="AX109:AX118" si="310">IF(AW109="入力不要","該当なし",IF(OR(AW109="",AW109="※未入力",AW109="入力不要"),"",(IF(AND(Z109&lt;=AW109,AW109&lt;=AA109),"合格","不合格"))))</f>
        <v/>
      </c>
    </row>
    <row r="110" spans="1:50" s="6" customFormat="1" ht="15" customHeight="1" x14ac:dyDescent="0.15">
      <c r="B110" s="236"/>
      <c r="C110" s="186"/>
      <c r="D110" s="232" t="str">
        <f t="shared" ref="D110:D119" si="311">IF(A110&lt;&gt;"","※未選択","")</f>
        <v/>
      </c>
      <c r="E110" s="214" t="str">
        <f t="shared" ref="E110:E118" si="312">IF(D110&lt;&gt;"","※未選択","")</f>
        <v/>
      </c>
      <c r="F110" s="217" t="str">
        <f t="shared" ref="F110:F118" si="313">IF(E110&lt;&gt;"","※未選択","")</f>
        <v/>
      </c>
      <c r="G110" s="141"/>
      <c r="H110" s="142" t="str">
        <f t="shared" si="306"/>
        <v/>
      </c>
      <c r="I110" s="143" t="str">
        <f>IF(G110&lt;&gt;"","※未選択","")</f>
        <v/>
      </c>
      <c r="J110" s="144" t="str">
        <f>IF(G110&lt;&gt;"","※未選択","")</f>
        <v/>
      </c>
      <c r="K110" s="142" t="str">
        <f>IF(G110&lt;&gt;"","※未選択","")</f>
        <v/>
      </c>
      <c r="L110" s="143" t="str">
        <f>IF(G110&lt;&gt;"","※未選択","")</f>
        <v/>
      </c>
      <c r="M110" s="144" t="str">
        <f>IF(G110&lt;&gt;"","※未選択","")</f>
        <v/>
      </c>
      <c r="N110" s="78" t="str">
        <f t="shared" si="305"/>
        <v/>
      </c>
      <c r="O110" s="142" t="str">
        <f t="shared" ref="O110:O118" si="314">IF(G110&lt;&gt;"","※未選択","")</f>
        <v/>
      </c>
      <c r="P110" s="144" t="str">
        <f t="shared" ref="P110:P118" si="315">IF(G110&lt;&gt;"","※未選択","")</f>
        <v/>
      </c>
      <c r="Q110" s="145" t="str">
        <f t="shared" ref="Q110:Q118" si="316">IF(G110&lt;&gt;"","※未入力","")</f>
        <v/>
      </c>
      <c r="R110" s="146" t="str">
        <f t="shared" ref="R110:R118" si="317">IF(G110&lt;&gt;"","※未入力","")</f>
        <v/>
      </c>
      <c r="S110" s="145" t="str">
        <f t="shared" ref="S110:S118" si="318">IF(G110&lt;&gt;"","※未入力","")</f>
        <v/>
      </c>
      <c r="T110" s="146" t="str">
        <f t="shared" ref="T110:T118" si="319">IF(G110&lt;&gt;"","※未入力","")</f>
        <v/>
      </c>
      <c r="U110" s="147" t="str">
        <f t="shared" ref="U110:U118" si="320">IF(G110&lt;&gt;"","※未入力","")</f>
        <v/>
      </c>
      <c r="V110" s="148" t="str">
        <f t="shared" ref="V110:V118" si="321">IF(OR(O110="未選択",Q110="※未入力",Q110=""),"",Q110-O110-10)</f>
        <v/>
      </c>
      <c r="W110" s="149" t="str">
        <f t="shared" ref="W110:W118" si="322">IF(OR(O110="未選択",Q110="※未入力",Q110=""),"",Q110+O110+10)</f>
        <v/>
      </c>
      <c r="X110" s="148" t="str">
        <f t="shared" ref="X110:X118" si="323">IF(OR(P110="未選択",R110="※未入力",R110=""),"",R110-P110-10)</f>
        <v/>
      </c>
      <c r="Y110" s="149" t="str">
        <f t="shared" ref="Y110:Y118" si="324">IF(OR(P110="未選択",R110="※未入力",R110=""),"",R110+P110+10)</f>
        <v/>
      </c>
      <c r="Z110" s="148" t="str">
        <f t="shared" ref="Z110:Z118" si="325">IF(OR(O110="未選択",S110="※未入力",U110="※未入力",S110=""),"",IF(U110="",ROUND((S110-O110)*0.8,0),ROUND(MAX((S110-O110)*0.8,U110*0.8),0)))</f>
        <v/>
      </c>
      <c r="AA110" s="149" t="str">
        <f t="shared" ref="AA110:AA118" si="326">IF(OR(O110="未選択",S110="※未入力",S110=""),"",ROUND((S110+O110)*1.2,0))</f>
        <v/>
      </c>
      <c r="AB110" s="148" t="str">
        <f t="shared" ref="AB110:AB118" si="327">IF(OR(P110="未選択",T110="※未入力",U110="※未入力",T110=""),"",IF(U110="",ROUND((T110-P110)*0.8,0),ROUND(MAX((T110-P110)*0.8,U110*0.8),0)))</f>
        <v/>
      </c>
      <c r="AC110" s="149" t="str">
        <f t="shared" ref="AC110:AC118" si="328">IF(OR(P110="未選択",T110="※未入力",T110=""),"",ROUND((T110+P110)*1.2,0))</f>
        <v/>
      </c>
      <c r="AD110" s="150" t="str">
        <f t="shared" ref="AD110:AD118" si="329">IF(G110&lt;&gt;"","※未入力","")</f>
        <v/>
      </c>
      <c r="AE110" s="147" t="str">
        <f t="shared" ref="AE110:AE118" si="330">IF(G110&lt;&gt;"","※未入力","")</f>
        <v/>
      </c>
      <c r="AF110" s="82" t="str">
        <f t="shared" si="307"/>
        <v/>
      </c>
      <c r="AG110" s="82" t="str">
        <f t="shared" si="308"/>
        <v/>
      </c>
      <c r="AH110" s="152" t="str">
        <f t="shared" si="309"/>
        <v/>
      </c>
      <c r="AI110" s="145" t="str">
        <f t="shared" ref="AI110:AI118" si="331">IF(G110&lt;&gt;"","※未入力","")</f>
        <v/>
      </c>
      <c r="AJ110" s="153" t="str">
        <f t="shared" ref="AJ110:AJ118" si="332">IF(G110&lt;&gt;"","※未入力","")</f>
        <v/>
      </c>
      <c r="AK110" s="153" t="str">
        <f t="shared" ref="AK110:AK118" si="333">IF(G110&lt;&gt;"","※未入力","")</f>
        <v/>
      </c>
      <c r="AL110" s="153" t="str">
        <f t="shared" ref="AL110:AL118" si="334">IF(G110&lt;&gt;"","※未入力","")</f>
        <v/>
      </c>
      <c r="AM110" s="146" t="str">
        <f t="shared" ref="AM110:AM118" si="335">IF(G110&lt;&gt;"","※未入力","")</f>
        <v/>
      </c>
      <c r="AN110" s="154" t="str">
        <f t="shared" ref="AN110:AN118" si="336">IF(SUM(AI110:AM110)=0,"",ROUND(SUM(AI110:AM110)/COUNT(AI110:AM110),1))</f>
        <v/>
      </c>
      <c r="AO110" s="145" t="str">
        <f t="shared" ref="AO110:AO118" si="337">IF(G110&lt;&gt;"","※未入力","")</f>
        <v/>
      </c>
      <c r="AP110" s="153" t="str">
        <f t="shared" ref="AP110:AP118" si="338">IF(G110&lt;&gt;"","※未入力","")</f>
        <v/>
      </c>
      <c r="AQ110" s="153" t="str">
        <f t="shared" ref="AQ110:AQ118" si="339">IF(G110&lt;&gt;"","※未入力","")</f>
        <v/>
      </c>
      <c r="AR110" s="153" t="str">
        <f t="shared" ref="AR110:AR118" si="340">IF(G110&lt;&gt;"","※未入力","")</f>
        <v/>
      </c>
      <c r="AS110" s="146" t="str">
        <f t="shared" ref="AS110:AS118" si="341">IF(G110&lt;&gt;"","※未入力","")</f>
        <v/>
      </c>
      <c r="AT110" s="154" t="str">
        <f t="shared" ref="AT110:AT118" si="342">IF(SUM(AO110:AS110)=0,"",ROUND(SUM(AO110:AS110)/COUNT(AO110:AS110),1))</f>
        <v/>
      </c>
      <c r="AU110" s="151" t="str">
        <f t="shared" ref="AU110:AU118" si="343">IF(AN110="","",(IF(AND(Z110&lt;=AN110,AN110&lt;=AA110),"合格","不合格")))</f>
        <v/>
      </c>
      <c r="AV110" s="155" t="str">
        <f t="shared" ref="AV110:AV118" si="344">IF(AT110="","",(IF(AND(AB110&lt;=AT110,AT110&lt;=AC110),"合格","不合格")))</f>
        <v/>
      </c>
      <c r="AW110" s="79" t="str">
        <f>IF(G110="","",IF(AND(E109="下部矩形",G110&lt;&gt;""),"※未入力","入力不要"))</f>
        <v/>
      </c>
      <c r="AX110" s="82" t="str">
        <f t="shared" si="310"/>
        <v/>
      </c>
    </row>
    <row r="111" spans="1:50" s="6" customFormat="1" ht="15" customHeight="1" x14ac:dyDescent="0.15">
      <c r="B111" s="236"/>
      <c r="C111" s="186"/>
      <c r="D111" s="232" t="str">
        <f t="shared" si="311"/>
        <v/>
      </c>
      <c r="E111" s="214" t="str">
        <f t="shared" si="312"/>
        <v/>
      </c>
      <c r="F111" s="217" t="str">
        <f t="shared" si="313"/>
        <v/>
      </c>
      <c r="G111" s="141"/>
      <c r="H111" s="142" t="str">
        <f t="shared" si="306"/>
        <v/>
      </c>
      <c r="I111" s="143" t="str">
        <f>IF(G111&lt;&gt;"","※未選択","")</f>
        <v/>
      </c>
      <c r="J111" s="144" t="str">
        <f>IF(G111&lt;&gt;"","※未選択","")</f>
        <v/>
      </c>
      <c r="K111" s="142" t="str">
        <f>IF(G111&lt;&gt;"","※未選択","")</f>
        <v/>
      </c>
      <c r="L111" s="143" t="str">
        <f>IF(G111&lt;&gt;"","※未選択","")</f>
        <v/>
      </c>
      <c r="M111" s="144" t="str">
        <f>IF(G111&lt;&gt;"","※未選択","")</f>
        <v/>
      </c>
      <c r="N111" s="78" t="str">
        <f t="shared" si="305"/>
        <v/>
      </c>
      <c r="O111" s="142" t="str">
        <f t="shared" si="314"/>
        <v/>
      </c>
      <c r="P111" s="144" t="str">
        <f t="shared" si="315"/>
        <v/>
      </c>
      <c r="Q111" s="145" t="str">
        <f t="shared" si="316"/>
        <v/>
      </c>
      <c r="R111" s="146" t="str">
        <f t="shared" si="317"/>
        <v/>
      </c>
      <c r="S111" s="145" t="str">
        <f t="shared" si="318"/>
        <v/>
      </c>
      <c r="T111" s="146" t="str">
        <f t="shared" si="319"/>
        <v/>
      </c>
      <c r="U111" s="147" t="str">
        <f t="shared" si="320"/>
        <v/>
      </c>
      <c r="V111" s="148" t="str">
        <f t="shared" si="321"/>
        <v/>
      </c>
      <c r="W111" s="149" t="str">
        <f t="shared" si="322"/>
        <v/>
      </c>
      <c r="X111" s="148" t="str">
        <f t="shared" si="323"/>
        <v/>
      </c>
      <c r="Y111" s="149" t="str">
        <f t="shared" si="324"/>
        <v/>
      </c>
      <c r="Z111" s="148" t="str">
        <f t="shared" si="325"/>
        <v/>
      </c>
      <c r="AA111" s="149" t="str">
        <f t="shared" si="326"/>
        <v/>
      </c>
      <c r="AB111" s="148" t="str">
        <f t="shared" si="327"/>
        <v/>
      </c>
      <c r="AC111" s="149" t="str">
        <f t="shared" si="328"/>
        <v/>
      </c>
      <c r="AD111" s="150" t="str">
        <f t="shared" si="329"/>
        <v/>
      </c>
      <c r="AE111" s="147" t="str">
        <f t="shared" si="330"/>
        <v/>
      </c>
      <c r="AF111" s="82" t="str">
        <f t="shared" si="307"/>
        <v/>
      </c>
      <c r="AG111" s="82" t="str">
        <f t="shared" si="308"/>
        <v/>
      </c>
      <c r="AH111" s="152" t="str">
        <f t="shared" si="309"/>
        <v/>
      </c>
      <c r="AI111" s="145" t="str">
        <f t="shared" si="331"/>
        <v/>
      </c>
      <c r="AJ111" s="153" t="str">
        <f t="shared" si="332"/>
        <v/>
      </c>
      <c r="AK111" s="153" t="str">
        <f t="shared" si="333"/>
        <v/>
      </c>
      <c r="AL111" s="153" t="str">
        <f t="shared" si="334"/>
        <v/>
      </c>
      <c r="AM111" s="146" t="str">
        <f t="shared" si="335"/>
        <v/>
      </c>
      <c r="AN111" s="154" t="str">
        <f t="shared" si="336"/>
        <v/>
      </c>
      <c r="AO111" s="145" t="str">
        <f t="shared" si="337"/>
        <v/>
      </c>
      <c r="AP111" s="153" t="str">
        <f t="shared" si="338"/>
        <v/>
      </c>
      <c r="AQ111" s="153" t="str">
        <f t="shared" si="339"/>
        <v/>
      </c>
      <c r="AR111" s="153" t="str">
        <f t="shared" si="340"/>
        <v/>
      </c>
      <c r="AS111" s="146" t="str">
        <f t="shared" si="341"/>
        <v/>
      </c>
      <c r="AT111" s="154" t="str">
        <f t="shared" si="342"/>
        <v/>
      </c>
      <c r="AU111" s="151" t="str">
        <f t="shared" si="343"/>
        <v/>
      </c>
      <c r="AV111" s="155" t="str">
        <f t="shared" si="344"/>
        <v/>
      </c>
      <c r="AW111" s="79" t="str">
        <f>IF(G111="","",IF(AND(E109="下部矩形",G111&lt;&gt;""),"※未入力","入力不要"))</f>
        <v/>
      </c>
      <c r="AX111" s="82" t="str">
        <f t="shared" si="310"/>
        <v/>
      </c>
    </row>
    <row r="112" spans="1:50" s="6" customFormat="1" ht="15" customHeight="1" x14ac:dyDescent="0.15">
      <c r="B112" s="236"/>
      <c r="C112" s="186"/>
      <c r="D112" s="232" t="str">
        <f t="shared" si="311"/>
        <v/>
      </c>
      <c r="E112" s="214" t="str">
        <f t="shared" si="312"/>
        <v/>
      </c>
      <c r="F112" s="217" t="str">
        <f t="shared" si="313"/>
        <v/>
      </c>
      <c r="G112" s="141"/>
      <c r="H112" s="142" t="str">
        <f t="shared" si="306"/>
        <v/>
      </c>
      <c r="I112" s="143" t="str">
        <f>IF(G112&lt;&gt;"","※未選択","")</f>
        <v/>
      </c>
      <c r="J112" s="144" t="str">
        <f>IF(G112&lt;&gt;"","※未選択","")</f>
        <v/>
      </c>
      <c r="K112" s="142" t="str">
        <f>IF(G112&lt;&gt;"","※未選択","")</f>
        <v/>
      </c>
      <c r="L112" s="143" t="str">
        <f>IF(G112&lt;&gt;"","※未選択","")</f>
        <v/>
      </c>
      <c r="M112" s="144" t="str">
        <f>IF(G112&lt;&gt;"","※未選択","")</f>
        <v/>
      </c>
      <c r="N112" s="78" t="str">
        <f t="shared" si="305"/>
        <v/>
      </c>
      <c r="O112" s="142" t="str">
        <f t="shared" si="314"/>
        <v/>
      </c>
      <c r="P112" s="144" t="str">
        <f t="shared" si="315"/>
        <v/>
      </c>
      <c r="Q112" s="145" t="str">
        <f t="shared" si="316"/>
        <v/>
      </c>
      <c r="R112" s="146" t="str">
        <f t="shared" si="317"/>
        <v/>
      </c>
      <c r="S112" s="145" t="str">
        <f t="shared" si="318"/>
        <v/>
      </c>
      <c r="T112" s="146" t="str">
        <f t="shared" si="319"/>
        <v/>
      </c>
      <c r="U112" s="147" t="str">
        <f t="shared" si="320"/>
        <v/>
      </c>
      <c r="V112" s="148" t="str">
        <f t="shared" si="321"/>
        <v/>
      </c>
      <c r="W112" s="149" t="str">
        <f t="shared" si="322"/>
        <v/>
      </c>
      <c r="X112" s="148" t="str">
        <f t="shared" si="323"/>
        <v/>
      </c>
      <c r="Y112" s="149" t="str">
        <f t="shared" si="324"/>
        <v/>
      </c>
      <c r="Z112" s="148" t="str">
        <f t="shared" si="325"/>
        <v/>
      </c>
      <c r="AA112" s="149" t="str">
        <f t="shared" si="326"/>
        <v/>
      </c>
      <c r="AB112" s="148" t="str">
        <f t="shared" si="327"/>
        <v/>
      </c>
      <c r="AC112" s="149" t="str">
        <f t="shared" si="328"/>
        <v/>
      </c>
      <c r="AD112" s="150" t="str">
        <f t="shared" si="329"/>
        <v/>
      </c>
      <c r="AE112" s="147" t="str">
        <f t="shared" si="330"/>
        <v/>
      </c>
      <c r="AF112" s="82" t="str">
        <f t="shared" si="307"/>
        <v/>
      </c>
      <c r="AG112" s="82" t="str">
        <f t="shared" si="308"/>
        <v/>
      </c>
      <c r="AH112" s="152" t="str">
        <f t="shared" si="309"/>
        <v/>
      </c>
      <c r="AI112" s="145" t="str">
        <f t="shared" si="331"/>
        <v/>
      </c>
      <c r="AJ112" s="153" t="str">
        <f t="shared" si="332"/>
        <v/>
      </c>
      <c r="AK112" s="153" t="str">
        <f t="shared" si="333"/>
        <v/>
      </c>
      <c r="AL112" s="153" t="str">
        <f t="shared" si="334"/>
        <v/>
      </c>
      <c r="AM112" s="146" t="str">
        <f t="shared" si="335"/>
        <v/>
      </c>
      <c r="AN112" s="154" t="str">
        <f t="shared" si="336"/>
        <v/>
      </c>
      <c r="AO112" s="145" t="str">
        <f t="shared" si="337"/>
        <v/>
      </c>
      <c r="AP112" s="153" t="str">
        <f t="shared" si="338"/>
        <v/>
      </c>
      <c r="AQ112" s="153" t="str">
        <f t="shared" si="339"/>
        <v/>
      </c>
      <c r="AR112" s="153" t="str">
        <f t="shared" si="340"/>
        <v/>
      </c>
      <c r="AS112" s="146" t="str">
        <f t="shared" si="341"/>
        <v/>
      </c>
      <c r="AT112" s="154" t="str">
        <f t="shared" si="342"/>
        <v/>
      </c>
      <c r="AU112" s="151" t="str">
        <f t="shared" si="343"/>
        <v/>
      </c>
      <c r="AV112" s="155" t="str">
        <f t="shared" si="344"/>
        <v/>
      </c>
      <c r="AW112" s="79" t="str">
        <f>IF(G112="","",IF(AND(E109="下部矩形",G112&lt;&gt;""),"※未入力","入力不要"))</f>
        <v/>
      </c>
      <c r="AX112" s="82" t="str">
        <f t="shared" si="310"/>
        <v/>
      </c>
    </row>
    <row r="113" spans="1:50" s="6" customFormat="1" ht="15" customHeight="1" x14ac:dyDescent="0.15">
      <c r="B113" s="236"/>
      <c r="C113" s="186"/>
      <c r="D113" s="232" t="str">
        <f t="shared" si="311"/>
        <v/>
      </c>
      <c r="E113" s="214" t="str">
        <f t="shared" si="312"/>
        <v/>
      </c>
      <c r="F113" s="217" t="str">
        <f t="shared" si="313"/>
        <v/>
      </c>
      <c r="G113" s="141"/>
      <c r="H113" s="142" t="str">
        <f t="shared" si="306"/>
        <v/>
      </c>
      <c r="I113" s="143" t="str">
        <f t="shared" ref="I113:I118" si="345">IF(G113&lt;&gt;"","※未選択","")</f>
        <v/>
      </c>
      <c r="J113" s="144" t="str">
        <f t="shared" ref="J113:J118" si="346">IF(G113&lt;&gt;"","※未選択","")</f>
        <v/>
      </c>
      <c r="K113" s="142" t="str">
        <f t="shared" ref="K113:K118" si="347">IF(G113&lt;&gt;"","※未選択","")</f>
        <v/>
      </c>
      <c r="L113" s="143" t="str">
        <f t="shared" ref="L113:L118" si="348">IF(G113&lt;&gt;"","※未選択","")</f>
        <v/>
      </c>
      <c r="M113" s="144" t="str">
        <f t="shared" ref="M113:M118" si="349">IF(G113&lt;&gt;"","※未選択","")</f>
        <v/>
      </c>
      <c r="N113" s="78" t="str">
        <f t="shared" si="305"/>
        <v/>
      </c>
      <c r="O113" s="142" t="str">
        <f t="shared" si="314"/>
        <v/>
      </c>
      <c r="P113" s="144" t="str">
        <f t="shared" si="315"/>
        <v/>
      </c>
      <c r="Q113" s="145" t="str">
        <f t="shared" si="316"/>
        <v/>
      </c>
      <c r="R113" s="146" t="str">
        <f t="shared" si="317"/>
        <v/>
      </c>
      <c r="S113" s="145" t="str">
        <f t="shared" si="318"/>
        <v/>
      </c>
      <c r="T113" s="146" t="str">
        <f t="shared" si="319"/>
        <v/>
      </c>
      <c r="U113" s="147" t="str">
        <f t="shared" si="320"/>
        <v/>
      </c>
      <c r="V113" s="148" t="str">
        <f t="shared" si="321"/>
        <v/>
      </c>
      <c r="W113" s="149" t="str">
        <f t="shared" si="322"/>
        <v/>
      </c>
      <c r="X113" s="148" t="str">
        <f t="shared" si="323"/>
        <v/>
      </c>
      <c r="Y113" s="149" t="str">
        <f t="shared" si="324"/>
        <v/>
      </c>
      <c r="Z113" s="148" t="str">
        <f t="shared" si="325"/>
        <v/>
      </c>
      <c r="AA113" s="149" t="str">
        <f t="shared" si="326"/>
        <v/>
      </c>
      <c r="AB113" s="148" t="str">
        <f t="shared" si="327"/>
        <v/>
      </c>
      <c r="AC113" s="149" t="str">
        <f t="shared" si="328"/>
        <v/>
      </c>
      <c r="AD113" s="150" t="str">
        <f t="shared" si="329"/>
        <v/>
      </c>
      <c r="AE113" s="147" t="str">
        <f t="shared" si="330"/>
        <v/>
      </c>
      <c r="AF113" s="82" t="str">
        <f t="shared" si="307"/>
        <v/>
      </c>
      <c r="AG113" s="82" t="str">
        <f t="shared" si="308"/>
        <v/>
      </c>
      <c r="AH113" s="152" t="str">
        <f t="shared" si="309"/>
        <v/>
      </c>
      <c r="AI113" s="145" t="str">
        <f t="shared" si="331"/>
        <v/>
      </c>
      <c r="AJ113" s="153" t="str">
        <f t="shared" si="332"/>
        <v/>
      </c>
      <c r="AK113" s="153" t="str">
        <f t="shared" si="333"/>
        <v/>
      </c>
      <c r="AL113" s="153" t="str">
        <f t="shared" si="334"/>
        <v/>
      </c>
      <c r="AM113" s="146" t="str">
        <f t="shared" si="335"/>
        <v/>
      </c>
      <c r="AN113" s="154" t="str">
        <f t="shared" si="336"/>
        <v/>
      </c>
      <c r="AO113" s="145" t="str">
        <f t="shared" si="337"/>
        <v/>
      </c>
      <c r="AP113" s="153" t="str">
        <f t="shared" si="338"/>
        <v/>
      </c>
      <c r="AQ113" s="153" t="str">
        <f t="shared" si="339"/>
        <v/>
      </c>
      <c r="AR113" s="153" t="str">
        <f t="shared" si="340"/>
        <v/>
      </c>
      <c r="AS113" s="146" t="str">
        <f t="shared" si="341"/>
        <v/>
      </c>
      <c r="AT113" s="154" t="str">
        <f t="shared" si="342"/>
        <v/>
      </c>
      <c r="AU113" s="151" t="str">
        <f t="shared" si="343"/>
        <v/>
      </c>
      <c r="AV113" s="155" t="str">
        <f t="shared" si="344"/>
        <v/>
      </c>
      <c r="AW113" s="79" t="str">
        <f>IF(G113="","",IF(AND(E109="下部矩形",G113&lt;&gt;""),"※未入力","入力不要"))</f>
        <v/>
      </c>
      <c r="AX113" s="82" t="str">
        <f t="shared" si="310"/>
        <v/>
      </c>
    </row>
    <row r="114" spans="1:50" s="6" customFormat="1" ht="15" customHeight="1" x14ac:dyDescent="0.15">
      <c r="B114" s="236"/>
      <c r="C114" s="186"/>
      <c r="D114" s="232" t="str">
        <f t="shared" si="311"/>
        <v/>
      </c>
      <c r="E114" s="214" t="str">
        <f t="shared" si="312"/>
        <v/>
      </c>
      <c r="F114" s="217" t="str">
        <f t="shared" si="313"/>
        <v/>
      </c>
      <c r="G114" s="141"/>
      <c r="H114" s="142" t="str">
        <f t="shared" si="306"/>
        <v/>
      </c>
      <c r="I114" s="143" t="str">
        <f t="shared" si="345"/>
        <v/>
      </c>
      <c r="J114" s="144" t="str">
        <f t="shared" si="346"/>
        <v/>
      </c>
      <c r="K114" s="142" t="str">
        <f t="shared" si="347"/>
        <v/>
      </c>
      <c r="L114" s="143" t="str">
        <f t="shared" si="348"/>
        <v/>
      </c>
      <c r="M114" s="144" t="str">
        <f t="shared" si="349"/>
        <v/>
      </c>
      <c r="N114" s="78" t="str">
        <f t="shared" si="305"/>
        <v/>
      </c>
      <c r="O114" s="142" t="str">
        <f t="shared" si="314"/>
        <v/>
      </c>
      <c r="P114" s="144" t="str">
        <f t="shared" si="315"/>
        <v/>
      </c>
      <c r="Q114" s="145" t="str">
        <f t="shared" si="316"/>
        <v/>
      </c>
      <c r="R114" s="146" t="str">
        <f t="shared" si="317"/>
        <v/>
      </c>
      <c r="S114" s="145" t="str">
        <f t="shared" si="318"/>
        <v/>
      </c>
      <c r="T114" s="146" t="str">
        <f t="shared" si="319"/>
        <v/>
      </c>
      <c r="U114" s="147" t="str">
        <f t="shared" si="320"/>
        <v/>
      </c>
      <c r="V114" s="148" t="str">
        <f t="shared" si="321"/>
        <v/>
      </c>
      <c r="W114" s="149" t="str">
        <f t="shared" si="322"/>
        <v/>
      </c>
      <c r="X114" s="148" t="str">
        <f t="shared" si="323"/>
        <v/>
      </c>
      <c r="Y114" s="149" t="str">
        <f t="shared" si="324"/>
        <v/>
      </c>
      <c r="Z114" s="148" t="str">
        <f t="shared" si="325"/>
        <v/>
      </c>
      <c r="AA114" s="149" t="str">
        <f t="shared" si="326"/>
        <v/>
      </c>
      <c r="AB114" s="148" t="str">
        <f t="shared" si="327"/>
        <v/>
      </c>
      <c r="AC114" s="149" t="str">
        <f t="shared" si="328"/>
        <v/>
      </c>
      <c r="AD114" s="150" t="str">
        <f t="shared" si="329"/>
        <v/>
      </c>
      <c r="AE114" s="147" t="str">
        <f t="shared" si="330"/>
        <v/>
      </c>
      <c r="AF114" s="82" t="str">
        <f t="shared" si="307"/>
        <v/>
      </c>
      <c r="AG114" s="82" t="str">
        <f t="shared" si="308"/>
        <v/>
      </c>
      <c r="AH114" s="152" t="str">
        <f t="shared" si="309"/>
        <v/>
      </c>
      <c r="AI114" s="145" t="str">
        <f t="shared" si="331"/>
        <v/>
      </c>
      <c r="AJ114" s="153" t="str">
        <f t="shared" si="332"/>
        <v/>
      </c>
      <c r="AK114" s="153" t="str">
        <f t="shared" si="333"/>
        <v/>
      </c>
      <c r="AL114" s="153" t="str">
        <f t="shared" si="334"/>
        <v/>
      </c>
      <c r="AM114" s="146" t="str">
        <f t="shared" si="335"/>
        <v/>
      </c>
      <c r="AN114" s="154" t="str">
        <f t="shared" si="336"/>
        <v/>
      </c>
      <c r="AO114" s="145" t="str">
        <f t="shared" si="337"/>
        <v/>
      </c>
      <c r="AP114" s="153" t="str">
        <f t="shared" si="338"/>
        <v/>
      </c>
      <c r="AQ114" s="153" t="str">
        <f t="shared" si="339"/>
        <v/>
      </c>
      <c r="AR114" s="153" t="str">
        <f t="shared" si="340"/>
        <v/>
      </c>
      <c r="AS114" s="146" t="str">
        <f t="shared" si="341"/>
        <v/>
      </c>
      <c r="AT114" s="154" t="str">
        <f t="shared" si="342"/>
        <v/>
      </c>
      <c r="AU114" s="151" t="str">
        <f t="shared" si="343"/>
        <v/>
      </c>
      <c r="AV114" s="155" t="str">
        <f t="shared" si="344"/>
        <v/>
      </c>
      <c r="AW114" s="79" t="str">
        <f>IF(G114="","",IF(AND(E109="下部矩形",G114&lt;&gt;""),"※未入力","入力不要"))</f>
        <v/>
      </c>
      <c r="AX114" s="82" t="str">
        <f t="shared" si="310"/>
        <v/>
      </c>
    </row>
    <row r="115" spans="1:50" s="6" customFormat="1" ht="15" customHeight="1" x14ac:dyDescent="0.15">
      <c r="B115" s="236"/>
      <c r="C115" s="186"/>
      <c r="D115" s="232" t="str">
        <f t="shared" si="311"/>
        <v/>
      </c>
      <c r="E115" s="214" t="str">
        <f t="shared" si="312"/>
        <v/>
      </c>
      <c r="F115" s="217" t="str">
        <f t="shared" si="313"/>
        <v/>
      </c>
      <c r="G115" s="141"/>
      <c r="H115" s="142" t="str">
        <f t="shared" si="306"/>
        <v/>
      </c>
      <c r="I115" s="143" t="str">
        <f t="shared" si="345"/>
        <v/>
      </c>
      <c r="J115" s="144" t="str">
        <f t="shared" si="346"/>
        <v/>
      </c>
      <c r="K115" s="142" t="str">
        <f t="shared" si="347"/>
        <v/>
      </c>
      <c r="L115" s="143" t="str">
        <f t="shared" si="348"/>
        <v/>
      </c>
      <c r="M115" s="144" t="str">
        <f t="shared" si="349"/>
        <v/>
      </c>
      <c r="N115" s="78" t="str">
        <f t="shared" si="305"/>
        <v/>
      </c>
      <c r="O115" s="142" t="str">
        <f t="shared" si="314"/>
        <v/>
      </c>
      <c r="P115" s="144" t="str">
        <f t="shared" si="315"/>
        <v/>
      </c>
      <c r="Q115" s="145" t="str">
        <f t="shared" si="316"/>
        <v/>
      </c>
      <c r="R115" s="146" t="str">
        <f t="shared" si="317"/>
        <v/>
      </c>
      <c r="S115" s="145" t="str">
        <f t="shared" si="318"/>
        <v/>
      </c>
      <c r="T115" s="146" t="str">
        <f t="shared" si="319"/>
        <v/>
      </c>
      <c r="U115" s="147" t="str">
        <f t="shared" si="320"/>
        <v/>
      </c>
      <c r="V115" s="148" t="str">
        <f t="shared" si="321"/>
        <v/>
      </c>
      <c r="W115" s="149" t="str">
        <f t="shared" si="322"/>
        <v/>
      </c>
      <c r="X115" s="148" t="str">
        <f t="shared" si="323"/>
        <v/>
      </c>
      <c r="Y115" s="149" t="str">
        <f t="shared" si="324"/>
        <v/>
      </c>
      <c r="Z115" s="148" t="str">
        <f t="shared" si="325"/>
        <v/>
      </c>
      <c r="AA115" s="149" t="str">
        <f t="shared" si="326"/>
        <v/>
      </c>
      <c r="AB115" s="148" t="str">
        <f t="shared" si="327"/>
        <v/>
      </c>
      <c r="AC115" s="149" t="str">
        <f t="shared" si="328"/>
        <v/>
      </c>
      <c r="AD115" s="150" t="str">
        <f t="shared" si="329"/>
        <v/>
      </c>
      <c r="AE115" s="147" t="str">
        <f t="shared" si="330"/>
        <v/>
      </c>
      <c r="AF115" s="82" t="str">
        <f t="shared" si="307"/>
        <v/>
      </c>
      <c r="AG115" s="82" t="str">
        <f t="shared" si="308"/>
        <v/>
      </c>
      <c r="AH115" s="152" t="str">
        <f t="shared" si="309"/>
        <v/>
      </c>
      <c r="AI115" s="145" t="str">
        <f t="shared" si="331"/>
        <v/>
      </c>
      <c r="AJ115" s="153" t="str">
        <f t="shared" si="332"/>
        <v/>
      </c>
      <c r="AK115" s="153" t="str">
        <f t="shared" si="333"/>
        <v/>
      </c>
      <c r="AL115" s="153" t="str">
        <f t="shared" si="334"/>
        <v/>
      </c>
      <c r="AM115" s="146" t="str">
        <f t="shared" si="335"/>
        <v/>
      </c>
      <c r="AN115" s="154" t="str">
        <f t="shared" si="336"/>
        <v/>
      </c>
      <c r="AO115" s="145" t="str">
        <f t="shared" si="337"/>
        <v/>
      </c>
      <c r="AP115" s="153" t="str">
        <f t="shared" si="338"/>
        <v/>
      </c>
      <c r="AQ115" s="153" t="str">
        <f t="shared" si="339"/>
        <v/>
      </c>
      <c r="AR115" s="153" t="str">
        <f t="shared" si="340"/>
        <v/>
      </c>
      <c r="AS115" s="146" t="str">
        <f t="shared" si="341"/>
        <v/>
      </c>
      <c r="AT115" s="154" t="str">
        <f t="shared" si="342"/>
        <v/>
      </c>
      <c r="AU115" s="151" t="str">
        <f t="shared" si="343"/>
        <v/>
      </c>
      <c r="AV115" s="155" t="str">
        <f t="shared" si="344"/>
        <v/>
      </c>
      <c r="AW115" s="79" t="str">
        <f>IF(G115="","",IF(AND(E109="下部矩形",G115&lt;&gt;""),"※未入力","入力不要"))</f>
        <v/>
      </c>
      <c r="AX115" s="82" t="str">
        <f t="shared" si="310"/>
        <v/>
      </c>
    </row>
    <row r="116" spans="1:50" s="6" customFormat="1" ht="15" customHeight="1" x14ac:dyDescent="0.15">
      <c r="B116" s="236"/>
      <c r="C116" s="186"/>
      <c r="D116" s="232" t="str">
        <f t="shared" si="311"/>
        <v/>
      </c>
      <c r="E116" s="214" t="str">
        <f t="shared" si="312"/>
        <v/>
      </c>
      <c r="F116" s="217" t="str">
        <f t="shared" si="313"/>
        <v/>
      </c>
      <c r="G116" s="141"/>
      <c r="H116" s="142" t="str">
        <f t="shared" si="306"/>
        <v/>
      </c>
      <c r="I116" s="143" t="str">
        <f t="shared" si="345"/>
        <v/>
      </c>
      <c r="J116" s="144" t="str">
        <f t="shared" si="346"/>
        <v/>
      </c>
      <c r="K116" s="142" t="str">
        <f t="shared" si="347"/>
        <v/>
      </c>
      <c r="L116" s="143" t="str">
        <f t="shared" si="348"/>
        <v/>
      </c>
      <c r="M116" s="144" t="str">
        <f t="shared" si="349"/>
        <v/>
      </c>
      <c r="N116" s="78" t="str">
        <f t="shared" si="305"/>
        <v/>
      </c>
      <c r="O116" s="142" t="str">
        <f t="shared" si="314"/>
        <v/>
      </c>
      <c r="P116" s="144" t="str">
        <f t="shared" si="315"/>
        <v/>
      </c>
      <c r="Q116" s="145" t="str">
        <f t="shared" si="316"/>
        <v/>
      </c>
      <c r="R116" s="146" t="str">
        <f t="shared" si="317"/>
        <v/>
      </c>
      <c r="S116" s="145" t="str">
        <f t="shared" si="318"/>
        <v/>
      </c>
      <c r="T116" s="146" t="str">
        <f t="shared" si="319"/>
        <v/>
      </c>
      <c r="U116" s="147" t="str">
        <f t="shared" si="320"/>
        <v/>
      </c>
      <c r="V116" s="148" t="str">
        <f t="shared" si="321"/>
        <v/>
      </c>
      <c r="W116" s="149" t="str">
        <f t="shared" si="322"/>
        <v/>
      </c>
      <c r="X116" s="148" t="str">
        <f t="shared" si="323"/>
        <v/>
      </c>
      <c r="Y116" s="149" t="str">
        <f t="shared" si="324"/>
        <v/>
      </c>
      <c r="Z116" s="148" t="str">
        <f t="shared" si="325"/>
        <v/>
      </c>
      <c r="AA116" s="149" t="str">
        <f t="shared" si="326"/>
        <v/>
      </c>
      <c r="AB116" s="148" t="str">
        <f t="shared" si="327"/>
        <v/>
      </c>
      <c r="AC116" s="149" t="str">
        <f t="shared" si="328"/>
        <v/>
      </c>
      <c r="AD116" s="150" t="str">
        <f t="shared" si="329"/>
        <v/>
      </c>
      <c r="AE116" s="147" t="str">
        <f t="shared" si="330"/>
        <v/>
      </c>
      <c r="AF116" s="82" t="str">
        <f t="shared" si="307"/>
        <v/>
      </c>
      <c r="AG116" s="82" t="str">
        <f t="shared" si="308"/>
        <v/>
      </c>
      <c r="AH116" s="152" t="str">
        <f t="shared" si="309"/>
        <v/>
      </c>
      <c r="AI116" s="145" t="str">
        <f t="shared" si="331"/>
        <v/>
      </c>
      <c r="AJ116" s="153" t="str">
        <f t="shared" si="332"/>
        <v/>
      </c>
      <c r="AK116" s="153" t="str">
        <f t="shared" si="333"/>
        <v/>
      </c>
      <c r="AL116" s="153" t="str">
        <f t="shared" si="334"/>
        <v/>
      </c>
      <c r="AM116" s="146" t="str">
        <f t="shared" si="335"/>
        <v/>
      </c>
      <c r="AN116" s="154" t="str">
        <f t="shared" si="336"/>
        <v/>
      </c>
      <c r="AO116" s="145" t="str">
        <f t="shared" si="337"/>
        <v/>
      </c>
      <c r="AP116" s="153" t="str">
        <f t="shared" si="338"/>
        <v/>
      </c>
      <c r="AQ116" s="153" t="str">
        <f t="shared" si="339"/>
        <v/>
      </c>
      <c r="AR116" s="153" t="str">
        <f t="shared" si="340"/>
        <v/>
      </c>
      <c r="AS116" s="146" t="str">
        <f t="shared" si="341"/>
        <v/>
      </c>
      <c r="AT116" s="154" t="str">
        <f t="shared" si="342"/>
        <v/>
      </c>
      <c r="AU116" s="151" t="str">
        <f t="shared" si="343"/>
        <v/>
      </c>
      <c r="AV116" s="155" t="str">
        <f t="shared" si="344"/>
        <v/>
      </c>
      <c r="AW116" s="79" t="str">
        <f>IF(G116="","",IF(AND(E109="下部矩形",G116&lt;&gt;""),"※未入力","入力不要"))</f>
        <v/>
      </c>
      <c r="AX116" s="82" t="str">
        <f t="shared" si="310"/>
        <v/>
      </c>
    </row>
    <row r="117" spans="1:50" s="6" customFormat="1" ht="15" customHeight="1" x14ac:dyDescent="0.15">
      <c r="B117" s="236"/>
      <c r="C117" s="186"/>
      <c r="D117" s="232" t="str">
        <f t="shared" si="311"/>
        <v/>
      </c>
      <c r="E117" s="214" t="str">
        <f t="shared" si="312"/>
        <v/>
      </c>
      <c r="F117" s="217" t="str">
        <f t="shared" si="313"/>
        <v/>
      </c>
      <c r="G117" s="141"/>
      <c r="H117" s="142" t="str">
        <f t="shared" si="306"/>
        <v/>
      </c>
      <c r="I117" s="143" t="str">
        <f t="shared" si="345"/>
        <v/>
      </c>
      <c r="J117" s="144" t="str">
        <f t="shared" si="346"/>
        <v/>
      </c>
      <c r="K117" s="142" t="str">
        <f t="shared" si="347"/>
        <v/>
      </c>
      <c r="L117" s="143" t="str">
        <f t="shared" si="348"/>
        <v/>
      </c>
      <c r="M117" s="144" t="str">
        <f t="shared" si="349"/>
        <v/>
      </c>
      <c r="N117" s="78" t="str">
        <f t="shared" si="305"/>
        <v/>
      </c>
      <c r="O117" s="142" t="str">
        <f t="shared" si="314"/>
        <v/>
      </c>
      <c r="P117" s="144" t="str">
        <f t="shared" si="315"/>
        <v/>
      </c>
      <c r="Q117" s="145" t="str">
        <f t="shared" si="316"/>
        <v/>
      </c>
      <c r="R117" s="146" t="str">
        <f t="shared" si="317"/>
        <v/>
      </c>
      <c r="S117" s="145" t="str">
        <f t="shared" si="318"/>
        <v/>
      </c>
      <c r="T117" s="146" t="str">
        <f t="shared" si="319"/>
        <v/>
      </c>
      <c r="U117" s="147" t="str">
        <f t="shared" si="320"/>
        <v/>
      </c>
      <c r="V117" s="148" t="str">
        <f t="shared" si="321"/>
        <v/>
      </c>
      <c r="W117" s="149" t="str">
        <f t="shared" si="322"/>
        <v/>
      </c>
      <c r="X117" s="148" t="str">
        <f t="shared" si="323"/>
        <v/>
      </c>
      <c r="Y117" s="149" t="str">
        <f t="shared" si="324"/>
        <v/>
      </c>
      <c r="Z117" s="148" t="str">
        <f t="shared" si="325"/>
        <v/>
      </c>
      <c r="AA117" s="149" t="str">
        <f t="shared" si="326"/>
        <v/>
      </c>
      <c r="AB117" s="148" t="str">
        <f t="shared" si="327"/>
        <v/>
      </c>
      <c r="AC117" s="149" t="str">
        <f t="shared" si="328"/>
        <v/>
      </c>
      <c r="AD117" s="150" t="str">
        <f t="shared" si="329"/>
        <v/>
      </c>
      <c r="AE117" s="147" t="str">
        <f t="shared" si="330"/>
        <v/>
      </c>
      <c r="AF117" s="82" t="str">
        <f t="shared" si="307"/>
        <v/>
      </c>
      <c r="AG117" s="82" t="str">
        <f t="shared" si="308"/>
        <v/>
      </c>
      <c r="AH117" s="152" t="str">
        <f t="shared" si="309"/>
        <v/>
      </c>
      <c r="AI117" s="145" t="str">
        <f t="shared" si="331"/>
        <v/>
      </c>
      <c r="AJ117" s="153" t="str">
        <f t="shared" si="332"/>
        <v/>
      </c>
      <c r="AK117" s="153" t="str">
        <f t="shared" si="333"/>
        <v/>
      </c>
      <c r="AL117" s="153" t="str">
        <f t="shared" si="334"/>
        <v/>
      </c>
      <c r="AM117" s="146" t="str">
        <f t="shared" si="335"/>
        <v/>
      </c>
      <c r="AN117" s="154" t="str">
        <f t="shared" si="336"/>
        <v/>
      </c>
      <c r="AO117" s="145" t="str">
        <f t="shared" si="337"/>
        <v/>
      </c>
      <c r="AP117" s="153" t="str">
        <f t="shared" si="338"/>
        <v/>
      </c>
      <c r="AQ117" s="153" t="str">
        <f t="shared" si="339"/>
        <v/>
      </c>
      <c r="AR117" s="153" t="str">
        <f t="shared" si="340"/>
        <v/>
      </c>
      <c r="AS117" s="146" t="str">
        <f t="shared" si="341"/>
        <v/>
      </c>
      <c r="AT117" s="154" t="str">
        <f t="shared" si="342"/>
        <v/>
      </c>
      <c r="AU117" s="151" t="str">
        <f t="shared" si="343"/>
        <v/>
      </c>
      <c r="AV117" s="155" t="str">
        <f t="shared" si="344"/>
        <v/>
      </c>
      <c r="AW117" s="79" t="str">
        <f>IF(G117="","",IF(AND(E109="下部矩形",G117&lt;&gt;""),"※未入力","入力不要"))</f>
        <v/>
      </c>
      <c r="AX117" s="82" t="str">
        <f t="shared" si="310"/>
        <v/>
      </c>
    </row>
    <row r="118" spans="1:50" s="6" customFormat="1" ht="15" customHeight="1" x14ac:dyDescent="0.15">
      <c r="B118" s="236"/>
      <c r="C118" s="187"/>
      <c r="D118" s="232" t="str">
        <f t="shared" si="311"/>
        <v/>
      </c>
      <c r="E118" s="215" t="str">
        <f t="shared" si="312"/>
        <v/>
      </c>
      <c r="F118" s="218" t="str">
        <f t="shared" si="313"/>
        <v/>
      </c>
      <c r="G118" s="156"/>
      <c r="H118" s="157" t="str">
        <f t="shared" si="306"/>
        <v/>
      </c>
      <c r="I118" s="158" t="str">
        <f t="shared" si="345"/>
        <v/>
      </c>
      <c r="J118" s="159" t="str">
        <f t="shared" si="346"/>
        <v/>
      </c>
      <c r="K118" s="157" t="str">
        <f t="shared" si="347"/>
        <v/>
      </c>
      <c r="L118" s="158" t="str">
        <f t="shared" si="348"/>
        <v/>
      </c>
      <c r="M118" s="159" t="str">
        <f t="shared" si="349"/>
        <v/>
      </c>
      <c r="N118" s="86" t="str">
        <f t="shared" si="305"/>
        <v/>
      </c>
      <c r="O118" s="157" t="str">
        <f t="shared" si="314"/>
        <v/>
      </c>
      <c r="P118" s="159" t="str">
        <f t="shared" si="315"/>
        <v/>
      </c>
      <c r="Q118" s="160" t="str">
        <f t="shared" si="316"/>
        <v/>
      </c>
      <c r="R118" s="161" t="str">
        <f t="shared" si="317"/>
        <v/>
      </c>
      <c r="S118" s="160" t="str">
        <f t="shared" si="318"/>
        <v/>
      </c>
      <c r="T118" s="161" t="str">
        <f t="shared" si="319"/>
        <v/>
      </c>
      <c r="U118" s="162" t="str">
        <f t="shared" si="320"/>
        <v/>
      </c>
      <c r="V118" s="163" t="str">
        <f t="shared" si="321"/>
        <v/>
      </c>
      <c r="W118" s="164" t="str">
        <f t="shared" si="322"/>
        <v/>
      </c>
      <c r="X118" s="163" t="str">
        <f t="shared" si="323"/>
        <v/>
      </c>
      <c r="Y118" s="164" t="str">
        <f t="shared" si="324"/>
        <v/>
      </c>
      <c r="Z118" s="163" t="str">
        <f t="shared" si="325"/>
        <v/>
      </c>
      <c r="AA118" s="164" t="str">
        <f t="shared" si="326"/>
        <v/>
      </c>
      <c r="AB118" s="163" t="str">
        <f t="shared" si="327"/>
        <v/>
      </c>
      <c r="AC118" s="164" t="str">
        <f t="shared" si="328"/>
        <v/>
      </c>
      <c r="AD118" s="165" t="str">
        <f t="shared" si="329"/>
        <v/>
      </c>
      <c r="AE118" s="162" t="str">
        <f t="shared" si="330"/>
        <v/>
      </c>
      <c r="AF118" s="90" t="str">
        <f t="shared" si="307"/>
        <v/>
      </c>
      <c r="AG118" s="90" t="str">
        <f t="shared" si="308"/>
        <v/>
      </c>
      <c r="AH118" s="167" t="str">
        <f t="shared" si="309"/>
        <v/>
      </c>
      <c r="AI118" s="160" t="str">
        <f t="shared" si="331"/>
        <v/>
      </c>
      <c r="AJ118" s="168" t="str">
        <f t="shared" si="332"/>
        <v/>
      </c>
      <c r="AK118" s="168" t="str">
        <f t="shared" si="333"/>
        <v/>
      </c>
      <c r="AL118" s="168" t="str">
        <f t="shared" si="334"/>
        <v/>
      </c>
      <c r="AM118" s="161" t="str">
        <f t="shared" si="335"/>
        <v/>
      </c>
      <c r="AN118" s="169" t="str">
        <f t="shared" si="336"/>
        <v/>
      </c>
      <c r="AO118" s="160" t="str">
        <f t="shared" si="337"/>
        <v/>
      </c>
      <c r="AP118" s="168" t="str">
        <f t="shared" si="338"/>
        <v/>
      </c>
      <c r="AQ118" s="168" t="str">
        <f t="shared" si="339"/>
        <v/>
      </c>
      <c r="AR118" s="168" t="str">
        <f t="shared" si="340"/>
        <v/>
      </c>
      <c r="AS118" s="161" t="str">
        <f t="shared" si="341"/>
        <v/>
      </c>
      <c r="AT118" s="169" t="str">
        <f t="shared" si="342"/>
        <v/>
      </c>
      <c r="AU118" s="166" t="str">
        <f t="shared" si="343"/>
        <v/>
      </c>
      <c r="AV118" s="170" t="str">
        <f t="shared" si="344"/>
        <v/>
      </c>
      <c r="AW118" s="87" t="str">
        <f>IF(G118="","",IF(AND(E109="下部矩形",G118&lt;&gt;""),"※未入力","入力不要"))</f>
        <v/>
      </c>
      <c r="AX118" s="90" t="str">
        <f t="shared" si="310"/>
        <v/>
      </c>
    </row>
    <row r="119" spans="1:50" s="50" customFormat="1" x14ac:dyDescent="0.15">
      <c r="B119" s="39"/>
      <c r="C119" s="40"/>
      <c r="D119" s="40" t="str">
        <f t="shared" si="311"/>
        <v/>
      </c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F119" s="40"/>
      <c r="AG119" s="40"/>
      <c r="AH119" s="40"/>
      <c r="AI119" s="40"/>
      <c r="AJ119" s="40"/>
      <c r="AK119" s="40"/>
      <c r="AL119" s="40"/>
      <c r="AM119" s="40"/>
      <c r="AN119" s="40"/>
      <c r="AO119" s="40"/>
      <c r="AP119" s="40"/>
      <c r="AQ119" s="40"/>
      <c r="AR119" s="40"/>
      <c r="AS119" s="40"/>
      <c r="AT119" s="40"/>
      <c r="AU119" s="40"/>
      <c r="AV119" s="40"/>
      <c r="AW119" s="40"/>
      <c r="AX119" s="41"/>
    </row>
    <row r="120" spans="1:50" s="6" customFormat="1" ht="15" customHeight="1" x14ac:dyDescent="0.15">
      <c r="A120" s="37"/>
      <c r="B120" s="236"/>
      <c r="C120" s="185"/>
      <c r="D120" s="231" t="str">
        <f>IF(COUNTA(G120:G129)&lt;&gt;0,"※未選択","")</f>
        <v/>
      </c>
      <c r="E120" s="213" t="str">
        <f>IF(OR(D120="橋梁上部工",D120="橋梁下部工"),"※未選択","")</f>
        <v/>
      </c>
      <c r="F120" s="216" t="str">
        <f>IF(OR(E120="",E120="※未選択"),"",IF(E120&lt;&gt;"その他","入力不要",IF(E120="その他","※具体内容入力","")))</f>
        <v/>
      </c>
      <c r="G120" s="126"/>
      <c r="H120" s="127" t="str">
        <f t="shared" ref="H120:H129" si="350">IF(G120&lt;&gt;"","※未選択","")</f>
        <v/>
      </c>
      <c r="I120" s="128" t="str">
        <f>IF(G120&lt;&gt;"","※未選択","")</f>
        <v/>
      </c>
      <c r="J120" s="129" t="str">
        <f>IF(G120&lt;&gt;"","※未選択","")</f>
        <v/>
      </c>
      <c r="K120" s="127" t="str">
        <f>IF(G120&lt;&gt;"","※未選択","")</f>
        <v/>
      </c>
      <c r="L120" s="128" t="str">
        <f>IF(G120&lt;&gt;"","※未選択","")</f>
        <v/>
      </c>
      <c r="M120" s="129" t="str">
        <f>IF(G120&lt;&gt;"","※未選択","")</f>
        <v/>
      </c>
      <c r="N120" s="70" t="str">
        <f>IF(OR(H120="",I120="",J120="",K120="",L120="",M120="",H120="※未選択",I120="※未選択",J120="※未選択",K120="※未選択",L120="※未選択",M120="※未選択"),"",DATE(K120,L120,M120)-DATE(H120,I120,J120))</f>
        <v/>
      </c>
      <c r="O120" s="127" t="str">
        <f>IF(G120&lt;&gt;"","※未選択","")</f>
        <v/>
      </c>
      <c r="P120" s="129" t="str">
        <f>IF(G120&lt;&gt;"","※未選択","")</f>
        <v/>
      </c>
      <c r="Q120" s="130" t="str">
        <f>IF(G120&lt;&gt;"","※未入力","")</f>
        <v/>
      </c>
      <c r="R120" s="131" t="str">
        <f>IF(G120&lt;&gt;"","※未入力","")</f>
        <v/>
      </c>
      <c r="S120" s="130" t="str">
        <f>IF(G120&lt;&gt;"","※未入力","")</f>
        <v/>
      </c>
      <c r="T120" s="131" t="str">
        <f>IF(G120&lt;&gt;"","※未入力","")</f>
        <v/>
      </c>
      <c r="U120" s="132" t="str">
        <f>IF(G120&lt;&gt;"","※未入力","")</f>
        <v/>
      </c>
      <c r="V120" s="133" t="str">
        <f>IF(OR(O120="未選択",Q120="※未入力",Q120=""),"",Q120-O120-10)</f>
        <v/>
      </c>
      <c r="W120" s="134" t="str">
        <f>IF(OR(O120="未選択",Q120="※未入力",Q120=""),"",Q120+O120+10)</f>
        <v/>
      </c>
      <c r="X120" s="133" t="str">
        <f>IF(OR(P120="未選択",R120="※未入力",R120=""),"",R120-P120-10)</f>
        <v/>
      </c>
      <c r="Y120" s="134" t="str">
        <f>IF(OR(P120="未選択",R120="※未入力",R120=""),"",R120+P120+10)</f>
        <v/>
      </c>
      <c r="Z120" s="133" t="str">
        <f>IF(OR(O120="未選択",S120="※未入力",U120="※未入力",S120=""),"",IF(U120="",ROUND((S120-O120)*0.8,0),ROUND(MAX((S120-O120)*0.8,U120*0.8),0)))</f>
        <v/>
      </c>
      <c r="AA120" s="134" t="str">
        <f>IF(OR(O120="未選択",S120="※未入力",S120=""),"",ROUND((S120+O120)*1.2,0))</f>
        <v/>
      </c>
      <c r="AB120" s="133" t="str">
        <f>IF(OR(P120="未選択",T120="※未入力",U120="※未入力",T120=""),"",IF(U120="",ROUND((T120-P120)*0.8,0),ROUND(MAX((T120-P120)*0.8,U120*0.8),0)))</f>
        <v/>
      </c>
      <c r="AC120" s="134" t="str">
        <f>IF(OR(P120="未選択",T120="※未入力",T120=""),"",ROUND((T120+P120)*1.2,0))</f>
        <v/>
      </c>
      <c r="AD120" s="135" t="str">
        <f>IF(G120&lt;&gt;"","※未入力","")</f>
        <v/>
      </c>
      <c r="AE120" s="132" t="str">
        <f>IF(G120&lt;&gt;"","※未入力","")</f>
        <v/>
      </c>
      <c r="AF120" s="74" t="str">
        <f t="shared" ref="AF120:AF129" si="351">IF(AD120="","",IF(AND(AD120&lt;&gt;"※未入力",COUNT(AD120)=0),"該当なし",IF(AD120="※未入力","",(IF(AND(V120&lt;=AD120,AD120&lt;=W120),"合格","不合格")))))</f>
        <v/>
      </c>
      <c r="AG120" s="74" t="str">
        <f t="shared" ref="AG120:AG129" si="352">IF(AE120="","",IF(AND(AE120&lt;&gt;"※未入力",COUNT(AE120)=0),"該当なし",IF(AE120="※未入力","",(IF(AND(X120&lt;=AE120,AE120&lt;=Y120),"合格","不合格")))))</f>
        <v/>
      </c>
      <c r="AH120" s="137" t="str">
        <f t="shared" ref="AH120:AH129" si="353">IF(G120&lt;&gt;"","※未選択","")</f>
        <v/>
      </c>
      <c r="AI120" s="130" t="str">
        <f>IF(G120&lt;&gt;"","※未入力","")</f>
        <v/>
      </c>
      <c r="AJ120" s="138" t="str">
        <f>IF(G120&lt;&gt;"","※未入力","")</f>
        <v/>
      </c>
      <c r="AK120" s="138" t="str">
        <f>IF(G120&lt;&gt;"","※未入力","")</f>
        <v/>
      </c>
      <c r="AL120" s="138" t="str">
        <f>IF(G120&lt;&gt;"","※未入力","")</f>
        <v/>
      </c>
      <c r="AM120" s="131" t="str">
        <f>IF(G120&lt;&gt;"","※未入力","")</f>
        <v/>
      </c>
      <c r="AN120" s="139" t="str">
        <f>IF(SUM(AI120:AM120)=0,"",ROUND(SUM(AI120:AM120)/COUNT(AI120:AM120),1))</f>
        <v/>
      </c>
      <c r="AO120" s="130" t="str">
        <f>IF(G120&lt;&gt;"","※未入力","")</f>
        <v/>
      </c>
      <c r="AP120" s="138" t="str">
        <f>IF(G120&lt;&gt;"","※未入力","")</f>
        <v/>
      </c>
      <c r="AQ120" s="138" t="str">
        <f>IF(G120&lt;&gt;"","※未入力","")</f>
        <v/>
      </c>
      <c r="AR120" s="138" t="str">
        <f>IF(G120&lt;&gt;"","※未入力","")</f>
        <v/>
      </c>
      <c r="AS120" s="131" t="str">
        <f>IF(G120&lt;&gt;"","※未入力","")</f>
        <v/>
      </c>
      <c r="AT120" s="139" t="str">
        <f>IF(SUM(AO120:AS120)=0,"",ROUND(SUM(AO120:AS120)/COUNT(AO120:AS120),1))</f>
        <v/>
      </c>
      <c r="AU120" s="136" t="str">
        <f>IF(AN120="","",(IF(AND(Z120&lt;=AN120,AN120&lt;=AA120),"合格","不合格")))</f>
        <v/>
      </c>
      <c r="AV120" s="140" t="str">
        <f>IF(AT120="","",(IF(AND(AB120&lt;=AT120,AT120&lt;=AC120),"合格","不合格")))</f>
        <v/>
      </c>
      <c r="AW120" s="71" t="str">
        <f>IF(G120="","",IF(AND(E120="下部矩形",G120&lt;&gt;""),"※未入力","入力不要"))</f>
        <v/>
      </c>
      <c r="AX120" s="74" t="str">
        <f t="shared" ref="AX120:AX129" si="354">IF(AW120="入力不要","該当なし",IF(OR(AW120="",AW120="※未入力",AW120="入力不要"),"",(IF(AND(Z120&lt;=AW120,AW120&lt;=AA120),"合格","不合格"))))</f>
        <v/>
      </c>
    </row>
    <row r="121" spans="1:50" s="6" customFormat="1" ht="15" customHeight="1" x14ac:dyDescent="0.15">
      <c r="B121" s="236"/>
      <c r="C121" s="186"/>
      <c r="D121" s="232" t="str">
        <f t="shared" ref="D121:D130" si="355">IF(A121&lt;&gt;"","※未選択","")</f>
        <v/>
      </c>
      <c r="E121" s="214" t="str">
        <f t="shared" ref="E121:E129" si="356">IF(D121&lt;&gt;"","※未選択","")</f>
        <v/>
      </c>
      <c r="F121" s="217" t="str">
        <f t="shared" ref="F121:F129" si="357">IF(E121&lt;&gt;"","※未選択","")</f>
        <v/>
      </c>
      <c r="G121" s="141"/>
      <c r="H121" s="142" t="str">
        <f t="shared" si="350"/>
        <v/>
      </c>
      <c r="I121" s="143" t="str">
        <f>IF(G121&lt;&gt;"","※未選択","")</f>
        <v/>
      </c>
      <c r="J121" s="144" t="str">
        <f>IF(G121&lt;&gt;"","※未選択","")</f>
        <v/>
      </c>
      <c r="K121" s="142" t="str">
        <f>IF(G121&lt;&gt;"","※未選択","")</f>
        <v/>
      </c>
      <c r="L121" s="143" t="str">
        <f>IF(G121&lt;&gt;"","※未選択","")</f>
        <v/>
      </c>
      <c r="M121" s="144" t="str">
        <f>IF(G121&lt;&gt;"","※未選択","")</f>
        <v/>
      </c>
      <c r="N121" s="78" t="str">
        <f t="shared" si="305"/>
        <v/>
      </c>
      <c r="O121" s="142" t="str">
        <f t="shared" ref="O121:O129" si="358">IF(G121&lt;&gt;"","※未選択","")</f>
        <v/>
      </c>
      <c r="P121" s="144" t="str">
        <f t="shared" ref="P121:P129" si="359">IF(G121&lt;&gt;"","※未選択","")</f>
        <v/>
      </c>
      <c r="Q121" s="145" t="str">
        <f t="shared" ref="Q121:Q129" si="360">IF(G121&lt;&gt;"","※未入力","")</f>
        <v/>
      </c>
      <c r="R121" s="146" t="str">
        <f t="shared" ref="R121:R129" si="361">IF(G121&lt;&gt;"","※未入力","")</f>
        <v/>
      </c>
      <c r="S121" s="145" t="str">
        <f t="shared" ref="S121:S129" si="362">IF(G121&lt;&gt;"","※未入力","")</f>
        <v/>
      </c>
      <c r="T121" s="146" t="str">
        <f t="shared" ref="T121:T129" si="363">IF(G121&lt;&gt;"","※未入力","")</f>
        <v/>
      </c>
      <c r="U121" s="147" t="str">
        <f t="shared" ref="U121:U129" si="364">IF(G121&lt;&gt;"","※未入力","")</f>
        <v/>
      </c>
      <c r="V121" s="148" t="str">
        <f t="shared" ref="V121:V129" si="365">IF(OR(O121="未選択",Q121="※未入力",Q121=""),"",Q121-O121-10)</f>
        <v/>
      </c>
      <c r="W121" s="149" t="str">
        <f t="shared" ref="W121:W129" si="366">IF(OR(O121="未選択",Q121="※未入力",Q121=""),"",Q121+O121+10)</f>
        <v/>
      </c>
      <c r="X121" s="148" t="str">
        <f t="shared" ref="X121:X129" si="367">IF(OR(P121="未選択",R121="※未入力",R121=""),"",R121-P121-10)</f>
        <v/>
      </c>
      <c r="Y121" s="149" t="str">
        <f t="shared" ref="Y121:Y129" si="368">IF(OR(P121="未選択",R121="※未入力",R121=""),"",R121+P121+10)</f>
        <v/>
      </c>
      <c r="Z121" s="148" t="str">
        <f t="shared" ref="Z121:Z129" si="369">IF(OR(O121="未選択",S121="※未入力",U121="※未入力",S121=""),"",IF(U121="",ROUND((S121-O121)*0.8,0),ROUND(MAX((S121-O121)*0.8,U121*0.8),0)))</f>
        <v/>
      </c>
      <c r="AA121" s="149" t="str">
        <f t="shared" ref="AA121:AA129" si="370">IF(OR(O121="未選択",S121="※未入力",S121=""),"",ROUND((S121+O121)*1.2,0))</f>
        <v/>
      </c>
      <c r="AB121" s="148" t="str">
        <f t="shared" ref="AB121:AB129" si="371">IF(OR(P121="未選択",T121="※未入力",U121="※未入力",T121=""),"",IF(U121="",ROUND((T121-P121)*0.8,0),ROUND(MAX((T121-P121)*0.8,U121*0.8),0)))</f>
        <v/>
      </c>
      <c r="AC121" s="149" t="str">
        <f t="shared" ref="AC121:AC129" si="372">IF(OR(P121="未選択",T121="※未入力",T121=""),"",ROUND((T121+P121)*1.2,0))</f>
        <v/>
      </c>
      <c r="AD121" s="150" t="str">
        <f t="shared" ref="AD121:AD129" si="373">IF(G121&lt;&gt;"","※未入力","")</f>
        <v/>
      </c>
      <c r="AE121" s="147" t="str">
        <f t="shared" ref="AE121:AE129" si="374">IF(G121&lt;&gt;"","※未入力","")</f>
        <v/>
      </c>
      <c r="AF121" s="82" t="str">
        <f t="shared" si="351"/>
        <v/>
      </c>
      <c r="AG121" s="82" t="str">
        <f t="shared" si="352"/>
        <v/>
      </c>
      <c r="AH121" s="152" t="str">
        <f t="shared" si="353"/>
        <v/>
      </c>
      <c r="AI121" s="145" t="str">
        <f t="shared" ref="AI121:AI129" si="375">IF(G121&lt;&gt;"","※未入力","")</f>
        <v/>
      </c>
      <c r="AJ121" s="153" t="str">
        <f t="shared" ref="AJ121:AJ129" si="376">IF(G121&lt;&gt;"","※未入力","")</f>
        <v/>
      </c>
      <c r="AK121" s="153" t="str">
        <f t="shared" ref="AK121:AK129" si="377">IF(G121&lt;&gt;"","※未入力","")</f>
        <v/>
      </c>
      <c r="AL121" s="153" t="str">
        <f t="shared" ref="AL121:AL129" si="378">IF(G121&lt;&gt;"","※未入力","")</f>
        <v/>
      </c>
      <c r="AM121" s="146" t="str">
        <f t="shared" ref="AM121:AM129" si="379">IF(G121&lt;&gt;"","※未入力","")</f>
        <v/>
      </c>
      <c r="AN121" s="154" t="str">
        <f t="shared" ref="AN121:AN129" si="380">IF(SUM(AI121:AM121)=0,"",ROUND(SUM(AI121:AM121)/COUNT(AI121:AM121),1))</f>
        <v/>
      </c>
      <c r="AO121" s="145" t="str">
        <f t="shared" ref="AO121:AO129" si="381">IF(G121&lt;&gt;"","※未入力","")</f>
        <v/>
      </c>
      <c r="AP121" s="153" t="str">
        <f t="shared" ref="AP121:AP129" si="382">IF(G121&lt;&gt;"","※未入力","")</f>
        <v/>
      </c>
      <c r="AQ121" s="153" t="str">
        <f t="shared" ref="AQ121:AQ129" si="383">IF(G121&lt;&gt;"","※未入力","")</f>
        <v/>
      </c>
      <c r="AR121" s="153" t="str">
        <f t="shared" ref="AR121:AR129" si="384">IF(G121&lt;&gt;"","※未入力","")</f>
        <v/>
      </c>
      <c r="AS121" s="146" t="str">
        <f t="shared" ref="AS121:AS129" si="385">IF(G121&lt;&gt;"","※未入力","")</f>
        <v/>
      </c>
      <c r="AT121" s="154" t="str">
        <f t="shared" ref="AT121:AT129" si="386">IF(SUM(AO121:AS121)=0,"",ROUND(SUM(AO121:AS121)/COUNT(AO121:AS121),1))</f>
        <v/>
      </c>
      <c r="AU121" s="151" t="str">
        <f t="shared" ref="AU121:AU129" si="387">IF(AN121="","",(IF(AND(Z121&lt;=AN121,AN121&lt;=AA121),"合格","不合格")))</f>
        <v/>
      </c>
      <c r="AV121" s="155" t="str">
        <f t="shared" ref="AV121:AV129" si="388">IF(AT121="","",(IF(AND(AB121&lt;=AT121,AT121&lt;=AC121),"合格","不合格")))</f>
        <v/>
      </c>
      <c r="AW121" s="79" t="str">
        <f>IF(G121="","",IF(AND(E120="下部矩形",G121&lt;&gt;""),"※未入力","入力不要"))</f>
        <v/>
      </c>
      <c r="AX121" s="82" t="str">
        <f t="shared" si="354"/>
        <v/>
      </c>
    </row>
    <row r="122" spans="1:50" s="6" customFormat="1" ht="15" customHeight="1" x14ac:dyDescent="0.15">
      <c r="B122" s="236"/>
      <c r="C122" s="186"/>
      <c r="D122" s="232" t="str">
        <f t="shared" si="355"/>
        <v/>
      </c>
      <c r="E122" s="214" t="str">
        <f t="shared" si="356"/>
        <v/>
      </c>
      <c r="F122" s="217" t="str">
        <f t="shared" si="357"/>
        <v/>
      </c>
      <c r="G122" s="141"/>
      <c r="H122" s="142" t="str">
        <f t="shared" si="350"/>
        <v/>
      </c>
      <c r="I122" s="143" t="str">
        <f>IF(G122&lt;&gt;"","※未選択","")</f>
        <v/>
      </c>
      <c r="J122" s="144" t="str">
        <f>IF(G122&lt;&gt;"","※未選択","")</f>
        <v/>
      </c>
      <c r="K122" s="142" t="str">
        <f>IF(G122&lt;&gt;"","※未選択","")</f>
        <v/>
      </c>
      <c r="L122" s="143" t="str">
        <f>IF(G122&lt;&gt;"","※未選択","")</f>
        <v/>
      </c>
      <c r="M122" s="144" t="str">
        <f>IF(G122&lt;&gt;"","※未選択","")</f>
        <v/>
      </c>
      <c r="N122" s="78" t="str">
        <f t="shared" si="305"/>
        <v/>
      </c>
      <c r="O122" s="142" t="str">
        <f t="shared" si="358"/>
        <v/>
      </c>
      <c r="P122" s="144" t="str">
        <f t="shared" si="359"/>
        <v/>
      </c>
      <c r="Q122" s="145" t="str">
        <f t="shared" si="360"/>
        <v/>
      </c>
      <c r="R122" s="146" t="str">
        <f t="shared" si="361"/>
        <v/>
      </c>
      <c r="S122" s="145" t="str">
        <f t="shared" si="362"/>
        <v/>
      </c>
      <c r="T122" s="146" t="str">
        <f t="shared" si="363"/>
        <v/>
      </c>
      <c r="U122" s="147" t="str">
        <f t="shared" si="364"/>
        <v/>
      </c>
      <c r="V122" s="148" t="str">
        <f t="shared" si="365"/>
        <v/>
      </c>
      <c r="W122" s="149" t="str">
        <f t="shared" si="366"/>
        <v/>
      </c>
      <c r="X122" s="148" t="str">
        <f t="shared" si="367"/>
        <v/>
      </c>
      <c r="Y122" s="149" t="str">
        <f t="shared" si="368"/>
        <v/>
      </c>
      <c r="Z122" s="148" t="str">
        <f t="shared" si="369"/>
        <v/>
      </c>
      <c r="AA122" s="149" t="str">
        <f t="shared" si="370"/>
        <v/>
      </c>
      <c r="AB122" s="148" t="str">
        <f t="shared" si="371"/>
        <v/>
      </c>
      <c r="AC122" s="149" t="str">
        <f t="shared" si="372"/>
        <v/>
      </c>
      <c r="AD122" s="150" t="str">
        <f t="shared" si="373"/>
        <v/>
      </c>
      <c r="AE122" s="147" t="str">
        <f t="shared" si="374"/>
        <v/>
      </c>
      <c r="AF122" s="82" t="str">
        <f t="shared" si="351"/>
        <v/>
      </c>
      <c r="AG122" s="82" t="str">
        <f t="shared" si="352"/>
        <v/>
      </c>
      <c r="AH122" s="152" t="str">
        <f t="shared" si="353"/>
        <v/>
      </c>
      <c r="AI122" s="145" t="str">
        <f t="shared" si="375"/>
        <v/>
      </c>
      <c r="AJ122" s="153" t="str">
        <f t="shared" si="376"/>
        <v/>
      </c>
      <c r="AK122" s="153" t="str">
        <f t="shared" si="377"/>
        <v/>
      </c>
      <c r="AL122" s="153" t="str">
        <f t="shared" si="378"/>
        <v/>
      </c>
      <c r="AM122" s="146" t="str">
        <f t="shared" si="379"/>
        <v/>
      </c>
      <c r="AN122" s="154" t="str">
        <f t="shared" si="380"/>
        <v/>
      </c>
      <c r="AO122" s="145" t="str">
        <f t="shared" si="381"/>
        <v/>
      </c>
      <c r="AP122" s="153" t="str">
        <f t="shared" si="382"/>
        <v/>
      </c>
      <c r="AQ122" s="153" t="str">
        <f t="shared" si="383"/>
        <v/>
      </c>
      <c r="AR122" s="153" t="str">
        <f t="shared" si="384"/>
        <v/>
      </c>
      <c r="AS122" s="146" t="str">
        <f t="shared" si="385"/>
        <v/>
      </c>
      <c r="AT122" s="154" t="str">
        <f t="shared" si="386"/>
        <v/>
      </c>
      <c r="AU122" s="151" t="str">
        <f t="shared" si="387"/>
        <v/>
      </c>
      <c r="AV122" s="155" t="str">
        <f t="shared" si="388"/>
        <v/>
      </c>
      <c r="AW122" s="79" t="str">
        <f>IF(G122="","",IF(AND(E120="下部矩形",G122&lt;&gt;""),"※未入力","入力不要"))</f>
        <v/>
      </c>
      <c r="AX122" s="82" t="str">
        <f t="shared" si="354"/>
        <v/>
      </c>
    </row>
    <row r="123" spans="1:50" s="6" customFormat="1" ht="15" customHeight="1" x14ac:dyDescent="0.15">
      <c r="B123" s="236"/>
      <c r="C123" s="186"/>
      <c r="D123" s="232" t="str">
        <f t="shared" si="355"/>
        <v/>
      </c>
      <c r="E123" s="214" t="str">
        <f t="shared" si="356"/>
        <v/>
      </c>
      <c r="F123" s="217" t="str">
        <f t="shared" si="357"/>
        <v/>
      </c>
      <c r="G123" s="141"/>
      <c r="H123" s="142" t="str">
        <f t="shared" si="350"/>
        <v/>
      </c>
      <c r="I123" s="143" t="str">
        <f>IF(G123&lt;&gt;"","※未選択","")</f>
        <v/>
      </c>
      <c r="J123" s="144" t="str">
        <f>IF(G123&lt;&gt;"","※未選択","")</f>
        <v/>
      </c>
      <c r="K123" s="142" t="str">
        <f>IF(G123&lt;&gt;"","※未選択","")</f>
        <v/>
      </c>
      <c r="L123" s="143" t="str">
        <f>IF(G123&lt;&gt;"","※未選択","")</f>
        <v/>
      </c>
      <c r="M123" s="144" t="str">
        <f>IF(G123&lt;&gt;"","※未選択","")</f>
        <v/>
      </c>
      <c r="N123" s="78" t="str">
        <f t="shared" si="305"/>
        <v/>
      </c>
      <c r="O123" s="142" t="str">
        <f t="shared" si="358"/>
        <v/>
      </c>
      <c r="P123" s="144" t="str">
        <f t="shared" si="359"/>
        <v/>
      </c>
      <c r="Q123" s="145" t="str">
        <f t="shared" si="360"/>
        <v/>
      </c>
      <c r="R123" s="146" t="str">
        <f t="shared" si="361"/>
        <v/>
      </c>
      <c r="S123" s="145" t="str">
        <f t="shared" si="362"/>
        <v/>
      </c>
      <c r="T123" s="146" t="str">
        <f t="shared" si="363"/>
        <v/>
      </c>
      <c r="U123" s="147" t="str">
        <f t="shared" si="364"/>
        <v/>
      </c>
      <c r="V123" s="148" t="str">
        <f t="shared" si="365"/>
        <v/>
      </c>
      <c r="W123" s="149" t="str">
        <f t="shared" si="366"/>
        <v/>
      </c>
      <c r="X123" s="148" t="str">
        <f t="shared" si="367"/>
        <v/>
      </c>
      <c r="Y123" s="149" t="str">
        <f t="shared" si="368"/>
        <v/>
      </c>
      <c r="Z123" s="148" t="str">
        <f t="shared" si="369"/>
        <v/>
      </c>
      <c r="AA123" s="149" t="str">
        <f t="shared" si="370"/>
        <v/>
      </c>
      <c r="AB123" s="148" t="str">
        <f t="shared" si="371"/>
        <v/>
      </c>
      <c r="AC123" s="149" t="str">
        <f t="shared" si="372"/>
        <v/>
      </c>
      <c r="AD123" s="150" t="str">
        <f t="shared" si="373"/>
        <v/>
      </c>
      <c r="AE123" s="147" t="str">
        <f t="shared" si="374"/>
        <v/>
      </c>
      <c r="AF123" s="82" t="str">
        <f t="shared" si="351"/>
        <v/>
      </c>
      <c r="AG123" s="82" t="str">
        <f t="shared" si="352"/>
        <v/>
      </c>
      <c r="AH123" s="152" t="str">
        <f t="shared" si="353"/>
        <v/>
      </c>
      <c r="AI123" s="145" t="str">
        <f t="shared" si="375"/>
        <v/>
      </c>
      <c r="AJ123" s="153" t="str">
        <f t="shared" si="376"/>
        <v/>
      </c>
      <c r="AK123" s="153" t="str">
        <f t="shared" si="377"/>
        <v/>
      </c>
      <c r="AL123" s="153" t="str">
        <f t="shared" si="378"/>
        <v/>
      </c>
      <c r="AM123" s="146" t="str">
        <f t="shared" si="379"/>
        <v/>
      </c>
      <c r="AN123" s="154" t="str">
        <f t="shared" si="380"/>
        <v/>
      </c>
      <c r="AO123" s="145" t="str">
        <f t="shared" si="381"/>
        <v/>
      </c>
      <c r="AP123" s="153" t="str">
        <f t="shared" si="382"/>
        <v/>
      </c>
      <c r="AQ123" s="153" t="str">
        <f t="shared" si="383"/>
        <v/>
      </c>
      <c r="AR123" s="153" t="str">
        <f t="shared" si="384"/>
        <v/>
      </c>
      <c r="AS123" s="146" t="str">
        <f t="shared" si="385"/>
        <v/>
      </c>
      <c r="AT123" s="154" t="str">
        <f t="shared" si="386"/>
        <v/>
      </c>
      <c r="AU123" s="151" t="str">
        <f t="shared" si="387"/>
        <v/>
      </c>
      <c r="AV123" s="155" t="str">
        <f t="shared" si="388"/>
        <v/>
      </c>
      <c r="AW123" s="79" t="str">
        <f>IF(G123="","",IF(AND(E120="下部矩形",G123&lt;&gt;""),"※未入力","入力不要"))</f>
        <v/>
      </c>
      <c r="AX123" s="82" t="str">
        <f t="shared" si="354"/>
        <v/>
      </c>
    </row>
    <row r="124" spans="1:50" s="6" customFormat="1" ht="15" customHeight="1" x14ac:dyDescent="0.15">
      <c r="B124" s="236"/>
      <c r="C124" s="186"/>
      <c r="D124" s="232" t="str">
        <f t="shared" si="355"/>
        <v/>
      </c>
      <c r="E124" s="214" t="str">
        <f t="shared" si="356"/>
        <v/>
      </c>
      <c r="F124" s="217" t="str">
        <f t="shared" si="357"/>
        <v/>
      </c>
      <c r="G124" s="141"/>
      <c r="H124" s="142" t="str">
        <f t="shared" si="350"/>
        <v/>
      </c>
      <c r="I124" s="143" t="str">
        <f t="shared" ref="I124:I129" si="389">IF(G124&lt;&gt;"","※未選択","")</f>
        <v/>
      </c>
      <c r="J124" s="144" t="str">
        <f t="shared" ref="J124:J129" si="390">IF(G124&lt;&gt;"","※未選択","")</f>
        <v/>
      </c>
      <c r="K124" s="142" t="str">
        <f t="shared" ref="K124:K129" si="391">IF(G124&lt;&gt;"","※未選択","")</f>
        <v/>
      </c>
      <c r="L124" s="143" t="str">
        <f t="shared" ref="L124:L129" si="392">IF(G124&lt;&gt;"","※未選択","")</f>
        <v/>
      </c>
      <c r="M124" s="144" t="str">
        <f t="shared" ref="M124:M129" si="393">IF(G124&lt;&gt;"","※未選択","")</f>
        <v/>
      </c>
      <c r="N124" s="78" t="str">
        <f t="shared" si="305"/>
        <v/>
      </c>
      <c r="O124" s="142" t="str">
        <f t="shared" si="358"/>
        <v/>
      </c>
      <c r="P124" s="144" t="str">
        <f t="shared" si="359"/>
        <v/>
      </c>
      <c r="Q124" s="145" t="str">
        <f t="shared" si="360"/>
        <v/>
      </c>
      <c r="R124" s="146" t="str">
        <f t="shared" si="361"/>
        <v/>
      </c>
      <c r="S124" s="145" t="str">
        <f t="shared" si="362"/>
        <v/>
      </c>
      <c r="T124" s="146" t="str">
        <f t="shared" si="363"/>
        <v/>
      </c>
      <c r="U124" s="147" t="str">
        <f t="shared" si="364"/>
        <v/>
      </c>
      <c r="V124" s="148" t="str">
        <f t="shared" si="365"/>
        <v/>
      </c>
      <c r="W124" s="149" t="str">
        <f t="shared" si="366"/>
        <v/>
      </c>
      <c r="X124" s="148" t="str">
        <f t="shared" si="367"/>
        <v/>
      </c>
      <c r="Y124" s="149" t="str">
        <f t="shared" si="368"/>
        <v/>
      </c>
      <c r="Z124" s="148" t="str">
        <f t="shared" si="369"/>
        <v/>
      </c>
      <c r="AA124" s="149" t="str">
        <f t="shared" si="370"/>
        <v/>
      </c>
      <c r="AB124" s="148" t="str">
        <f t="shared" si="371"/>
        <v/>
      </c>
      <c r="AC124" s="149" t="str">
        <f t="shared" si="372"/>
        <v/>
      </c>
      <c r="AD124" s="150" t="str">
        <f t="shared" si="373"/>
        <v/>
      </c>
      <c r="AE124" s="147" t="str">
        <f t="shared" si="374"/>
        <v/>
      </c>
      <c r="AF124" s="82" t="str">
        <f t="shared" si="351"/>
        <v/>
      </c>
      <c r="AG124" s="82" t="str">
        <f t="shared" si="352"/>
        <v/>
      </c>
      <c r="AH124" s="152" t="str">
        <f t="shared" si="353"/>
        <v/>
      </c>
      <c r="AI124" s="145" t="str">
        <f t="shared" si="375"/>
        <v/>
      </c>
      <c r="AJ124" s="153" t="str">
        <f t="shared" si="376"/>
        <v/>
      </c>
      <c r="AK124" s="153" t="str">
        <f t="shared" si="377"/>
        <v/>
      </c>
      <c r="AL124" s="153" t="str">
        <f t="shared" si="378"/>
        <v/>
      </c>
      <c r="AM124" s="146" t="str">
        <f t="shared" si="379"/>
        <v/>
      </c>
      <c r="AN124" s="154" t="str">
        <f t="shared" si="380"/>
        <v/>
      </c>
      <c r="AO124" s="145" t="str">
        <f t="shared" si="381"/>
        <v/>
      </c>
      <c r="AP124" s="153" t="str">
        <f t="shared" si="382"/>
        <v/>
      </c>
      <c r="AQ124" s="153" t="str">
        <f t="shared" si="383"/>
        <v/>
      </c>
      <c r="AR124" s="153" t="str">
        <f t="shared" si="384"/>
        <v/>
      </c>
      <c r="AS124" s="146" t="str">
        <f t="shared" si="385"/>
        <v/>
      </c>
      <c r="AT124" s="154" t="str">
        <f t="shared" si="386"/>
        <v/>
      </c>
      <c r="AU124" s="151" t="str">
        <f t="shared" si="387"/>
        <v/>
      </c>
      <c r="AV124" s="155" t="str">
        <f t="shared" si="388"/>
        <v/>
      </c>
      <c r="AW124" s="79" t="str">
        <f>IF(G124="","",IF(AND(E120="下部矩形",G124&lt;&gt;""),"※未入力","入力不要"))</f>
        <v/>
      </c>
      <c r="AX124" s="82" t="str">
        <f t="shared" si="354"/>
        <v/>
      </c>
    </row>
    <row r="125" spans="1:50" s="6" customFormat="1" ht="15" customHeight="1" x14ac:dyDescent="0.15">
      <c r="B125" s="236"/>
      <c r="C125" s="186"/>
      <c r="D125" s="232" t="str">
        <f t="shared" si="355"/>
        <v/>
      </c>
      <c r="E125" s="214" t="str">
        <f t="shared" si="356"/>
        <v/>
      </c>
      <c r="F125" s="217" t="str">
        <f t="shared" si="357"/>
        <v/>
      </c>
      <c r="G125" s="141"/>
      <c r="H125" s="142" t="str">
        <f t="shared" si="350"/>
        <v/>
      </c>
      <c r="I125" s="143" t="str">
        <f t="shared" si="389"/>
        <v/>
      </c>
      <c r="J125" s="144" t="str">
        <f t="shared" si="390"/>
        <v/>
      </c>
      <c r="K125" s="142" t="str">
        <f t="shared" si="391"/>
        <v/>
      </c>
      <c r="L125" s="143" t="str">
        <f t="shared" si="392"/>
        <v/>
      </c>
      <c r="M125" s="144" t="str">
        <f t="shared" si="393"/>
        <v/>
      </c>
      <c r="N125" s="78" t="str">
        <f t="shared" si="305"/>
        <v/>
      </c>
      <c r="O125" s="142" t="str">
        <f t="shared" si="358"/>
        <v/>
      </c>
      <c r="P125" s="144" t="str">
        <f t="shared" si="359"/>
        <v/>
      </c>
      <c r="Q125" s="145" t="str">
        <f t="shared" si="360"/>
        <v/>
      </c>
      <c r="R125" s="146" t="str">
        <f t="shared" si="361"/>
        <v/>
      </c>
      <c r="S125" s="145" t="str">
        <f t="shared" si="362"/>
        <v/>
      </c>
      <c r="T125" s="146" t="str">
        <f t="shared" si="363"/>
        <v/>
      </c>
      <c r="U125" s="147" t="str">
        <f t="shared" si="364"/>
        <v/>
      </c>
      <c r="V125" s="148" t="str">
        <f t="shared" si="365"/>
        <v/>
      </c>
      <c r="W125" s="149" t="str">
        <f t="shared" si="366"/>
        <v/>
      </c>
      <c r="X125" s="148" t="str">
        <f t="shared" si="367"/>
        <v/>
      </c>
      <c r="Y125" s="149" t="str">
        <f t="shared" si="368"/>
        <v/>
      </c>
      <c r="Z125" s="148" t="str">
        <f t="shared" si="369"/>
        <v/>
      </c>
      <c r="AA125" s="149" t="str">
        <f t="shared" si="370"/>
        <v/>
      </c>
      <c r="AB125" s="148" t="str">
        <f t="shared" si="371"/>
        <v/>
      </c>
      <c r="AC125" s="149" t="str">
        <f t="shared" si="372"/>
        <v/>
      </c>
      <c r="AD125" s="150" t="str">
        <f t="shared" si="373"/>
        <v/>
      </c>
      <c r="AE125" s="147" t="str">
        <f t="shared" si="374"/>
        <v/>
      </c>
      <c r="AF125" s="82" t="str">
        <f t="shared" si="351"/>
        <v/>
      </c>
      <c r="AG125" s="82" t="str">
        <f t="shared" si="352"/>
        <v/>
      </c>
      <c r="AH125" s="152" t="str">
        <f t="shared" si="353"/>
        <v/>
      </c>
      <c r="AI125" s="145" t="str">
        <f t="shared" si="375"/>
        <v/>
      </c>
      <c r="AJ125" s="153" t="str">
        <f t="shared" si="376"/>
        <v/>
      </c>
      <c r="AK125" s="153" t="str">
        <f t="shared" si="377"/>
        <v/>
      </c>
      <c r="AL125" s="153" t="str">
        <f t="shared" si="378"/>
        <v/>
      </c>
      <c r="AM125" s="146" t="str">
        <f t="shared" si="379"/>
        <v/>
      </c>
      <c r="AN125" s="154" t="str">
        <f t="shared" si="380"/>
        <v/>
      </c>
      <c r="AO125" s="145" t="str">
        <f t="shared" si="381"/>
        <v/>
      </c>
      <c r="AP125" s="153" t="str">
        <f t="shared" si="382"/>
        <v/>
      </c>
      <c r="AQ125" s="153" t="str">
        <f t="shared" si="383"/>
        <v/>
      </c>
      <c r="AR125" s="153" t="str">
        <f t="shared" si="384"/>
        <v/>
      </c>
      <c r="AS125" s="146" t="str">
        <f t="shared" si="385"/>
        <v/>
      </c>
      <c r="AT125" s="154" t="str">
        <f t="shared" si="386"/>
        <v/>
      </c>
      <c r="AU125" s="151" t="str">
        <f t="shared" si="387"/>
        <v/>
      </c>
      <c r="AV125" s="155" t="str">
        <f t="shared" si="388"/>
        <v/>
      </c>
      <c r="AW125" s="79" t="str">
        <f>IF(G125="","",IF(AND(E120="下部矩形",G125&lt;&gt;""),"※未入力","入力不要"))</f>
        <v/>
      </c>
      <c r="AX125" s="82" t="str">
        <f t="shared" si="354"/>
        <v/>
      </c>
    </row>
    <row r="126" spans="1:50" s="6" customFormat="1" ht="15" customHeight="1" x14ac:dyDescent="0.15">
      <c r="B126" s="236"/>
      <c r="C126" s="186"/>
      <c r="D126" s="232" t="str">
        <f t="shared" si="355"/>
        <v/>
      </c>
      <c r="E126" s="214" t="str">
        <f t="shared" si="356"/>
        <v/>
      </c>
      <c r="F126" s="217" t="str">
        <f t="shared" si="357"/>
        <v/>
      </c>
      <c r="G126" s="141"/>
      <c r="H126" s="142" t="str">
        <f t="shared" si="350"/>
        <v/>
      </c>
      <c r="I126" s="143" t="str">
        <f t="shared" si="389"/>
        <v/>
      </c>
      <c r="J126" s="144" t="str">
        <f t="shared" si="390"/>
        <v/>
      </c>
      <c r="K126" s="142" t="str">
        <f t="shared" si="391"/>
        <v/>
      </c>
      <c r="L126" s="143" t="str">
        <f t="shared" si="392"/>
        <v/>
      </c>
      <c r="M126" s="144" t="str">
        <f t="shared" si="393"/>
        <v/>
      </c>
      <c r="N126" s="78" t="str">
        <f t="shared" si="305"/>
        <v/>
      </c>
      <c r="O126" s="142" t="str">
        <f t="shared" si="358"/>
        <v/>
      </c>
      <c r="P126" s="144" t="str">
        <f t="shared" si="359"/>
        <v/>
      </c>
      <c r="Q126" s="145" t="str">
        <f t="shared" si="360"/>
        <v/>
      </c>
      <c r="R126" s="146" t="str">
        <f t="shared" si="361"/>
        <v/>
      </c>
      <c r="S126" s="145" t="str">
        <f t="shared" si="362"/>
        <v/>
      </c>
      <c r="T126" s="146" t="str">
        <f t="shared" si="363"/>
        <v/>
      </c>
      <c r="U126" s="147" t="str">
        <f t="shared" si="364"/>
        <v/>
      </c>
      <c r="V126" s="148" t="str">
        <f t="shared" si="365"/>
        <v/>
      </c>
      <c r="W126" s="149" t="str">
        <f t="shared" si="366"/>
        <v/>
      </c>
      <c r="X126" s="148" t="str">
        <f t="shared" si="367"/>
        <v/>
      </c>
      <c r="Y126" s="149" t="str">
        <f t="shared" si="368"/>
        <v/>
      </c>
      <c r="Z126" s="148" t="str">
        <f t="shared" si="369"/>
        <v/>
      </c>
      <c r="AA126" s="149" t="str">
        <f t="shared" si="370"/>
        <v/>
      </c>
      <c r="AB126" s="148" t="str">
        <f t="shared" si="371"/>
        <v/>
      </c>
      <c r="AC126" s="149" t="str">
        <f t="shared" si="372"/>
        <v/>
      </c>
      <c r="AD126" s="150" t="str">
        <f t="shared" si="373"/>
        <v/>
      </c>
      <c r="AE126" s="147" t="str">
        <f t="shared" si="374"/>
        <v/>
      </c>
      <c r="AF126" s="82" t="str">
        <f t="shared" si="351"/>
        <v/>
      </c>
      <c r="AG126" s="82" t="str">
        <f t="shared" si="352"/>
        <v/>
      </c>
      <c r="AH126" s="152" t="str">
        <f t="shared" si="353"/>
        <v/>
      </c>
      <c r="AI126" s="145" t="str">
        <f t="shared" si="375"/>
        <v/>
      </c>
      <c r="AJ126" s="153" t="str">
        <f t="shared" si="376"/>
        <v/>
      </c>
      <c r="AK126" s="153" t="str">
        <f t="shared" si="377"/>
        <v/>
      </c>
      <c r="AL126" s="153" t="str">
        <f t="shared" si="378"/>
        <v/>
      </c>
      <c r="AM126" s="146" t="str">
        <f t="shared" si="379"/>
        <v/>
      </c>
      <c r="AN126" s="154" t="str">
        <f t="shared" si="380"/>
        <v/>
      </c>
      <c r="AO126" s="145" t="str">
        <f t="shared" si="381"/>
        <v/>
      </c>
      <c r="AP126" s="153" t="str">
        <f t="shared" si="382"/>
        <v/>
      </c>
      <c r="AQ126" s="153" t="str">
        <f t="shared" si="383"/>
        <v/>
      </c>
      <c r="AR126" s="153" t="str">
        <f t="shared" si="384"/>
        <v/>
      </c>
      <c r="AS126" s="146" t="str">
        <f t="shared" si="385"/>
        <v/>
      </c>
      <c r="AT126" s="154" t="str">
        <f t="shared" si="386"/>
        <v/>
      </c>
      <c r="AU126" s="151" t="str">
        <f t="shared" si="387"/>
        <v/>
      </c>
      <c r="AV126" s="155" t="str">
        <f t="shared" si="388"/>
        <v/>
      </c>
      <c r="AW126" s="79" t="str">
        <f>IF(G126="","",IF(AND(E120="下部矩形",G126&lt;&gt;""),"※未入力","入力不要"))</f>
        <v/>
      </c>
      <c r="AX126" s="82" t="str">
        <f t="shared" si="354"/>
        <v/>
      </c>
    </row>
    <row r="127" spans="1:50" s="6" customFormat="1" ht="15" customHeight="1" x14ac:dyDescent="0.15">
      <c r="B127" s="236"/>
      <c r="C127" s="186"/>
      <c r="D127" s="232" t="str">
        <f t="shared" si="355"/>
        <v/>
      </c>
      <c r="E127" s="214" t="str">
        <f t="shared" si="356"/>
        <v/>
      </c>
      <c r="F127" s="217" t="str">
        <f t="shared" si="357"/>
        <v/>
      </c>
      <c r="G127" s="141"/>
      <c r="H127" s="142" t="str">
        <f t="shared" si="350"/>
        <v/>
      </c>
      <c r="I127" s="143" t="str">
        <f t="shared" si="389"/>
        <v/>
      </c>
      <c r="J127" s="144" t="str">
        <f t="shared" si="390"/>
        <v/>
      </c>
      <c r="K127" s="142" t="str">
        <f t="shared" si="391"/>
        <v/>
      </c>
      <c r="L127" s="143" t="str">
        <f t="shared" si="392"/>
        <v/>
      </c>
      <c r="M127" s="144" t="str">
        <f t="shared" si="393"/>
        <v/>
      </c>
      <c r="N127" s="78" t="str">
        <f t="shared" si="305"/>
        <v/>
      </c>
      <c r="O127" s="142" t="str">
        <f t="shared" si="358"/>
        <v/>
      </c>
      <c r="P127" s="144" t="str">
        <f t="shared" si="359"/>
        <v/>
      </c>
      <c r="Q127" s="145" t="str">
        <f t="shared" si="360"/>
        <v/>
      </c>
      <c r="R127" s="146" t="str">
        <f t="shared" si="361"/>
        <v/>
      </c>
      <c r="S127" s="145" t="str">
        <f t="shared" si="362"/>
        <v/>
      </c>
      <c r="T127" s="146" t="str">
        <f t="shared" si="363"/>
        <v/>
      </c>
      <c r="U127" s="147" t="str">
        <f t="shared" si="364"/>
        <v/>
      </c>
      <c r="V127" s="148" t="str">
        <f t="shared" si="365"/>
        <v/>
      </c>
      <c r="W127" s="149" t="str">
        <f t="shared" si="366"/>
        <v/>
      </c>
      <c r="X127" s="148" t="str">
        <f t="shared" si="367"/>
        <v/>
      </c>
      <c r="Y127" s="149" t="str">
        <f t="shared" si="368"/>
        <v/>
      </c>
      <c r="Z127" s="148" t="str">
        <f t="shared" si="369"/>
        <v/>
      </c>
      <c r="AA127" s="149" t="str">
        <f t="shared" si="370"/>
        <v/>
      </c>
      <c r="AB127" s="148" t="str">
        <f t="shared" si="371"/>
        <v/>
      </c>
      <c r="AC127" s="149" t="str">
        <f t="shared" si="372"/>
        <v/>
      </c>
      <c r="AD127" s="150" t="str">
        <f t="shared" si="373"/>
        <v/>
      </c>
      <c r="AE127" s="147" t="str">
        <f t="shared" si="374"/>
        <v/>
      </c>
      <c r="AF127" s="82" t="str">
        <f t="shared" si="351"/>
        <v/>
      </c>
      <c r="AG127" s="82" t="str">
        <f t="shared" si="352"/>
        <v/>
      </c>
      <c r="AH127" s="152" t="str">
        <f t="shared" si="353"/>
        <v/>
      </c>
      <c r="AI127" s="145" t="str">
        <f t="shared" si="375"/>
        <v/>
      </c>
      <c r="AJ127" s="153" t="str">
        <f t="shared" si="376"/>
        <v/>
      </c>
      <c r="AK127" s="153" t="str">
        <f t="shared" si="377"/>
        <v/>
      </c>
      <c r="AL127" s="153" t="str">
        <f t="shared" si="378"/>
        <v/>
      </c>
      <c r="AM127" s="146" t="str">
        <f t="shared" si="379"/>
        <v/>
      </c>
      <c r="AN127" s="154" t="str">
        <f t="shared" si="380"/>
        <v/>
      </c>
      <c r="AO127" s="145" t="str">
        <f t="shared" si="381"/>
        <v/>
      </c>
      <c r="AP127" s="153" t="str">
        <f t="shared" si="382"/>
        <v/>
      </c>
      <c r="AQ127" s="153" t="str">
        <f t="shared" si="383"/>
        <v/>
      </c>
      <c r="AR127" s="153" t="str">
        <f t="shared" si="384"/>
        <v/>
      </c>
      <c r="AS127" s="146" t="str">
        <f t="shared" si="385"/>
        <v/>
      </c>
      <c r="AT127" s="154" t="str">
        <f t="shared" si="386"/>
        <v/>
      </c>
      <c r="AU127" s="151" t="str">
        <f t="shared" si="387"/>
        <v/>
      </c>
      <c r="AV127" s="155" t="str">
        <f t="shared" si="388"/>
        <v/>
      </c>
      <c r="AW127" s="79" t="str">
        <f>IF(G127="","",IF(AND(E120="下部矩形",G127&lt;&gt;""),"※未入力","入力不要"))</f>
        <v/>
      </c>
      <c r="AX127" s="82" t="str">
        <f t="shared" si="354"/>
        <v/>
      </c>
    </row>
    <row r="128" spans="1:50" s="6" customFormat="1" ht="15" customHeight="1" x14ac:dyDescent="0.15">
      <c r="B128" s="236"/>
      <c r="C128" s="186"/>
      <c r="D128" s="232" t="str">
        <f t="shared" si="355"/>
        <v/>
      </c>
      <c r="E128" s="214" t="str">
        <f t="shared" si="356"/>
        <v/>
      </c>
      <c r="F128" s="217" t="str">
        <f t="shared" si="357"/>
        <v/>
      </c>
      <c r="G128" s="141"/>
      <c r="H128" s="142" t="str">
        <f t="shared" si="350"/>
        <v/>
      </c>
      <c r="I128" s="143" t="str">
        <f t="shared" si="389"/>
        <v/>
      </c>
      <c r="J128" s="144" t="str">
        <f t="shared" si="390"/>
        <v/>
      </c>
      <c r="K128" s="142" t="str">
        <f t="shared" si="391"/>
        <v/>
      </c>
      <c r="L128" s="143" t="str">
        <f t="shared" si="392"/>
        <v/>
      </c>
      <c r="M128" s="144" t="str">
        <f t="shared" si="393"/>
        <v/>
      </c>
      <c r="N128" s="78" t="str">
        <f t="shared" si="305"/>
        <v/>
      </c>
      <c r="O128" s="142" t="str">
        <f t="shared" si="358"/>
        <v/>
      </c>
      <c r="P128" s="144" t="str">
        <f t="shared" si="359"/>
        <v/>
      </c>
      <c r="Q128" s="145" t="str">
        <f t="shared" si="360"/>
        <v/>
      </c>
      <c r="R128" s="146" t="str">
        <f t="shared" si="361"/>
        <v/>
      </c>
      <c r="S128" s="145" t="str">
        <f t="shared" si="362"/>
        <v/>
      </c>
      <c r="T128" s="146" t="str">
        <f t="shared" si="363"/>
        <v/>
      </c>
      <c r="U128" s="147" t="str">
        <f t="shared" si="364"/>
        <v/>
      </c>
      <c r="V128" s="148" t="str">
        <f t="shared" si="365"/>
        <v/>
      </c>
      <c r="W128" s="149" t="str">
        <f t="shared" si="366"/>
        <v/>
      </c>
      <c r="X128" s="148" t="str">
        <f t="shared" si="367"/>
        <v/>
      </c>
      <c r="Y128" s="149" t="str">
        <f t="shared" si="368"/>
        <v/>
      </c>
      <c r="Z128" s="148" t="str">
        <f t="shared" si="369"/>
        <v/>
      </c>
      <c r="AA128" s="149" t="str">
        <f t="shared" si="370"/>
        <v/>
      </c>
      <c r="AB128" s="148" t="str">
        <f t="shared" si="371"/>
        <v/>
      </c>
      <c r="AC128" s="149" t="str">
        <f t="shared" si="372"/>
        <v/>
      </c>
      <c r="AD128" s="150" t="str">
        <f t="shared" si="373"/>
        <v/>
      </c>
      <c r="AE128" s="147" t="str">
        <f t="shared" si="374"/>
        <v/>
      </c>
      <c r="AF128" s="82" t="str">
        <f t="shared" si="351"/>
        <v/>
      </c>
      <c r="AG128" s="82" t="str">
        <f t="shared" si="352"/>
        <v/>
      </c>
      <c r="AH128" s="152" t="str">
        <f t="shared" si="353"/>
        <v/>
      </c>
      <c r="AI128" s="145" t="str">
        <f t="shared" si="375"/>
        <v/>
      </c>
      <c r="AJ128" s="153" t="str">
        <f t="shared" si="376"/>
        <v/>
      </c>
      <c r="AK128" s="153" t="str">
        <f t="shared" si="377"/>
        <v/>
      </c>
      <c r="AL128" s="153" t="str">
        <f t="shared" si="378"/>
        <v/>
      </c>
      <c r="AM128" s="146" t="str">
        <f t="shared" si="379"/>
        <v/>
      </c>
      <c r="AN128" s="154" t="str">
        <f t="shared" si="380"/>
        <v/>
      </c>
      <c r="AO128" s="145" t="str">
        <f t="shared" si="381"/>
        <v/>
      </c>
      <c r="AP128" s="153" t="str">
        <f t="shared" si="382"/>
        <v/>
      </c>
      <c r="AQ128" s="153" t="str">
        <f t="shared" si="383"/>
        <v/>
      </c>
      <c r="AR128" s="153" t="str">
        <f t="shared" si="384"/>
        <v/>
      </c>
      <c r="AS128" s="146" t="str">
        <f t="shared" si="385"/>
        <v/>
      </c>
      <c r="AT128" s="154" t="str">
        <f t="shared" si="386"/>
        <v/>
      </c>
      <c r="AU128" s="151" t="str">
        <f t="shared" si="387"/>
        <v/>
      </c>
      <c r="AV128" s="155" t="str">
        <f t="shared" si="388"/>
        <v/>
      </c>
      <c r="AW128" s="79" t="str">
        <f>IF(G128="","",IF(AND(E120="下部矩形",G128&lt;&gt;""),"※未入力","入力不要"))</f>
        <v/>
      </c>
      <c r="AX128" s="82" t="str">
        <f t="shared" si="354"/>
        <v/>
      </c>
    </row>
    <row r="129" spans="1:50" s="6" customFormat="1" ht="15" customHeight="1" x14ac:dyDescent="0.15">
      <c r="B129" s="236"/>
      <c r="C129" s="187"/>
      <c r="D129" s="232" t="str">
        <f t="shared" si="355"/>
        <v/>
      </c>
      <c r="E129" s="215" t="str">
        <f t="shared" si="356"/>
        <v/>
      </c>
      <c r="F129" s="218" t="str">
        <f t="shared" si="357"/>
        <v/>
      </c>
      <c r="G129" s="156"/>
      <c r="H129" s="157" t="str">
        <f t="shared" si="350"/>
        <v/>
      </c>
      <c r="I129" s="158" t="str">
        <f t="shared" si="389"/>
        <v/>
      </c>
      <c r="J129" s="159" t="str">
        <f t="shared" si="390"/>
        <v/>
      </c>
      <c r="K129" s="157" t="str">
        <f t="shared" si="391"/>
        <v/>
      </c>
      <c r="L129" s="158" t="str">
        <f t="shared" si="392"/>
        <v/>
      </c>
      <c r="M129" s="159" t="str">
        <f t="shared" si="393"/>
        <v/>
      </c>
      <c r="N129" s="86" t="str">
        <f t="shared" si="305"/>
        <v/>
      </c>
      <c r="O129" s="157" t="str">
        <f t="shared" si="358"/>
        <v/>
      </c>
      <c r="P129" s="159" t="str">
        <f t="shared" si="359"/>
        <v/>
      </c>
      <c r="Q129" s="160" t="str">
        <f t="shared" si="360"/>
        <v/>
      </c>
      <c r="R129" s="161" t="str">
        <f t="shared" si="361"/>
        <v/>
      </c>
      <c r="S129" s="160" t="str">
        <f t="shared" si="362"/>
        <v/>
      </c>
      <c r="T129" s="161" t="str">
        <f t="shared" si="363"/>
        <v/>
      </c>
      <c r="U129" s="162" t="str">
        <f t="shared" si="364"/>
        <v/>
      </c>
      <c r="V129" s="163" t="str">
        <f t="shared" si="365"/>
        <v/>
      </c>
      <c r="W129" s="164" t="str">
        <f t="shared" si="366"/>
        <v/>
      </c>
      <c r="X129" s="163" t="str">
        <f t="shared" si="367"/>
        <v/>
      </c>
      <c r="Y129" s="164" t="str">
        <f t="shared" si="368"/>
        <v/>
      </c>
      <c r="Z129" s="163" t="str">
        <f t="shared" si="369"/>
        <v/>
      </c>
      <c r="AA129" s="164" t="str">
        <f t="shared" si="370"/>
        <v/>
      </c>
      <c r="AB129" s="163" t="str">
        <f t="shared" si="371"/>
        <v/>
      </c>
      <c r="AC129" s="164" t="str">
        <f t="shared" si="372"/>
        <v/>
      </c>
      <c r="AD129" s="165" t="str">
        <f t="shared" si="373"/>
        <v/>
      </c>
      <c r="AE129" s="162" t="str">
        <f t="shared" si="374"/>
        <v/>
      </c>
      <c r="AF129" s="90" t="str">
        <f t="shared" si="351"/>
        <v/>
      </c>
      <c r="AG129" s="90" t="str">
        <f t="shared" si="352"/>
        <v/>
      </c>
      <c r="AH129" s="167" t="str">
        <f t="shared" si="353"/>
        <v/>
      </c>
      <c r="AI129" s="160" t="str">
        <f t="shared" si="375"/>
        <v/>
      </c>
      <c r="AJ129" s="168" t="str">
        <f t="shared" si="376"/>
        <v/>
      </c>
      <c r="AK129" s="168" t="str">
        <f t="shared" si="377"/>
        <v/>
      </c>
      <c r="AL129" s="168" t="str">
        <f t="shared" si="378"/>
        <v/>
      </c>
      <c r="AM129" s="161" t="str">
        <f t="shared" si="379"/>
        <v/>
      </c>
      <c r="AN129" s="169" t="str">
        <f t="shared" si="380"/>
        <v/>
      </c>
      <c r="AO129" s="160" t="str">
        <f t="shared" si="381"/>
        <v/>
      </c>
      <c r="AP129" s="168" t="str">
        <f t="shared" si="382"/>
        <v/>
      </c>
      <c r="AQ129" s="168" t="str">
        <f t="shared" si="383"/>
        <v/>
      </c>
      <c r="AR129" s="168" t="str">
        <f t="shared" si="384"/>
        <v/>
      </c>
      <c r="AS129" s="161" t="str">
        <f t="shared" si="385"/>
        <v/>
      </c>
      <c r="AT129" s="169" t="str">
        <f t="shared" si="386"/>
        <v/>
      </c>
      <c r="AU129" s="166" t="str">
        <f t="shared" si="387"/>
        <v/>
      </c>
      <c r="AV129" s="170" t="str">
        <f t="shared" si="388"/>
        <v/>
      </c>
      <c r="AW129" s="87" t="str">
        <f>IF(G129="","",IF(AND(E120="下部矩形",G129&lt;&gt;""),"※未入力","入力不要"))</f>
        <v/>
      </c>
      <c r="AX129" s="90" t="str">
        <f t="shared" si="354"/>
        <v/>
      </c>
    </row>
    <row r="130" spans="1:50" s="50" customFormat="1" x14ac:dyDescent="0.15">
      <c r="B130" s="39"/>
      <c r="C130" s="40"/>
      <c r="D130" s="40" t="str">
        <f t="shared" si="355"/>
        <v/>
      </c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F130" s="40"/>
      <c r="AG130" s="40"/>
      <c r="AH130" s="40"/>
      <c r="AI130" s="40"/>
      <c r="AJ130" s="40"/>
      <c r="AK130" s="40"/>
      <c r="AL130" s="40"/>
      <c r="AM130" s="40"/>
      <c r="AN130" s="40"/>
      <c r="AO130" s="40"/>
      <c r="AP130" s="40"/>
      <c r="AQ130" s="40"/>
      <c r="AR130" s="40"/>
      <c r="AS130" s="40"/>
      <c r="AT130" s="40"/>
      <c r="AU130" s="40"/>
      <c r="AV130" s="40"/>
      <c r="AW130" s="40"/>
      <c r="AX130" s="41"/>
    </row>
    <row r="131" spans="1:50" s="6" customFormat="1" ht="15" customHeight="1" x14ac:dyDescent="0.15">
      <c r="A131" s="37"/>
      <c r="B131" s="236"/>
      <c r="C131" s="185"/>
      <c r="D131" s="231" t="str">
        <f>IF(COUNTA(G131:G140)&lt;&gt;0,"※未選択","")</f>
        <v/>
      </c>
      <c r="E131" s="213" t="str">
        <f>IF(OR(D131="橋梁上部工",D131="橋梁下部工"),"※未選択","")</f>
        <v/>
      </c>
      <c r="F131" s="216" t="str">
        <f>IF(OR(E131="",E131="※未選択"),"",IF(E131&lt;&gt;"その他","入力不要",IF(E131="その他","※具体内容入力","")))</f>
        <v/>
      </c>
      <c r="G131" s="126"/>
      <c r="H131" s="127" t="str">
        <f t="shared" ref="H131:H140" si="394">IF(G131&lt;&gt;"","※未選択","")</f>
        <v/>
      </c>
      <c r="I131" s="128" t="str">
        <f>IF(G131&lt;&gt;"","※未選択","")</f>
        <v/>
      </c>
      <c r="J131" s="129" t="str">
        <f>IF(G131&lt;&gt;"","※未選択","")</f>
        <v/>
      </c>
      <c r="K131" s="127" t="str">
        <f>IF(G131&lt;&gt;"","※未選択","")</f>
        <v/>
      </c>
      <c r="L131" s="128" t="str">
        <f>IF(G131&lt;&gt;"","※未選択","")</f>
        <v/>
      </c>
      <c r="M131" s="129" t="str">
        <f>IF(G131&lt;&gt;"","※未選択","")</f>
        <v/>
      </c>
      <c r="N131" s="70" t="str">
        <f>IF(OR(H131="",I131="",J131="",K131="",L131="",M131="",H131="※未選択",I131="※未選択",J131="※未選択",K131="※未選択",L131="※未選択",M131="※未選択"),"",DATE(K131,L131,M131)-DATE(H131,I131,J131))</f>
        <v/>
      </c>
      <c r="O131" s="127" t="str">
        <f>IF(G131&lt;&gt;"","※未選択","")</f>
        <v/>
      </c>
      <c r="P131" s="129" t="str">
        <f>IF(G131&lt;&gt;"","※未選択","")</f>
        <v/>
      </c>
      <c r="Q131" s="130" t="str">
        <f>IF(G131&lt;&gt;"","※未入力","")</f>
        <v/>
      </c>
      <c r="R131" s="131" t="str">
        <f>IF(G131&lt;&gt;"","※未入力","")</f>
        <v/>
      </c>
      <c r="S131" s="130" t="str">
        <f>IF(G131&lt;&gt;"","※未入力","")</f>
        <v/>
      </c>
      <c r="T131" s="131" t="str">
        <f>IF(G131&lt;&gt;"","※未入力","")</f>
        <v/>
      </c>
      <c r="U131" s="132" t="str">
        <f>IF(G131&lt;&gt;"","※未入力","")</f>
        <v/>
      </c>
      <c r="V131" s="133" t="str">
        <f>IF(OR(O131="未選択",Q131="※未入力",Q131=""),"",Q131-O131-10)</f>
        <v/>
      </c>
      <c r="W131" s="134" t="str">
        <f>IF(OR(O131="未選択",Q131="※未入力",Q131=""),"",Q131+O131+10)</f>
        <v/>
      </c>
      <c r="X131" s="133" t="str">
        <f>IF(OR(P131="未選択",R131="※未入力",R131=""),"",R131-P131-10)</f>
        <v/>
      </c>
      <c r="Y131" s="134" t="str">
        <f>IF(OR(P131="未選択",R131="※未入力",R131=""),"",R131+P131+10)</f>
        <v/>
      </c>
      <c r="Z131" s="133" t="str">
        <f>IF(OR(O131="未選択",S131="※未入力",U131="※未入力",S131=""),"",IF(U131="",ROUND((S131-O131)*0.8,0),ROUND(MAX((S131-O131)*0.8,U131*0.8),0)))</f>
        <v/>
      </c>
      <c r="AA131" s="134" t="str">
        <f>IF(OR(O131="未選択",S131="※未入力",S131=""),"",ROUND((S131+O131)*1.2,0))</f>
        <v/>
      </c>
      <c r="AB131" s="133" t="str">
        <f>IF(OR(P131="未選択",T131="※未入力",U131="※未入力",T131=""),"",IF(U131="",ROUND((T131-P131)*0.8,0),ROUND(MAX((T131-P131)*0.8,U131*0.8),0)))</f>
        <v/>
      </c>
      <c r="AC131" s="134" t="str">
        <f>IF(OR(P131="未選択",T131="※未入力",T131=""),"",ROUND((T131+P131)*1.2,0))</f>
        <v/>
      </c>
      <c r="AD131" s="135" t="str">
        <f>IF(G131&lt;&gt;"","※未入力","")</f>
        <v/>
      </c>
      <c r="AE131" s="132" t="str">
        <f>IF(G131&lt;&gt;"","※未入力","")</f>
        <v/>
      </c>
      <c r="AF131" s="74" t="str">
        <f t="shared" ref="AF131:AF140" si="395">IF(AD131="","",IF(AND(AD131&lt;&gt;"※未入力",COUNT(AD131)=0),"該当なし",IF(AD131="※未入力","",(IF(AND(V131&lt;=AD131,AD131&lt;=W131),"合格","不合格")))))</f>
        <v/>
      </c>
      <c r="AG131" s="74" t="str">
        <f t="shared" ref="AG131:AG140" si="396">IF(AE131="","",IF(AND(AE131&lt;&gt;"※未入力",COUNT(AE131)=0),"該当なし",IF(AE131="※未入力","",(IF(AND(X131&lt;=AE131,AE131&lt;=Y131),"合格","不合格")))))</f>
        <v/>
      </c>
      <c r="AH131" s="137" t="str">
        <f t="shared" ref="AH131:AH140" si="397">IF(G131&lt;&gt;"","※未選択","")</f>
        <v/>
      </c>
      <c r="AI131" s="130" t="str">
        <f>IF(G131&lt;&gt;"","※未入力","")</f>
        <v/>
      </c>
      <c r="AJ131" s="138" t="str">
        <f>IF(G131&lt;&gt;"","※未入力","")</f>
        <v/>
      </c>
      <c r="AK131" s="138" t="str">
        <f>IF(G131&lt;&gt;"","※未入力","")</f>
        <v/>
      </c>
      <c r="AL131" s="138" t="str">
        <f>IF(G131&lt;&gt;"","※未入力","")</f>
        <v/>
      </c>
      <c r="AM131" s="131" t="str">
        <f>IF(G131&lt;&gt;"","※未入力","")</f>
        <v/>
      </c>
      <c r="AN131" s="139" t="str">
        <f>IF(SUM(AI131:AM131)=0,"",ROUND(SUM(AI131:AM131)/COUNT(AI131:AM131),1))</f>
        <v/>
      </c>
      <c r="AO131" s="130" t="str">
        <f>IF(G131&lt;&gt;"","※未入力","")</f>
        <v/>
      </c>
      <c r="AP131" s="138" t="str">
        <f>IF(G131&lt;&gt;"","※未入力","")</f>
        <v/>
      </c>
      <c r="AQ131" s="138" t="str">
        <f>IF(G131&lt;&gt;"","※未入力","")</f>
        <v/>
      </c>
      <c r="AR131" s="138" t="str">
        <f>IF(G131&lt;&gt;"","※未入力","")</f>
        <v/>
      </c>
      <c r="AS131" s="131" t="str">
        <f>IF(G131&lt;&gt;"","※未入力","")</f>
        <v/>
      </c>
      <c r="AT131" s="139" t="str">
        <f>IF(SUM(AO131:AS131)=0,"",ROUND(SUM(AO131:AS131)/COUNT(AO131:AS131),1))</f>
        <v/>
      </c>
      <c r="AU131" s="136" t="str">
        <f>IF(AN131="","",(IF(AND(Z131&lt;=AN131,AN131&lt;=AA131),"合格","不合格")))</f>
        <v/>
      </c>
      <c r="AV131" s="140" t="str">
        <f>IF(AT131="","",(IF(AND(AB131&lt;=AT131,AT131&lt;=AC131),"合格","不合格")))</f>
        <v/>
      </c>
      <c r="AW131" s="71" t="str">
        <f>IF(G131="","",IF(AND(E131="下部矩形",G131&lt;&gt;""),"※未入力","入力不要"))</f>
        <v/>
      </c>
      <c r="AX131" s="74" t="str">
        <f t="shared" ref="AX131:AX140" si="398">IF(AW131="入力不要","該当なし",IF(OR(AW131="",AW131="※未入力",AW131="入力不要"),"",(IF(AND(Z131&lt;=AW131,AW131&lt;=AA131),"合格","不合格"))))</f>
        <v/>
      </c>
    </row>
    <row r="132" spans="1:50" s="6" customFormat="1" ht="15" customHeight="1" x14ac:dyDescent="0.15">
      <c r="B132" s="236"/>
      <c r="C132" s="186"/>
      <c r="D132" s="232" t="str">
        <f t="shared" ref="D132:D144" si="399">IF(A132&lt;&gt;"","※未選択","")</f>
        <v/>
      </c>
      <c r="E132" s="214" t="str">
        <f t="shared" ref="E132:E140" si="400">IF(D132&lt;&gt;"","※未選択","")</f>
        <v/>
      </c>
      <c r="F132" s="217" t="str">
        <f t="shared" ref="F132:F140" si="401">IF(E132&lt;&gt;"","※未選択","")</f>
        <v/>
      </c>
      <c r="G132" s="141"/>
      <c r="H132" s="142" t="str">
        <f t="shared" si="394"/>
        <v/>
      </c>
      <c r="I132" s="143" t="str">
        <f>IF(G132&lt;&gt;"","※未選択","")</f>
        <v/>
      </c>
      <c r="J132" s="144" t="str">
        <f>IF(G132&lt;&gt;"","※未選択","")</f>
        <v/>
      </c>
      <c r="K132" s="142" t="str">
        <f>IF(G132&lt;&gt;"","※未選択","")</f>
        <v/>
      </c>
      <c r="L132" s="143" t="str">
        <f>IF(G132&lt;&gt;"","※未選択","")</f>
        <v/>
      </c>
      <c r="M132" s="144" t="str">
        <f>IF(G132&lt;&gt;"","※未選択","")</f>
        <v/>
      </c>
      <c r="N132" s="78" t="str">
        <f t="shared" si="305"/>
        <v/>
      </c>
      <c r="O132" s="142" t="str">
        <f t="shared" ref="O132:O140" si="402">IF(G132&lt;&gt;"","※未選択","")</f>
        <v/>
      </c>
      <c r="P132" s="144" t="str">
        <f t="shared" ref="P132:P140" si="403">IF(G132&lt;&gt;"","※未選択","")</f>
        <v/>
      </c>
      <c r="Q132" s="145" t="str">
        <f t="shared" ref="Q132:Q140" si="404">IF(G132&lt;&gt;"","※未入力","")</f>
        <v/>
      </c>
      <c r="R132" s="146" t="str">
        <f t="shared" ref="R132:R140" si="405">IF(G132&lt;&gt;"","※未入力","")</f>
        <v/>
      </c>
      <c r="S132" s="145" t="str">
        <f t="shared" ref="S132:S140" si="406">IF(G132&lt;&gt;"","※未入力","")</f>
        <v/>
      </c>
      <c r="T132" s="146" t="str">
        <f t="shared" ref="T132:T140" si="407">IF(G132&lt;&gt;"","※未入力","")</f>
        <v/>
      </c>
      <c r="U132" s="147" t="str">
        <f t="shared" ref="U132:U140" si="408">IF(G132&lt;&gt;"","※未入力","")</f>
        <v/>
      </c>
      <c r="V132" s="148" t="str">
        <f t="shared" ref="V132:V140" si="409">IF(OR(O132="未選択",Q132="※未入力",Q132=""),"",Q132-O132-10)</f>
        <v/>
      </c>
      <c r="W132" s="149" t="str">
        <f t="shared" ref="W132:W140" si="410">IF(OR(O132="未選択",Q132="※未入力",Q132=""),"",Q132+O132+10)</f>
        <v/>
      </c>
      <c r="X132" s="148" t="str">
        <f t="shared" ref="X132:X140" si="411">IF(OR(P132="未選択",R132="※未入力",R132=""),"",R132-P132-10)</f>
        <v/>
      </c>
      <c r="Y132" s="149" t="str">
        <f t="shared" ref="Y132:Y140" si="412">IF(OR(P132="未選択",R132="※未入力",R132=""),"",R132+P132+10)</f>
        <v/>
      </c>
      <c r="Z132" s="148" t="str">
        <f t="shared" ref="Z132:Z140" si="413">IF(OR(O132="未選択",S132="※未入力",U132="※未入力",S132=""),"",IF(U132="",ROUND((S132-O132)*0.8,0),ROUND(MAX((S132-O132)*0.8,U132*0.8),0)))</f>
        <v/>
      </c>
      <c r="AA132" s="149" t="str">
        <f t="shared" ref="AA132:AA140" si="414">IF(OR(O132="未選択",S132="※未入力",S132=""),"",ROUND((S132+O132)*1.2,0))</f>
        <v/>
      </c>
      <c r="AB132" s="148" t="str">
        <f t="shared" ref="AB132:AB140" si="415">IF(OR(P132="未選択",T132="※未入力",U132="※未入力",T132=""),"",IF(U132="",ROUND((T132-P132)*0.8,0),ROUND(MAX((T132-P132)*0.8,U132*0.8),0)))</f>
        <v/>
      </c>
      <c r="AC132" s="149" t="str">
        <f t="shared" ref="AC132:AC140" si="416">IF(OR(P132="未選択",T132="※未入力",T132=""),"",ROUND((T132+P132)*1.2,0))</f>
        <v/>
      </c>
      <c r="AD132" s="150" t="str">
        <f t="shared" ref="AD132:AD140" si="417">IF(G132&lt;&gt;"","※未入力","")</f>
        <v/>
      </c>
      <c r="AE132" s="147" t="str">
        <f t="shared" ref="AE132:AE140" si="418">IF(G132&lt;&gt;"","※未入力","")</f>
        <v/>
      </c>
      <c r="AF132" s="82" t="str">
        <f t="shared" si="395"/>
        <v/>
      </c>
      <c r="AG132" s="82" t="str">
        <f t="shared" si="396"/>
        <v/>
      </c>
      <c r="AH132" s="152" t="str">
        <f t="shared" si="397"/>
        <v/>
      </c>
      <c r="AI132" s="145" t="str">
        <f t="shared" ref="AI132:AI140" si="419">IF(G132&lt;&gt;"","※未入力","")</f>
        <v/>
      </c>
      <c r="AJ132" s="153" t="str">
        <f t="shared" ref="AJ132:AJ140" si="420">IF(G132&lt;&gt;"","※未入力","")</f>
        <v/>
      </c>
      <c r="AK132" s="153" t="str">
        <f t="shared" ref="AK132:AK140" si="421">IF(G132&lt;&gt;"","※未入力","")</f>
        <v/>
      </c>
      <c r="AL132" s="153" t="str">
        <f t="shared" ref="AL132:AL140" si="422">IF(G132&lt;&gt;"","※未入力","")</f>
        <v/>
      </c>
      <c r="AM132" s="146" t="str">
        <f t="shared" ref="AM132:AM140" si="423">IF(G132&lt;&gt;"","※未入力","")</f>
        <v/>
      </c>
      <c r="AN132" s="154" t="str">
        <f t="shared" ref="AN132:AN140" si="424">IF(SUM(AI132:AM132)=0,"",ROUND(SUM(AI132:AM132)/COUNT(AI132:AM132),1))</f>
        <v/>
      </c>
      <c r="AO132" s="145" t="str">
        <f t="shared" ref="AO132:AO140" si="425">IF(G132&lt;&gt;"","※未入力","")</f>
        <v/>
      </c>
      <c r="AP132" s="153" t="str">
        <f t="shared" ref="AP132:AP140" si="426">IF(G132&lt;&gt;"","※未入力","")</f>
        <v/>
      </c>
      <c r="AQ132" s="153" t="str">
        <f t="shared" ref="AQ132:AQ140" si="427">IF(G132&lt;&gt;"","※未入力","")</f>
        <v/>
      </c>
      <c r="AR132" s="153" t="str">
        <f t="shared" ref="AR132:AR140" si="428">IF(G132&lt;&gt;"","※未入力","")</f>
        <v/>
      </c>
      <c r="AS132" s="146" t="str">
        <f t="shared" ref="AS132:AS140" si="429">IF(G132&lt;&gt;"","※未入力","")</f>
        <v/>
      </c>
      <c r="AT132" s="154" t="str">
        <f t="shared" ref="AT132:AT140" si="430">IF(SUM(AO132:AS132)=0,"",ROUND(SUM(AO132:AS132)/COUNT(AO132:AS132),1))</f>
        <v/>
      </c>
      <c r="AU132" s="151" t="str">
        <f t="shared" ref="AU132:AU140" si="431">IF(AN132="","",(IF(AND(Z132&lt;=AN132,AN132&lt;=AA132),"合格","不合格")))</f>
        <v/>
      </c>
      <c r="AV132" s="155" t="str">
        <f t="shared" ref="AV132:AV140" si="432">IF(AT132="","",(IF(AND(AB132&lt;=AT132,AT132&lt;=AC132),"合格","不合格")))</f>
        <v/>
      </c>
      <c r="AW132" s="79" t="str">
        <f>IF(G132="","",IF(AND(E131="下部矩形",G132&lt;&gt;""),"※未入力","入力不要"))</f>
        <v/>
      </c>
      <c r="AX132" s="82" t="str">
        <f t="shared" si="398"/>
        <v/>
      </c>
    </row>
    <row r="133" spans="1:50" s="6" customFormat="1" ht="15" customHeight="1" x14ac:dyDescent="0.15">
      <c r="B133" s="236"/>
      <c r="C133" s="186"/>
      <c r="D133" s="232" t="str">
        <f t="shared" si="399"/>
        <v/>
      </c>
      <c r="E133" s="214" t="str">
        <f t="shared" si="400"/>
        <v/>
      </c>
      <c r="F133" s="217" t="str">
        <f t="shared" si="401"/>
        <v/>
      </c>
      <c r="G133" s="141"/>
      <c r="H133" s="142" t="str">
        <f t="shared" si="394"/>
        <v/>
      </c>
      <c r="I133" s="143" t="str">
        <f>IF(G133&lt;&gt;"","※未選択","")</f>
        <v/>
      </c>
      <c r="J133" s="144" t="str">
        <f>IF(G133&lt;&gt;"","※未選択","")</f>
        <v/>
      </c>
      <c r="K133" s="142" t="str">
        <f>IF(G133&lt;&gt;"","※未選択","")</f>
        <v/>
      </c>
      <c r="L133" s="143" t="str">
        <f>IF(G133&lt;&gt;"","※未選択","")</f>
        <v/>
      </c>
      <c r="M133" s="144" t="str">
        <f>IF(G133&lt;&gt;"","※未選択","")</f>
        <v/>
      </c>
      <c r="N133" s="78" t="str">
        <f t="shared" si="305"/>
        <v/>
      </c>
      <c r="O133" s="142" t="str">
        <f t="shared" si="402"/>
        <v/>
      </c>
      <c r="P133" s="144" t="str">
        <f t="shared" si="403"/>
        <v/>
      </c>
      <c r="Q133" s="145" t="str">
        <f t="shared" si="404"/>
        <v/>
      </c>
      <c r="R133" s="146" t="str">
        <f t="shared" si="405"/>
        <v/>
      </c>
      <c r="S133" s="145" t="str">
        <f t="shared" si="406"/>
        <v/>
      </c>
      <c r="T133" s="146" t="str">
        <f t="shared" si="407"/>
        <v/>
      </c>
      <c r="U133" s="147" t="str">
        <f t="shared" si="408"/>
        <v/>
      </c>
      <c r="V133" s="148" t="str">
        <f t="shared" si="409"/>
        <v/>
      </c>
      <c r="W133" s="149" t="str">
        <f t="shared" si="410"/>
        <v/>
      </c>
      <c r="X133" s="148" t="str">
        <f t="shared" si="411"/>
        <v/>
      </c>
      <c r="Y133" s="149" t="str">
        <f t="shared" si="412"/>
        <v/>
      </c>
      <c r="Z133" s="148" t="str">
        <f t="shared" si="413"/>
        <v/>
      </c>
      <c r="AA133" s="149" t="str">
        <f t="shared" si="414"/>
        <v/>
      </c>
      <c r="AB133" s="148" t="str">
        <f t="shared" si="415"/>
        <v/>
      </c>
      <c r="AC133" s="149" t="str">
        <f t="shared" si="416"/>
        <v/>
      </c>
      <c r="AD133" s="150" t="str">
        <f t="shared" si="417"/>
        <v/>
      </c>
      <c r="AE133" s="147" t="str">
        <f t="shared" si="418"/>
        <v/>
      </c>
      <c r="AF133" s="82" t="str">
        <f t="shared" si="395"/>
        <v/>
      </c>
      <c r="AG133" s="82" t="str">
        <f t="shared" si="396"/>
        <v/>
      </c>
      <c r="AH133" s="152" t="str">
        <f t="shared" si="397"/>
        <v/>
      </c>
      <c r="AI133" s="145" t="str">
        <f t="shared" si="419"/>
        <v/>
      </c>
      <c r="AJ133" s="153" t="str">
        <f t="shared" si="420"/>
        <v/>
      </c>
      <c r="AK133" s="153" t="str">
        <f t="shared" si="421"/>
        <v/>
      </c>
      <c r="AL133" s="153" t="str">
        <f t="shared" si="422"/>
        <v/>
      </c>
      <c r="AM133" s="146" t="str">
        <f t="shared" si="423"/>
        <v/>
      </c>
      <c r="AN133" s="154" t="str">
        <f t="shared" si="424"/>
        <v/>
      </c>
      <c r="AO133" s="145" t="str">
        <f t="shared" si="425"/>
        <v/>
      </c>
      <c r="AP133" s="153" t="str">
        <f t="shared" si="426"/>
        <v/>
      </c>
      <c r="AQ133" s="153" t="str">
        <f t="shared" si="427"/>
        <v/>
      </c>
      <c r="AR133" s="153" t="str">
        <f t="shared" si="428"/>
        <v/>
      </c>
      <c r="AS133" s="146" t="str">
        <f t="shared" si="429"/>
        <v/>
      </c>
      <c r="AT133" s="154" t="str">
        <f t="shared" si="430"/>
        <v/>
      </c>
      <c r="AU133" s="151" t="str">
        <f t="shared" si="431"/>
        <v/>
      </c>
      <c r="AV133" s="155" t="str">
        <f t="shared" si="432"/>
        <v/>
      </c>
      <c r="AW133" s="79" t="str">
        <f>IF(G133="","",IF(AND(E131="下部矩形",G133&lt;&gt;""),"※未入力","入力不要"))</f>
        <v/>
      </c>
      <c r="AX133" s="82" t="str">
        <f t="shared" si="398"/>
        <v/>
      </c>
    </row>
    <row r="134" spans="1:50" s="6" customFormat="1" ht="15" customHeight="1" x14ac:dyDescent="0.15">
      <c r="B134" s="236"/>
      <c r="C134" s="186"/>
      <c r="D134" s="232" t="str">
        <f t="shared" si="399"/>
        <v/>
      </c>
      <c r="E134" s="214" t="str">
        <f t="shared" si="400"/>
        <v/>
      </c>
      <c r="F134" s="217" t="str">
        <f t="shared" si="401"/>
        <v/>
      </c>
      <c r="G134" s="141"/>
      <c r="H134" s="142" t="str">
        <f t="shared" si="394"/>
        <v/>
      </c>
      <c r="I134" s="143" t="str">
        <f>IF(G134&lt;&gt;"","※未選択","")</f>
        <v/>
      </c>
      <c r="J134" s="144" t="str">
        <f>IF(G134&lt;&gt;"","※未選択","")</f>
        <v/>
      </c>
      <c r="K134" s="142" t="str">
        <f>IF(G134&lt;&gt;"","※未選択","")</f>
        <v/>
      </c>
      <c r="L134" s="143" t="str">
        <f>IF(G134&lt;&gt;"","※未選択","")</f>
        <v/>
      </c>
      <c r="M134" s="144" t="str">
        <f>IF(G134&lt;&gt;"","※未選択","")</f>
        <v/>
      </c>
      <c r="N134" s="78" t="str">
        <f t="shared" si="305"/>
        <v/>
      </c>
      <c r="O134" s="142" t="str">
        <f t="shared" si="402"/>
        <v/>
      </c>
      <c r="P134" s="144" t="str">
        <f t="shared" si="403"/>
        <v/>
      </c>
      <c r="Q134" s="145" t="str">
        <f t="shared" si="404"/>
        <v/>
      </c>
      <c r="R134" s="146" t="str">
        <f t="shared" si="405"/>
        <v/>
      </c>
      <c r="S134" s="145" t="str">
        <f t="shared" si="406"/>
        <v/>
      </c>
      <c r="T134" s="146" t="str">
        <f t="shared" si="407"/>
        <v/>
      </c>
      <c r="U134" s="147" t="str">
        <f t="shared" si="408"/>
        <v/>
      </c>
      <c r="V134" s="148" t="str">
        <f t="shared" si="409"/>
        <v/>
      </c>
      <c r="W134" s="149" t="str">
        <f t="shared" si="410"/>
        <v/>
      </c>
      <c r="X134" s="148" t="str">
        <f t="shared" si="411"/>
        <v/>
      </c>
      <c r="Y134" s="149" t="str">
        <f t="shared" si="412"/>
        <v/>
      </c>
      <c r="Z134" s="148" t="str">
        <f t="shared" si="413"/>
        <v/>
      </c>
      <c r="AA134" s="149" t="str">
        <f t="shared" si="414"/>
        <v/>
      </c>
      <c r="AB134" s="148" t="str">
        <f t="shared" si="415"/>
        <v/>
      </c>
      <c r="AC134" s="149" t="str">
        <f t="shared" si="416"/>
        <v/>
      </c>
      <c r="AD134" s="150" t="str">
        <f t="shared" si="417"/>
        <v/>
      </c>
      <c r="AE134" s="147" t="str">
        <f t="shared" si="418"/>
        <v/>
      </c>
      <c r="AF134" s="82" t="str">
        <f t="shared" si="395"/>
        <v/>
      </c>
      <c r="AG134" s="82" t="str">
        <f t="shared" si="396"/>
        <v/>
      </c>
      <c r="AH134" s="152" t="str">
        <f t="shared" si="397"/>
        <v/>
      </c>
      <c r="AI134" s="145" t="str">
        <f t="shared" si="419"/>
        <v/>
      </c>
      <c r="AJ134" s="153" t="str">
        <f t="shared" si="420"/>
        <v/>
      </c>
      <c r="AK134" s="153" t="str">
        <f t="shared" si="421"/>
        <v/>
      </c>
      <c r="AL134" s="153" t="str">
        <f t="shared" si="422"/>
        <v/>
      </c>
      <c r="AM134" s="146" t="str">
        <f t="shared" si="423"/>
        <v/>
      </c>
      <c r="AN134" s="154" t="str">
        <f t="shared" si="424"/>
        <v/>
      </c>
      <c r="AO134" s="145" t="str">
        <f t="shared" si="425"/>
        <v/>
      </c>
      <c r="AP134" s="153" t="str">
        <f t="shared" si="426"/>
        <v/>
      </c>
      <c r="AQ134" s="153" t="str">
        <f t="shared" si="427"/>
        <v/>
      </c>
      <c r="AR134" s="153" t="str">
        <f t="shared" si="428"/>
        <v/>
      </c>
      <c r="AS134" s="146" t="str">
        <f t="shared" si="429"/>
        <v/>
      </c>
      <c r="AT134" s="154" t="str">
        <f t="shared" si="430"/>
        <v/>
      </c>
      <c r="AU134" s="151" t="str">
        <f t="shared" si="431"/>
        <v/>
      </c>
      <c r="AV134" s="155" t="str">
        <f t="shared" si="432"/>
        <v/>
      </c>
      <c r="AW134" s="79" t="str">
        <f>IF(G134="","",IF(AND(E131="下部矩形",G134&lt;&gt;""),"※未入力","入力不要"))</f>
        <v/>
      </c>
      <c r="AX134" s="82" t="str">
        <f t="shared" si="398"/>
        <v/>
      </c>
    </row>
    <row r="135" spans="1:50" s="6" customFormat="1" ht="15" customHeight="1" x14ac:dyDescent="0.15">
      <c r="B135" s="236"/>
      <c r="C135" s="186"/>
      <c r="D135" s="232" t="str">
        <f t="shared" si="399"/>
        <v/>
      </c>
      <c r="E135" s="214" t="str">
        <f t="shared" si="400"/>
        <v/>
      </c>
      <c r="F135" s="217" t="str">
        <f t="shared" si="401"/>
        <v/>
      </c>
      <c r="G135" s="141"/>
      <c r="H135" s="142" t="str">
        <f t="shared" si="394"/>
        <v/>
      </c>
      <c r="I135" s="143" t="str">
        <f t="shared" ref="I135:I140" si="433">IF(G135&lt;&gt;"","※未選択","")</f>
        <v/>
      </c>
      <c r="J135" s="144" t="str">
        <f t="shared" ref="J135:J140" si="434">IF(G135&lt;&gt;"","※未選択","")</f>
        <v/>
      </c>
      <c r="K135" s="142" t="str">
        <f t="shared" ref="K135:K140" si="435">IF(G135&lt;&gt;"","※未選択","")</f>
        <v/>
      </c>
      <c r="L135" s="143" t="str">
        <f t="shared" ref="L135:L140" si="436">IF(G135&lt;&gt;"","※未選択","")</f>
        <v/>
      </c>
      <c r="M135" s="144" t="str">
        <f t="shared" ref="M135:M140" si="437">IF(G135&lt;&gt;"","※未選択","")</f>
        <v/>
      </c>
      <c r="N135" s="78" t="str">
        <f t="shared" si="305"/>
        <v/>
      </c>
      <c r="O135" s="142" t="str">
        <f t="shared" si="402"/>
        <v/>
      </c>
      <c r="P135" s="144" t="str">
        <f t="shared" si="403"/>
        <v/>
      </c>
      <c r="Q135" s="145" t="str">
        <f t="shared" si="404"/>
        <v/>
      </c>
      <c r="R135" s="146" t="str">
        <f t="shared" si="405"/>
        <v/>
      </c>
      <c r="S135" s="145" t="str">
        <f t="shared" si="406"/>
        <v/>
      </c>
      <c r="T135" s="146" t="str">
        <f t="shared" si="407"/>
        <v/>
      </c>
      <c r="U135" s="147" t="str">
        <f t="shared" si="408"/>
        <v/>
      </c>
      <c r="V135" s="148" t="str">
        <f t="shared" si="409"/>
        <v/>
      </c>
      <c r="W135" s="149" t="str">
        <f t="shared" si="410"/>
        <v/>
      </c>
      <c r="X135" s="148" t="str">
        <f t="shared" si="411"/>
        <v/>
      </c>
      <c r="Y135" s="149" t="str">
        <f t="shared" si="412"/>
        <v/>
      </c>
      <c r="Z135" s="148" t="str">
        <f t="shared" si="413"/>
        <v/>
      </c>
      <c r="AA135" s="149" t="str">
        <f t="shared" si="414"/>
        <v/>
      </c>
      <c r="AB135" s="148" t="str">
        <f t="shared" si="415"/>
        <v/>
      </c>
      <c r="AC135" s="149" t="str">
        <f t="shared" si="416"/>
        <v/>
      </c>
      <c r="AD135" s="150" t="str">
        <f t="shared" si="417"/>
        <v/>
      </c>
      <c r="AE135" s="147" t="str">
        <f t="shared" si="418"/>
        <v/>
      </c>
      <c r="AF135" s="82" t="str">
        <f t="shared" si="395"/>
        <v/>
      </c>
      <c r="AG135" s="82" t="str">
        <f t="shared" si="396"/>
        <v/>
      </c>
      <c r="AH135" s="152" t="str">
        <f t="shared" si="397"/>
        <v/>
      </c>
      <c r="AI135" s="145" t="str">
        <f t="shared" si="419"/>
        <v/>
      </c>
      <c r="AJ135" s="153" t="str">
        <f t="shared" si="420"/>
        <v/>
      </c>
      <c r="AK135" s="153" t="str">
        <f t="shared" si="421"/>
        <v/>
      </c>
      <c r="AL135" s="153" t="str">
        <f t="shared" si="422"/>
        <v/>
      </c>
      <c r="AM135" s="146" t="str">
        <f t="shared" si="423"/>
        <v/>
      </c>
      <c r="AN135" s="154" t="str">
        <f t="shared" si="424"/>
        <v/>
      </c>
      <c r="AO135" s="145" t="str">
        <f t="shared" si="425"/>
        <v/>
      </c>
      <c r="AP135" s="153" t="str">
        <f t="shared" si="426"/>
        <v/>
      </c>
      <c r="AQ135" s="153" t="str">
        <f t="shared" si="427"/>
        <v/>
      </c>
      <c r="AR135" s="153" t="str">
        <f t="shared" si="428"/>
        <v/>
      </c>
      <c r="AS135" s="146" t="str">
        <f t="shared" si="429"/>
        <v/>
      </c>
      <c r="AT135" s="154" t="str">
        <f t="shared" si="430"/>
        <v/>
      </c>
      <c r="AU135" s="151" t="str">
        <f t="shared" si="431"/>
        <v/>
      </c>
      <c r="AV135" s="155" t="str">
        <f t="shared" si="432"/>
        <v/>
      </c>
      <c r="AW135" s="79" t="str">
        <f>IF(G135="","",IF(AND(E131="下部矩形",G135&lt;&gt;""),"※未入力","入力不要"))</f>
        <v/>
      </c>
      <c r="AX135" s="82" t="str">
        <f t="shared" si="398"/>
        <v/>
      </c>
    </row>
    <row r="136" spans="1:50" s="6" customFormat="1" ht="15" customHeight="1" x14ac:dyDescent="0.15">
      <c r="B136" s="236"/>
      <c r="C136" s="186"/>
      <c r="D136" s="232" t="str">
        <f t="shared" si="399"/>
        <v/>
      </c>
      <c r="E136" s="214" t="str">
        <f t="shared" si="400"/>
        <v/>
      </c>
      <c r="F136" s="217" t="str">
        <f t="shared" si="401"/>
        <v/>
      </c>
      <c r="G136" s="141"/>
      <c r="H136" s="142" t="str">
        <f t="shared" si="394"/>
        <v/>
      </c>
      <c r="I136" s="143" t="str">
        <f t="shared" si="433"/>
        <v/>
      </c>
      <c r="J136" s="144" t="str">
        <f t="shared" si="434"/>
        <v/>
      </c>
      <c r="K136" s="142" t="str">
        <f t="shared" si="435"/>
        <v/>
      </c>
      <c r="L136" s="143" t="str">
        <f t="shared" si="436"/>
        <v/>
      </c>
      <c r="M136" s="144" t="str">
        <f t="shared" si="437"/>
        <v/>
      </c>
      <c r="N136" s="78" t="str">
        <f t="shared" si="305"/>
        <v/>
      </c>
      <c r="O136" s="142" t="str">
        <f t="shared" si="402"/>
        <v/>
      </c>
      <c r="P136" s="144" t="str">
        <f t="shared" si="403"/>
        <v/>
      </c>
      <c r="Q136" s="145" t="str">
        <f t="shared" si="404"/>
        <v/>
      </c>
      <c r="R136" s="146" t="str">
        <f t="shared" si="405"/>
        <v/>
      </c>
      <c r="S136" s="145" t="str">
        <f t="shared" si="406"/>
        <v/>
      </c>
      <c r="T136" s="146" t="str">
        <f t="shared" si="407"/>
        <v/>
      </c>
      <c r="U136" s="147" t="str">
        <f t="shared" si="408"/>
        <v/>
      </c>
      <c r="V136" s="148" t="str">
        <f t="shared" si="409"/>
        <v/>
      </c>
      <c r="W136" s="149" t="str">
        <f t="shared" si="410"/>
        <v/>
      </c>
      <c r="X136" s="148" t="str">
        <f t="shared" si="411"/>
        <v/>
      </c>
      <c r="Y136" s="149" t="str">
        <f t="shared" si="412"/>
        <v/>
      </c>
      <c r="Z136" s="148" t="str">
        <f t="shared" si="413"/>
        <v/>
      </c>
      <c r="AA136" s="149" t="str">
        <f t="shared" si="414"/>
        <v/>
      </c>
      <c r="AB136" s="148" t="str">
        <f t="shared" si="415"/>
        <v/>
      </c>
      <c r="AC136" s="149" t="str">
        <f t="shared" si="416"/>
        <v/>
      </c>
      <c r="AD136" s="150" t="str">
        <f t="shared" si="417"/>
        <v/>
      </c>
      <c r="AE136" s="147" t="str">
        <f t="shared" si="418"/>
        <v/>
      </c>
      <c r="AF136" s="82" t="str">
        <f t="shared" si="395"/>
        <v/>
      </c>
      <c r="AG136" s="82" t="str">
        <f t="shared" si="396"/>
        <v/>
      </c>
      <c r="AH136" s="152" t="str">
        <f t="shared" si="397"/>
        <v/>
      </c>
      <c r="AI136" s="145" t="str">
        <f t="shared" si="419"/>
        <v/>
      </c>
      <c r="AJ136" s="153" t="str">
        <f t="shared" si="420"/>
        <v/>
      </c>
      <c r="AK136" s="153" t="str">
        <f t="shared" si="421"/>
        <v/>
      </c>
      <c r="AL136" s="153" t="str">
        <f t="shared" si="422"/>
        <v/>
      </c>
      <c r="AM136" s="146" t="str">
        <f t="shared" si="423"/>
        <v/>
      </c>
      <c r="AN136" s="154" t="str">
        <f t="shared" si="424"/>
        <v/>
      </c>
      <c r="AO136" s="145" t="str">
        <f t="shared" si="425"/>
        <v/>
      </c>
      <c r="AP136" s="153" t="str">
        <f t="shared" si="426"/>
        <v/>
      </c>
      <c r="AQ136" s="153" t="str">
        <f t="shared" si="427"/>
        <v/>
      </c>
      <c r="AR136" s="153" t="str">
        <f t="shared" si="428"/>
        <v/>
      </c>
      <c r="AS136" s="146" t="str">
        <f t="shared" si="429"/>
        <v/>
      </c>
      <c r="AT136" s="154" t="str">
        <f t="shared" si="430"/>
        <v/>
      </c>
      <c r="AU136" s="151" t="str">
        <f t="shared" si="431"/>
        <v/>
      </c>
      <c r="AV136" s="155" t="str">
        <f t="shared" si="432"/>
        <v/>
      </c>
      <c r="AW136" s="79" t="str">
        <f>IF(G136="","",IF(AND(E131="下部矩形",G136&lt;&gt;""),"※未入力","入力不要"))</f>
        <v/>
      </c>
      <c r="AX136" s="82" t="str">
        <f t="shared" si="398"/>
        <v/>
      </c>
    </row>
    <row r="137" spans="1:50" s="6" customFormat="1" ht="15" customHeight="1" x14ac:dyDescent="0.15">
      <c r="B137" s="236"/>
      <c r="C137" s="186"/>
      <c r="D137" s="232" t="str">
        <f t="shared" si="399"/>
        <v/>
      </c>
      <c r="E137" s="214" t="str">
        <f t="shared" si="400"/>
        <v/>
      </c>
      <c r="F137" s="217" t="str">
        <f t="shared" si="401"/>
        <v/>
      </c>
      <c r="G137" s="141"/>
      <c r="H137" s="142" t="str">
        <f t="shared" si="394"/>
        <v/>
      </c>
      <c r="I137" s="143" t="str">
        <f t="shared" si="433"/>
        <v/>
      </c>
      <c r="J137" s="144" t="str">
        <f t="shared" si="434"/>
        <v/>
      </c>
      <c r="K137" s="142" t="str">
        <f t="shared" si="435"/>
        <v/>
      </c>
      <c r="L137" s="143" t="str">
        <f t="shared" si="436"/>
        <v/>
      </c>
      <c r="M137" s="144" t="str">
        <f t="shared" si="437"/>
        <v/>
      </c>
      <c r="N137" s="78" t="str">
        <f t="shared" si="305"/>
        <v/>
      </c>
      <c r="O137" s="142" t="str">
        <f t="shared" si="402"/>
        <v/>
      </c>
      <c r="P137" s="144" t="str">
        <f t="shared" si="403"/>
        <v/>
      </c>
      <c r="Q137" s="145" t="str">
        <f t="shared" si="404"/>
        <v/>
      </c>
      <c r="R137" s="146" t="str">
        <f t="shared" si="405"/>
        <v/>
      </c>
      <c r="S137" s="145" t="str">
        <f t="shared" si="406"/>
        <v/>
      </c>
      <c r="T137" s="146" t="str">
        <f t="shared" si="407"/>
        <v/>
      </c>
      <c r="U137" s="147" t="str">
        <f t="shared" si="408"/>
        <v/>
      </c>
      <c r="V137" s="148" t="str">
        <f t="shared" si="409"/>
        <v/>
      </c>
      <c r="W137" s="149" t="str">
        <f t="shared" si="410"/>
        <v/>
      </c>
      <c r="X137" s="148" t="str">
        <f t="shared" si="411"/>
        <v/>
      </c>
      <c r="Y137" s="149" t="str">
        <f t="shared" si="412"/>
        <v/>
      </c>
      <c r="Z137" s="148" t="str">
        <f t="shared" si="413"/>
        <v/>
      </c>
      <c r="AA137" s="149" t="str">
        <f t="shared" si="414"/>
        <v/>
      </c>
      <c r="AB137" s="148" t="str">
        <f t="shared" si="415"/>
        <v/>
      </c>
      <c r="AC137" s="149" t="str">
        <f t="shared" si="416"/>
        <v/>
      </c>
      <c r="AD137" s="150" t="str">
        <f t="shared" si="417"/>
        <v/>
      </c>
      <c r="AE137" s="147" t="str">
        <f t="shared" si="418"/>
        <v/>
      </c>
      <c r="AF137" s="82" t="str">
        <f t="shared" si="395"/>
        <v/>
      </c>
      <c r="AG137" s="82" t="str">
        <f t="shared" si="396"/>
        <v/>
      </c>
      <c r="AH137" s="152" t="str">
        <f t="shared" si="397"/>
        <v/>
      </c>
      <c r="AI137" s="145" t="str">
        <f t="shared" si="419"/>
        <v/>
      </c>
      <c r="AJ137" s="153" t="str">
        <f t="shared" si="420"/>
        <v/>
      </c>
      <c r="AK137" s="153" t="str">
        <f t="shared" si="421"/>
        <v/>
      </c>
      <c r="AL137" s="153" t="str">
        <f t="shared" si="422"/>
        <v/>
      </c>
      <c r="AM137" s="146" t="str">
        <f t="shared" si="423"/>
        <v/>
      </c>
      <c r="AN137" s="154" t="str">
        <f t="shared" si="424"/>
        <v/>
      </c>
      <c r="AO137" s="145" t="str">
        <f t="shared" si="425"/>
        <v/>
      </c>
      <c r="AP137" s="153" t="str">
        <f t="shared" si="426"/>
        <v/>
      </c>
      <c r="AQ137" s="153" t="str">
        <f t="shared" si="427"/>
        <v/>
      </c>
      <c r="AR137" s="153" t="str">
        <f t="shared" si="428"/>
        <v/>
      </c>
      <c r="AS137" s="146" t="str">
        <f t="shared" si="429"/>
        <v/>
      </c>
      <c r="AT137" s="154" t="str">
        <f t="shared" si="430"/>
        <v/>
      </c>
      <c r="AU137" s="151" t="str">
        <f t="shared" si="431"/>
        <v/>
      </c>
      <c r="AV137" s="155" t="str">
        <f t="shared" si="432"/>
        <v/>
      </c>
      <c r="AW137" s="79" t="str">
        <f>IF(G137="","",IF(AND(E131="下部矩形",G137&lt;&gt;""),"※未入力","入力不要"))</f>
        <v/>
      </c>
      <c r="AX137" s="82" t="str">
        <f t="shared" si="398"/>
        <v/>
      </c>
    </row>
    <row r="138" spans="1:50" s="6" customFormat="1" ht="15" customHeight="1" x14ac:dyDescent="0.15">
      <c r="B138" s="236"/>
      <c r="C138" s="186"/>
      <c r="D138" s="232" t="str">
        <f t="shared" si="399"/>
        <v/>
      </c>
      <c r="E138" s="214" t="str">
        <f t="shared" si="400"/>
        <v/>
      </c>
      <c r="F138" s="217" t="str">
        <f t="shared" si="401"/>
        <v/>
      </c>
      <c r="G138" s="141"/>
      <c r="H138" s="142" t="str">
        <f t="shared" si="394"/>
        <v/>
      </c>
      <c r="I138" s="143" t="str">
        <f t="shared" si="433"/>
        <v/>
      </c>
      <c r="J138" s="144" t="str">
        <f t="shared" si="434"/>
        <v/>
      </c>
      <c r="K138" s="142" t="str">
        <f t="shared" si="435"/>
        <v/>
      </c>
      <c r="L138" s="143" t="str">
        <f t="shared" si="436"/>
        <v/>
      </c>
      <c r="M138" s="144" t="str">
        <f t="shared" si="437"/>
        <v/>
      </c>
      <c r="N138" s="78" t="str">
        <f t="shared" si="305"/>
        <v/>
      </c>
      <c r="O138" s="142" t="str">
        <f t="shared" si="402"/>
        <v/>
      </c>
      <c r="P138" s="144" t="str">
        <f t="shared" si="403"/>
        <v/>
      </c>
      <c r="Q138" s="145" t="str">
        <f t="shared" si="404"/>
        <v/>
      </c>
      <c r="R138" s="146" t="str">
        <f t="shared" si="405"/>
        <v/>
      </c>
      <c r="S138" s="145" t="str">
        <f t="shared" si="406"/>
        <v/>
      </c>
      <c r="T138" s="146" t="str">
        <f t="shared" si="407"/>
        <v/>
      </c>
      <c r="U138" s="147" t="str">
        <f t="shared" si="408"/>
        <v/>
      </c>
      <c r="V138" s="148" t="str">
        <f t="shared" si="409"/>
        <v/>
      </c>
      <c r="W138" s="149" t="str">
        <f t="shared" si="410"/>
        <v/>
      </c>
      <c r="X138" s="148" t="str">
        <f t="shared" si="411"/>
        <v/>
      </c>
      <c r="Y138" s="149" t="str">
        <f t="shared" si="412"/>
        <v/>
      </c>
      <c r="Z138" s="148" t="str">
        <f t="shared" si="413"/>
        <v/>
      </c>
      <c r="AA138" s="149" t="str">
        <f t="shared" si="414"/>
        <v/>
      </c>
      <c r="AB138" s="148" t="str">
        <f t="shared" si="415"/>
        <v/>
      </c>
      <c r="AC138" s="149" t="str">
        <f t="shared" si="416"/>
        <v/>
      </c>
      <c r="AD138" s="150" t="str">
        <f t="shared" si="417"/>
        <v/>
      </c>
      <c r="AE138" s="147" t="str">
        <f t="shared" si="418"/>
        <v/>
      </c>
      <c r="AF138" s="82" t="str">
        <f t="shared" si="395"/>
        <v/>
      </c>
      <c r="AG138" s="82" t="str">
        <f t="shared" si="396"/>
        <v/>
      </c>
      <c r="AH138" s="152" t="str">
        <f t="shared" si="397"/>
        <v/>
      </c>
      <c r="AI138" s="145" t="str">
        <f t="shared" si="419"/>
        <v/>
      </c>
      <c r="AJ138" s="153" t="str">
        <f t="shared" si="420"/>
        <v/>
      </c>
      <c r="AK138" s="153" t="str">
        <f t="shared" si="421"/>
        <v/>
      </c>
      <c r="AL138" s="153" t="str">
        <f t="shared" si="422"/>
        <v/>
      </c>
      <c r="AM138" s="146" t="str">
        <f t="shared" si="423"/>
        <v/>
      </c>
      <c r="AN138" s="154" t="str">
        <f t="shared" si="424"/>
        <v/>
      </c>
      <c r="AO138" s="145" t="str">
        <f t="shared" si="425"/>
        <v/>
      </c>
      <c r="AP138" s="153" t="str">
        <f t="shared" si="426"/>
        <v/>
      </c>
      <c r="AQ138" s="153" t="str">
        <f t="shared" si="427"/>
        <v/>
      </c>
      <c r="AR138" s="153" t="str">
        <f t="shared" si="428"/>
        <v/>
      </c>
      <c r="AS138" s="146" t="str">
        <f t="shared" si="429"/>
        <v/>
      </c>
      <c r="AT138" s="154" t="str">
        <f t="shared" si="430"/>
        <v/>
      </c>
      <c r="AU138" s="151" t="str">
        <f t="shared" si="431"/>
        <v/>
      </c>
      <c r="AV138" s="155" t="str">
        <f t="shared" si="432"/>
        <v/>
      </c>
      <c r="AW138" s="79" t="str">
        <f>IF(G138="","",IF(AND(E131="下部矩形",G138&lt;&gt;""),"※未入力","入力不要"))</f>
        <v/>
      </c>
      <c r="AX138" s="82" t="str">
        <f t="shared" si="398"/>
        <v/>
      </c>
    </row>
    <row r="139" spans="1:50" s="6" customFormat="1" ht="15" customHeight="1" x14ac:dyDescent="0.15">
      <c r="B139" s="236"/>
      <c r="C139" s="186"/>
      <c r="D139" s="232" t="str">
        <f t="shared" si="399"/>
        <v/>
      </c>
      <c r="E139" s="214" t="str">
        <f t="shared" si="400"/>
        <v/>
      </c>
      <c r="F139" s="217" t="str">
        <f t="shared" si="401"/>
        <v/>
      </c>
      <c r="G139" s="141"/>
      <c r="H139" s="142" t="str">
        <f t="shared" si="394"/>
        <v/>
      </c>
      <c r="I139" s="143" t="str">
        <f t="shared" si="433"/>
        <v/>
      </c>
      <c r="J139" s="144" t="str">
        <f t="shared" si="434"/>
        <v/>
      </c>
      <c r="K139" s="142" t="str">
        <f t="shared" si="435"/>
        <v/>
      </c>
      <c r="L139" s="143" t="str">
        <f t="shared" si="436"/>
        <v/>
      </c>
      <c r="M139" s="144" t="str">
        <f t="shared" si="437"/>
        <v/>
      </c>
      <c r="N139" s="78" t="str">
        <f t="shared" si="305"/>
        <v/>
      </c>
      <c r="O139" s="142" t="str">
        <f t="shared" si="402"/>
        <v/>
      </c>
      <c r="P139" s="144" t="str">
        <f t="shared" si="403"/>
        <v/>
      </c>
      <c r="Q139" s="145" t="str">
        <f t="shared" si="404"/>
        <v/>
      </c>
      <c r="R139" s="146" t="str">
        <f t="shared" si="405"/>
        <v/>
      </c>
      <c r="S139" s="145" t="str">
        <f t="shared" si="406"/>
        <v/>
      </c>
      <c r="T139" s="146" t="str">
        <f t="shared" si="407"/>
        <v/>
      </c>
      <c r="U139" s="147" t="str">
        <f t="shared" si="408"/>
        <v/>
      </c>
      <c r="V139" s="148" t="str">
        <f t="shared" si="409"/>
        <v/>
      </c>
      <c r="W139" s="149" t="str">
        <f t="shared" si="410"/>
        <v/>
      </c>
      <c r="X139" s="148" t="str">
        <f t="shared" si="411"/>
        <v/>
      </c>
      <c r="Y139" s="149" t="str">
        <f t="shared" si="412"/>
        <v/>
      </c>
      <c r="Z139" s="148" t="str">
        <f t="shared" si="413"/>
        <v/>
      </c>
      <c r="AA139" s="149" t="str">
        <f t="shared" si="414"/>
        <v/>
      </c>
      <c r="AB139" s="148" t="str">
        <f t="shared" si="415"/>
        <v/>
      </c>
      <c r="AC139" s="149" t="str">
        <f t="shared" si="416"/>
        <v/>
      </c>
      <c r="AD139" s="150" t="str">
        <f t="shared" si="417"/>
        <v/>
      </c>
      <c r="AE139" s="147" t="str">
        <f t="shared" si="418"/>
        <v/>
      </c>
      <c r="AF139" s="82" t="str">
        <f t="shared" si="395"/>
        <v/>
      </c>
      <c r="AG139" s="82" t="str">
        <f t="shared" si="396"/>
        <v/>
      </c>
      <c r="AH139" s="152" t="str">
        <f t="shared" si="397"/>
        <v/>
      </c>
      <c r="AI139" s="145" t="str">
        <f t="shared" si="419"/>
        <v/>
      </c>
      <c r="AJ139" s="153" t="str">
        <f t="shared" si="420"/>
        <v/>
      </c>
      <c r="AK139" s="153" t="str">
        <f t="shared" si="421"/>
        <v/>
      </c>
      <c r="AL139" s="153" t="str">
        <f t="shared" si="422"/>
        <v/>
      </c>
      <c r="AM139" s="146" t="str">
        <f t="shared" si="423"/>
        <v/>
      </c>
      <c r="AN139" s="154" t="str">
        <f t="shared" si="424"/>
        <v/>
      </c>
      <c r="AO139" s="145" t="str">
        <f t="shared" si="425"/>
        <v/>
      </c>
      <c r="AP139" s="153" t="str">
        <f t="shared" si="426"/>
        <v/>
      </c>
      <c r="AQ139" s="153" t="str">
        <f t="shared" si="427"/>
        <v/>
      </c>
      <c r="AR139" s="153" t="str">
        <f t="shared" si="428"/>
        <v/>
      </c>
      <c r="AS139" s="146" t="str">
        <f t="shared" si="429"/>
        <v/>
      </c>
      <c r="AT139" s="154" t="str">
        <f t="shared" si="430"/>
        <v/>
      </c>
      <c r="AU139" s="151" t="str">
        <f t="shared" si="431"/>
        <v/>
      </c>
      <c r="AV139" s="155" t="str">
        <f t="shared" si="432"/>
        <v/>
      </c>
      <c r="AW139" s="79" t="str">
        <f>IF(G139="","",IF(AND(E131="下部矩形",G139&lt;&gt;""),"※未入力","入力不要"))</f>
        <v/>
      </c>
      <c r="AX139" s="82" t="str">
        <f t="shared" si="398"/>
        <v/>
      </c>
    </row>
    <row r="140" spans="1:50" s="6" customFormat="1" ht="15" customHeight="1" x14ac:dyDescent="0.15">
      <c r="B140" s="236"/>
      <c r="C140" s="187"/>
      <c r="D140" s="232" t="str">
        <f t="shared" si="399"/>
        <v/>
      </c>
      <c r="E140" s="215" t="str">
        <f t="shared" si="400"/>
        <v/>
      </c>
      <c r="F140" s="218" t="str">
        <f t="shared" si="401"/>
        <v/>
      </c>
      <c r="G140" s="156"/>
      <c r="H140" s="157" t="str">
        <f t="shared" si="394"/>
        <v/>
      </c>
      <c r="I140" s="158" t="str">
        <f t="shared" si="433"/>
        <v/>
      </c>
      <c r="J140" s="159" t="str">
        <f t="shared" si="434"/>
        <v/>
      </c>
      <c r="K140" s="157" t="str">
        <f t="shared" si="435"/>
        <v/>
      </c>
      <c r="L140" s="158" t="str">
        <f t="shared" si="436"/>
        <v/>
      </c>
      <c r="M140" s="159" t="str">
        <f t="shared" si="437"/>
        <v/>
      </c>
      <c r="N140" s="86" t="str">
        <f t="shared" si="305"/>
        <v/>
      </c>
      <c r="O140" s="157" t="str">
        <f t="shared" si="402"/>
        <v/>
      </c>
      <c r="P140" s="159" t="str">
        <f t="shared" si="403"/>
        <v/>
      </c>
      <c r="Q140" s="160" t="str">
        <f t="shared" si="404"/>
        <v/>
      </c>
      <c r="R140" s="161" t="str">
        <f t="shared" si="405"/>
        <v/>
      </c>
      <c r="S140" s="160" t="str">
        <f t="shared" si="406"/>
        <v/>
      </c>
      <c r="T140" s="161" t="str">
        <f t="shared" si="407"/>
        <v/>
      </c>
      <c r="U140" s="162" t="str">
        <f t="shared" si="408"/>
        <v/>
      </c>
      <c r="V140" s="163" t="str">
        <f t="shared" si="409"/>
        <v/>
      </c>
      <c r="W140" s="164" t="str">
        <f t="shared" si="410"/>
        <v/>
      </c>
      <c r="X140" s="163" t="str">
        <f t="shared" si="411"/>
        <v/>
      </c>
      <c r="Y140" s="164" t="str">
        <f t="shared" si="412"/>
        <v/>
      </c>
      <c r="Z140" s="163" t="str">
        <f t="shared" si="413"/>
        <v/>
      </c>
      <c r="AA140" s="164" t="str">
        <f t="shared" si="414"/>
        <v/>
      </c>
      <c r="AB140" s="163" t="str">
        <f t="shared" si="415"/>
        <v/>
      </c>
      <c r="AC140" s="164" t="str">
        <f t="shared" si="416"/>
        <v/>
      </c>
      <c r="AD140" s="165" t="str">
        <f t="shared" si="417"/>
        <v/>
      </c>
      <c r="AE140" s="162" t="str">
        <f t="shared" si="418"/>
        <v/>
      </c>
      <c r="AF140" s="90" t="str">
        <f t="shared" si="395"/>
        <v/>
      </c>
      <c r="AG140" s="90" t="str">
        <f t="shared" si="396"/>
        <v/>
      </c>
      <c r="AH140" s="167" t="str">
        <f t="shared" si="397"/>
        <v/>
      </c>
      <c r="AI140" s="160" t="str">
        <f t="shared" si="419"/>
        <v/>
      </c>
      <c r="AJ140" s="168" t="str">
        <f t="shared" si="420"/>
        <v/>
      </c>
      <c r="AK140" s="168" t="str">
        <f t="shared" si="421"/>
        <v/>
      </c>
      <c r="AL140" s="168" t="str">
        <f t="shared" si="422"/>
        <v/>
      </c>
      <c r="AM140" s="161" t="str">
        <f t="shared" si="423"/>
        <v/>
      </c>
      <c r="AN140" s="169" t="str">
        <f t="shared" si="424"/>
        <v/>
      </c>
      <c r="AO140" s="160" t="str">
        <f t="shared" si="425"/>
        <v/>
      </c>
      <c r="AP140" s="168" t="str">
        <f t="shared" si="426"/>
        <v/>
      </c>
      <c r="AQ140" s="168" t="str">
        <f t="shared" si="427"/>
        <v/>
      </c>
      <c r="AR140" s="168" t="str">
        <f t="shared" si="428"/>
        <v/>
      </c>
      <c r="AS140" s="161" t="str">
        <f t="shared" si="429"/>
        <v/>
      </c>
      <c r="AT140" s="169" t="str">
        <f t="shared" si="430"/>
        <v/>
      </c>
      <c r="AU140" s="166" t="str">
        <f t="shared" si="431"/>
        <v/>
      </c>
      <c r="AV140" s="170" t="str">
        <f t="shared" si="432"/>
        <v/>
      </c>
      <c r="AW140" s="87" t="str">
        <f>IF(G140="","",IF(AND(E131="下部矩形",G140&lt;&gt;""),"※未入力","入力不要"))</f>
        <v/>
      </c>
      <c r="AX140" s="90" t="str">
        <f t="shared" si="398"/>
        <v/>
      </c>
    </row>
    <row r="141" spans="1:50" s="50" customFormat="1" x14ac:dyDescent="0.15">
      <c r="B141" s="39"/>
      <c r="C141" s="40"/>
      <c r="D141" s="40" t="str">
        <f t="shared" si="399"/>
        <v/>
      </c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F141" s="40"/>
      <c r="AG141" s="40"/>
      <c r="AH141" s="40"/>
      <c r="AI141" s="40"/>
      <c r="AJ141" s="40"/>
      <c r="AK141" s="40"/>
      <c r="AL141" s="40"/>
      <c r="AM141" s="40"/>
      <c r="AN141" s="40"/>
      <c r="AO141" s="40"/>
      <c r="AP141" s="40"/>
      <c r="AQ141" s="40"/>
      <c r="AR141" s="40"/>
      <c r="AS141" s="40"/>
      <c r="AT141" s="40"/>
      <c r="AU141" s="40"/>
      <c r="AV141" s="40"/>
      <c r="AW141" s="40"/>
      <c r="AX141" s="41"/>
    </row>
    <row r="142" spans="1:50" x14ac:dyDescent="0.15">
      <c r="D142" s="3" t="str">
        <f t="shared" si="399"/>
        <v/>
      </c>
    </row>
    <row r="143" spans="1:50" x14ac:dyDescent="0.15">
      <c r="D143" s="3" t="str">
        <f t="shared" si="399"/>
        <v/>
      </c>
    </row>
    <row r="144" spans="1:50" x14ac:dyDescent="0.15">
      <c r="D144" s="3" t="str">
        <f t="shared" si="399"/>
        <v/>
      </c>
    </row>
  </sheetData>
  <mergeCells count="83">
    <mergeCell ref="B109:B118"/>
    <mergeCell ref="B120:B129"/>
    <mergeCell ref="B131:B140"/>
    <mergeCell ref="B65:B74"/>
    <mergeCell ref="B76:B85"/>
    <mergeCell ref="B87:B96"/>
    <mergeCell ref="B98:B107"/>
    <mergeCell ref="F120:F129"/>
    <mergeCell ref="E131:E140"/>
    <mergeCell ref="F131:F140"/>
    <mergeCell ref="D98:D107"/>
    <mergeCell ref="D131:D140"/>
    <mergeCell ref="D109:D118"/>
    <mergeCell ref="D120:D129"/>
    <mergeCell ref="E120:E129"/>
    <mergeCell ref="E109:E118"/>
    <mergeCell ref="F109:F118"/>
    <mergeCell ref="AO30:AT30"/>
    <mergeCell ref="F65:F74"/>
    <mergeCell ref="D43:D52"/>
    <mergeCell ref="D54:D63"/>
    <mergeCell ref="E54:E63"/>
    <mergeCell ref="F54:F63"/>
    <mergeCell ref="D65:D74"/>
    <mergeCell ref="E65:E74"/>
    <mergeCell ref="U28:U31"/>
    <mergeCell ref="O30:P30"/>
    <mergeCell ref="AW29:AW31"/>
    <mergeCell ref="AX29:AX31"/>
    <mergeCell ref="AB30:AC30"/>
    <mergeCell ref="V29:Y29"/>
    <mergeCell ref="AF29:AG29"/>
    <mergeCell ref="AG30:AG31"/>
    <mergeCell ref="AI29:AT29"/>
    <mergeCell ref="AH29:AH31"/>
    <mergeCell ref="AI30:AN30"/>
    <mergeCell ref="V30:W30"/>
    <mergeCell ref="G28:G31"/>
    <mergeCell ref="H28:J30"/>
    <mergeCell ref="K28:M30"/>
    <mergeCell ref="N28:N31"/>
    <mergeCell ref="AF30:AF31"/>
    <mergeCell ref="AE30:AE31"/>
    <mergeCell ref="Z29:AC29"/>
    <mergeCell ref="AD28:AG28"/>
    <mergeCell ref="V28:AC28"/>
    <mergeCell ref="AD30:AD31"/>
    <mergeCell ref="Z30:AA30"/>
    <mergeCell ref="X30:Y30"/>
    <mergeCell ref="AD29:AE29"/>
    <mergeCell ref="AH28:AX28"/>
    <mergeCell ref="D32:D41"/>
    <mergeCell ref="AU29:AV29"/>
    <mergeCell ref="AU30:AU31"/>
    <mergeCell ref="AV30:AV31"/>
    <mergeCell ref="Q30:R30"/>
    <mergeCell ref="S30:T30"/>
    <mergeCell ref="O28:T29"/>
    <mergeCell ref="E32:E41"/>
    <mergeCell ref="F32:F41"/>
    <mergeCell ref="D87:D96"/>
    <mergeCell ref="E43:E52"/>
    <mergeCell ref="F43:F52"/>
    <mergeCell ref="E76:E85"/>
    <mergeCell ref="F76:F85"/>
    <mergeCell ref="D30:D31"/>
    <mergeCell ref="E30:E31"/>
    <mergeCell ref="F30:F31"/>
    <mergeCell ref="C30:C31"/>
    <mergeCell ref="B32:B41"/>
    <mergeCell ref="B43:B52"/>
    <mergeCell ref="B54:B63"/>
    <mergeCell ref="B30:B31"/>
    <mergeCell ref="E87:E96"/>
    <mergeCell ref="F87:F96"/>
    <mergeCell ref="E98:E107"/>
    <mergeCell ref="F98:F107"/>
    <mergeCell ref="B3:D3"/>
    <mergeCell ref="E3:K3"/>
    <mergeCell ref="B4:D4"/>
    <mergeCell ref="E4:K4"/>
    <mergeCell ref="B28:F29"/>
    <mergeCell ref="D76:D85"/>
  </mergeCells>
  <phoneticPr fontId="2"/>
  <conditionalFormatting sqref="AT32:AV41 AT120:AV129 AX32:AX41 AN32:AN41 AT87:AV96 AT98:AV107 AX43:AX52 AT109:AV118 AT43:AV52 AX54:AX63 AX65:AX74 AN43:AN52 AT54:AV63 AX76:AX85 AX87:AX96 AN54:AN63 AT65:AV74 AN109:AN118 AX98:AX107 AN65:AN74 AT76:AV85 AT131:AV140 AX109:AX118 AN76:AN85 AX120:AX129 AN120:AN129 AN87:AN96 AX131:AX140 AN98:AN107 AN131:AN140 AF32:AG41 AF43:AG52 AF54:AG63 AF65:AG74 AF76:AG85 AF87:AG96 AF98:AG107 AF109:AG118 AF120:AG129 AF131:AG140">
    <cfRule type="cellIs" dxfId="11" priority="1" stopIfTrue="1" operator="equal">
      <formula>"不合格"</formula>
    </cfRule>
  </conditionalFormatting>
  <conditionalFormatting sqref="H131:M140 O120:P129 O32:P41 H120:M129 H32:M41 O43:P52 H43:M52 H109:M118 O54:P63 H54:M63 O65:P74 H65:M74 O131:P140 O76:P85 H76:M85 O87:P96 H87:M96 O98:P107 H98:M107 O109:P118 D131:D140 D32:D41 E43 D43:D52 E131 D54:D63 E54 E65 E76 E87 E98 E109 E120 D65:D74 D76:D85 D87:D96 D98:D107 D109:D118 D120:D129 E32">
    <cfRule type="cellIs" dxfId="10" priority="2" stopIfTrue="1" operator="equal">
      <formula>"※未選択"</formula>
    </cfRule>
  </conditionalFormatting>
  <conditionalFormatting sqref="Q32:U41 AD32:AE41 AI32:AM41 AO32:AS41 Q120:U129 AD120:AE129 AI120:AM129 AO120:AS129 Q43:U52 AD43:AE52 AI43:AM52 AO43:AS52 Q54:U63 AD54:AE63 AI54:AM63 AO54:AS63 Q65:U74 AD65:AE74 AI65:AM74 AO65:AS74 Q76:U85 AD76:AE85 AI76:AM85 AO76:AS85 Q87:U96 AD87:AE96 AI87:AM96 AO87:AS96 Q98:U107 AD98:AE107 AI98:AM107 AO98:AS107 Q109:U118 AD109:AE118 AI109:AM118 AO109:AS118 Q131:U140 AD131:AE140 AI131:AM140 AO131:AS140 AW32:AW41 AW43:AW52 AW54:AW63 AW65:AW74 AW76:AW85 AW87:AW96 AW98:AW107 AW109:AW118 AW120:AW129 AW131:AW140">
    <cfRule type="cellIs" dxfId="9" priority="3" stopIfTrue="1" operator="equal">
      <formula>"※未入力"</formula>
    </cfRule>
  </conditionalFormatting>
  <conditionalFormatting sqref="AH120:AH129 AH32:AH41 AH43:AH52 AH54:AH63 AH65:AH74 AH76:AH85 AH87:AH96 AH98:AH107 AH109:AH118 AH131:AH140">
    <cfRule type="cellIs" dxfId="8" priority="4" stopIfTrue="1" operator="equal">
      <formula>"再調査"</formula>
    </cfRule>
    <cfRule type="cellIs" dxfId="7" priority="5" stopIfTrue="1" operator="equal">
      <formula>"※未選択"</formula>
    </cfRule>
  </conditionalFormatting>
  <conditionalFormatting sqref="F120:F129 F32:F41 F43:F52 F54:F63 F65:F74 F76:F85 F87:F96 F98:F107 F109:F118 F131:F140">
    <cfRule type="cellIs" dxfId="6" priority="6" stopIfTrue="1" operator="equal">
      <formula>"※具体内容入力"</formula>
    </cfRule>
  </conditionalFormatting>
  <dataValidations count="8">
    <dataValidation type="list" allowBlank="1" showInputMessage="1" showErrorMessage="1" sqref="L120:L129 I131:I140 L131:L140 I120:I129 I109:I118 L109:L118 I98:I107 L98:L107 I87:I96 L87:L96 I76:I85 L76:L85 I65:I74 L65:L74 I54:I63 L54:L63 I43:I52 L43:L52 I32:I41 L32:L41" xr:uid="{EDB0276F-76D5-46CE-8838-C91683094D90}">
      <formula1>$BA$8:$BL$8</formula1>
    </dataValidation>
    <dataValidation type="list" allowBlank="1" showInputMessage="1" showErrorMessage="1" sqref="M120:M129 J131:J140 M131:M140 J120:J129 J109:J118 M109:M118 J98:J107 M98:M107 J87:J96 M87:M96 J76:J85 M76:M85 J65:J74 M65:M74 J54:J63 M54:M63 J43:J52 M43:M52 J32:J41 M32:M41" xr:uid="{60824AF0-7D74-48D1-8164-55D81E72FEFA}">
      <formula1>$BA$9:$CE$9</formula1>
    </dataValidation>
    <dataValidation type="list" allowBlank="1" showInputMessage="1" showErrorMessage="1" sqref="G32:G41 G131:G140 G109:G118 G98:G107 G87:G96 G76:G85 G65:G74 G54:G63 G43:G52 G120:G129" xr:uid="{A2B4069D-72A6-4ECC-8656-E197A277F461}">
      <formula1>$BA$10:$BB$10</formula1>
    </dataValidation>
    <dataValidation type="list" allowBlank="1" showInputMessage="1" showErrorMessage="1" sqref="O32:P41 O131:P140 O109:P118 O98:P107 O87:P96 O76:P85 O65:P74 O54:P63 O43:P52 O120:P129" xr:uid="{EE378706-1DE6-44DD-A8A1-B8CEE5AEEFA5}">
      <formula1>$BA$11:$BN$11</formula1>
    </dataValidation>
    <dataValidation type="list" allowBlank="1" showInputMessage="1" showErrorMessage="1" sqref="AH120:AH129 AH131:AH140 AH109:AH118 AH98:AH107 AH87:AH96 AH76:AH85 AH65:AH74 AH54:AH63 AH43:AH52 AH32:AH41" xr:uid="{32B5B29A-EAD7-4343-98C2-BE92CE8CB461}">
      <formula1>$BA$12:$BB$12</formula1>
    </dataValidation>
    <dataValidation type="list" allowBlank="1" showInputMessage="1" showErrorMessage="1" sqref="D54:D63 D131:D140 D120:D129 D109:D118 D98:D107 D87:D96 D76:D85 D65:D74 D32:D41 D43:D52" xr:uid="{7C4AF14D-AB83-4F58-AFED-22FA69C97C42}">
      <formula1>$BA$6:$BB$6</formula1>
    </dataValidation>
    <dataValidation type="list" allowBlank="1" showInputMessage="1" showErrorMessage="1" sqref="E120:E129 E32:E41 E109:E118 E98:E107 E87:E96 E76:E85 E65:E74 E54:E63 E43:E52 E131:E140" xr:uid="{22A55FF0-8ABB-4E33-883A-561931CBEDE8}">
      <formula1>$BA$13:$BG$13</formula1>
    </dataValidation>
    <dataValidation type="list" allowBlank="1" showInputMessage="1" showErrorMessage="1" sqref="H32:H41 H43:H52 H54:H63 H65:H74 H76:H85 H87:H96 H98:H107 H109:H118 H120:H129 H131:H140 K32:K41 K43:K52 K54:K63 K65:K74 K76:K85 K87:K96 K98:K107 K109:K118 K120:K129 K131:K140" xr:uid="{62CC4A71-1451-45DF-AA59-CAE5741216AC}">
      <formula1>$BA$7:$CE$7</formula1>
    </dataValidation>
  </dataValidations>
  <pageMargins left="0.47244094488188981" right="0.19685039370078741" top="0.39370078740157483" bottom="0.15748031496062992" header="0.15748031496062992" footer="0.15748031496062992"/>
  <pageSetup paperSize="8" scale="50" orientation="landscape" horizontalDpi="300" verticalDpi="300" r:id="rId1"/>
  <headerFooter alignWithMargins="0"/>
  <rowBreaks count="1" manualBreakCount="1">
    <brk id="86" min="1" max="4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5CB23-6490-4AD0-AA66-CF357A7D3312}">
  <sheetPr>
    <tabColor indexed="43"/>
    <pageSetUpPr autoPageBreaks="0"/>
  </sheetPr>
  <dimension ref="B1:CD139"/>
  <sheetViews>
    <sheetView showGridLines="0" view="pageBreakPreview" zoomScale="55" zoomScaleNormal="75" zoomScaleSheetLayoutView="55" workbookViewId="0">
      <selection activeCell="K32" sqref="K32"/>
    </sheetView>
  </sheetViews>
  <sheetFormatPr defaultRowHeight="13.5" outlineLevelCol="1" x14ac:dyDescent="0.15"/>
  <cols>
    <col min="1" max="1" width="9" style="3"/>
    <col min="2" max="2" width="15.625" style="3" customWidth="1"/>
    <col min="3" max="4" width="6.625" style="3" customWidth="1"/>
    <col min="5" max="6" width="10.625" style="3" customWidth="1"/>
    <col min="7" max="7" width="15.625" style="3" customWidth="1"/>
    <col min="8" max="33" width="7.625" style="3" customWidth="1"/>
    <col min="34" max="34" width="10.625" style="3" customWidth="1"/>
    <col min="35" max="48" width="7.625" style="3" customWidth="1"/>
    <col min="49" max="49" width="9" style="3"/>
    <col min="50" max="50" width="22.5" style="3" hidden="1" customWidth="1" outlineLevel="1"/>
    <col min="51" max="51" width="11" style="3" hidden="1" customWidth="1" outlineLevel="1"/>
    <col min="52" max="52" width="16.5" style="3" hidden="1" customWidth="1" outlineLevel="1"/>
    <col min="53" max="81" width="9" style="3" hidden="1" customWidth="1" outlineLevel="1"/>
    <col min="82" max="82" width="9" style="3" collapsed="1"/>
    <col min="83" max="16384" width="9" style="3"/>
  </cols>
  <sheetData>
    <row r="1" spans="2:81" ht="21" x14ac:dyDescent="0.15">
      <c r="B1" s="208" t="s">
        <v>92</v>
      </c>
      <c r="F1" s="58"/>
      <c r="H1" s="1"/>
      <c r="I1" s="1"/>
      <c r="J1" s="1"/>
      <c r="K1" s="2"/>
      <c r="L1" s="2"/>
      <c r="M1" s="2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2:81" ht="21" x14ac:dyDescent="0.15">
      <c r="B2" s="208"/>
      <c r="F2" s="58"/>
      <c r="H2" s="1"/>
      <c r="I2" s="1"/>
      <c r="J2" s="1"/>
      <c r="K2" s="2"/>
      <c r="L2" s="2"/>
      <c r="M2" s="2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2:81" ht="15" customHeight="1" x14ac:dyDescent="0.15">
      <c r="B3" s="219" t="s">
        <v>100</v>
      </c>
      <c r="C3" s="220"/>
      <c r="D3" s="221"/>
      <c r="E3" s="222">
        <f>①共通記入シート!C10</f>
        <v>0</v>
      </c>
      <c r="F3" s="223"/>
      <c r="G3" s="223"/>
      <c r="H3" s="223"/>
      <c r="I3" s="223"/>
      <c r="J3" s="223"/>
      <c r="K3" s="224"/>
      <c r="L3" s="5"/>
      <c r="M3" s="5"/>
      <c r="N3" s="5"/>
      <c r="O3" s="5"/>
      <c r="AO3" s="12" t="s">
        <v>28</v>
      </c>
      <c r="AP3" s="38"/>
      <c r="AQ3" s="3" t="s">
        <v>29</v>
      </c>
      <c r="AR3" s="19"/>
      <c r="AS3" s="3" t="s">
        <v>30</v>
      </c>
      <c r="AT3" s="20"/>
      <c r="AU3" s="3" t="s">
        <v>31</v>
      </c>
    </row>
    <row r="4" spans="2:81" ht="15" customHeight="1" x14ac:dyDescent="0.15">
      <c r="B4" s="219" t="s">
        <v>101</v>
      </c>
      <c r="C4" s="220"/>
      <c r="D4" s="221"/>
      <c r="E4" s="222">
        <f>①共通記入シート!C11</f>
        <v>0</v>
      </c>
      <c r="F4" s="223"/>
      <c r="G4" s="223"/>
      <c r="H4" s="223"/>
      <c r="I4" s="223"/>
      <c r="J4" s="223"/>
      <c r="K4" s="224"/>
      <c r="L4" s="5"/>
      <c r="M4" s="5"/>
      <c r="N4" s="5"/>
      <c r="O4" s="5"/>
      <c r="AD4" s="14"/>
      <c r="AX4" s="193" t="s">
        <v>87</v>
      </c>
      <c r="AY4" s="194">
        <v>2008</v>
      </c>
    </row>
    <row r="5" spans="2:81" ht="15" customHeight="1" x14ac:dyDescent="0.15">
      <c r="B5" s="11"/>
      <c r="E5" s="11"/>
      <c r="F5" s="11"/>
      <c r="K5" s="5"/>
      <c r="L5" s="14"/>
      <c r="M5" s="11"/>
      <c r="N5" s="11"/>
      <c r="O5" s="11"/>
      <c r="AD5" s="14"/>
      <c r="AE5" s="14"/>
      <c r="AF5" s="14"/>
      <c r="AG5" s="14"/>
      <c r="AH5" s="14"/>
      <c r="AI5" s="13"/>
      <c r="AJ5" s="13"/>
      <c r="AK5" s="14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71" t="s">
        <v>72</v>
      </c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1"/>
    </row>
    <row r="6" spans="2:81" ht="15" customHeight="1" x14ac:dyDescent="0.15">
      <c r="B6" s="42"/>
      <c r="C6" s="43"/>
      <c r="D6" s="43"/>
      <c r="E6" s="47"/>
      <c r="F6" s="47"/>
      <c r="G6" s="43"/>
      <c r="H6" s="44"/>
      <c r="I6" s="45"/>
      <c r="J6" s="45"/>
      <c r="K6" s="46"/>
      <c r="L6" s="47"/>
      <c r="M6" s="47"/>
      <c r="N6" s="47"/>
      <c r="O6" s="47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7"/>
      <c r="AE6" s="178"/>
      <c r="AF6" s="178"/>
      <c r="AG6" s="178"/>
      <c r="AH6" s="178"/>
      <c r="AI6" s="47"/>
      <c r="AJ6" s="47"/>
      <c r="AK6" s="178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179"/>
      <c r="AW6" s="15"/>
      <c r="AX6" s="200"/>
      <c r="AY6" s="195"/>
      <c r="AZ6" s="176"/>
      <c r="BA6" s="176"/>
      <c r="BB6" s="176"/>
      <c r="BC6" s="176"/>
      <c r="BD6" s="176"/>
      <c r="BE6" s="176"/>
      <c r="BF6" s="176"/>
      <c r="BG6" s="176"/>
      <c r="BH6" s="176"/>
      <c r="BI6" s="176"/>
      <c r="BJ6" s="176"/>
      <c r="BK6" s="176"/>
      <c r="BL6" s="176"/>
      <c r="BM6" s="176"/>
      <c r="BN6" s="176"/>
      <c r="BO6" s="176"/>
      <c r="BP6" s="176"/>
      <c r="BQ6" s="176"/>
      <c r="BR6" s="176"/>
      <c r="BS6" s="176"/>
      <c r="BT6" s="176"/>
      <c r="BU6" s="176"/>
      <c r="BV6" s="176"/>
      <c r="BW6" s="176"/>
      <c r="BX6" s="176"/>
      <c r="BY6" s="176"/>
      <c r="BZ6" s="176"/>
      <c r="CA6" s="176"/>
      <c r="CB6" s="176"/>
      <c r="CC6" s="176"/>
    </row>
    <row r="7" spans="2:81" ht="27.75" customHeight="1" x14ac:dyDescent="0.15">
      <c r="B7" s="49"/>
      <c r="C7" s="50"/>
      <c r="D7" s="50"/>
      <c r="E7" s="15"/>
      <c r="F7" s="15"/>
      <c r="G7" s="209"/>
      <c r="H7" s="51"/>
      <c r="I7" s="209"/>
      <c r="J7" s="8"/>
      <c r="K7" s="4"/>
      <c r="L7" s="15"/>
      <c r="M7" s="15"/>
      <c r="N7" s="15"/>
      <c r="O7" s="15"/>
      <c r="P7" s="52"/>
      <c r="Q7" s="52"/>
      <c r="R7" s="52"/>
      <c r="S7" s="52"/>
      <c r="T7" s="209"/>
      <c r="U7" s="52"/>
      <c r="W7" s="52"/>
      <c r="X7" s="52"/>
      <c r="Y7" s="52"/>
      <c r="Z7" s="52"/>
      <c r="AA7" s="52"/>
      <c r="AB7" s="52"/>
      <c r="AC7" s="52"/>
      <c r="AD7" s="15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5"/>
      <c r="AS7" s="15"/>
      <c r="AT7" s="18"/>
      <c r="AU7" s="18"/>
      <c r="AV7" s="180"/>
      <c r="AW7" s="16"/>
      <c r="AX7" s="198" t="s">
        <v>12</v>
      </c>
      <c r="AY7" s="196">
        <v>2005</v>
      </c>
      <c r="AZ7" s="173">
        <v>2006</v>
      </c>
      <c r="BA7" s="173">
        <v>2007</v>
      </c>
      <c r="BB7" s="173">
        <v>2008</v>
      </c>
      <c r="BC7" s="173">
        <v>2009</v>
      </c>
      <c r="BD7" s="173">
        <v>2010</v>
      </c>
      <c r="BE7" s="173">
        <v>2011</v>
      </c>
      <c r="BF7" s="173">
        <v>2012</v>
      </c>
      <c r="BG7" s="173">
        <v>2013</v>
      </c>
      <c r="BH7" s="173">
        <v>2014</v>
      </c>
      <c r="BI7" s="173">
        <v>2015</v>
      </c>
      <c r="BJ7" s="173">
        <v>2016</v>
      </c>
      <c r="BK7" s="173">
        <v>2017</v>
      </c>
      <c r="BL7" s="173">
        <v>2018</v>
      </c>
      <c r="BM7" s="173">
        <v>2019</v>
      </c>
      <c r="BN7" s="173">
        <v>2020</v>
      </c>
      <c r="BO7" s="173">
        <v>2021</v>
      </c>
      <c r="BP7" s="173">
        <v>2022</v>
      </c>
      <c r="BQ7" s="173">
        <v>2023</v>
      </c>
      <c r="BR7" s="173">
        <v>2024</v>
      </c>
      <c r="BS7" s="173">
        <v>2025</v>
      </c>
      <c r="BT7" s="173">
        <v>2026</v>
      </c>
      <c r="BU7" s="173">
        <v>2027</v>
      </c>
      <c r="BV7" s="173">
        <v>2028</v>
      </c>
      <c r="BW7" s="173">
        <v>2029</v>
      </c>
      <c r="BX7" s="173">
        <v>2030</v>
      </c>
      <c r="BY7" s="173">
        <v>2031</v>
      </c>
      <c r="BZ7" s="173">
        <v>2032</v>
      </c>
      <c r="CA7" s="173">
        <v>2033</v>
      </c>
      <c r="CB7" s="173">
        <v>2034</v>
      </c>
      <c r="CC7" s="173">
        <v>2035</v>
      </c>
    </row>
    <row r="8" spans="2:81" ht="15" customHeight="1" x14ac:dyDescent="0.15">
      <c r="B8" s="49"/>
      <c r="C8" s="50"/>
      <c r="D8" s="50"/>
      <c r="E8" s="15"/>
      <c r="F8" s="15"/>
      <c r="G8" s="50"/>
      <c r="H8" s="50"/>
      <c r="I8" s="50"/>
      <c r="J8" s="50"/>
      <c r="K8" s="50"/>
      <c r="L8" s="15"/>
      <c r="M8" s="15"/>
      <c r="N8" s="15"/>
      <c r="O8" s="15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13"/>
      <c r="AE8" s="18"/>
      <c r="AF8" s="18"/>
      <c r="AG8" s="18"/>
      <c r="AH8" s="18"/>
      <c r="AI8" s="17"/>
      <c r="AJ8" s="17"/>
      <c r="AK8" s="18"/>
      <c r="AL8" s="17"/>
      <c r="AM8" s="17"/>
      <c r="AN8" s="17"/>
      <c r="AO8" s="17"/>
      <c r="AP8" s="17"/>
      <c r="AQ8" s="17"/>
      <c r="AR8" s="17"/>
      <c r="AS8" s="13"/>
      <c r="AT8" s="17"/>
      <c r="AU8" s="17"/>
      <c r="AV8" s="181"/>
      <c r="AW8" s="13"/>
      <c r="AX8" s="198" t="s">
        <v>34</v>
      </c>
      <c r="AY8" s="196">
        <v>1</v>
      </c>
      <c r="AZ8" s="173">
        <v>2</v>
      </c>
      <c r="BA8" s="173">
        <v>3</v>
      </c>
      <c r="BB8" s="173">
        <v>4</v>
      </c>
      <c r="BC8" s="173">
        <v>5</v>
      </c>
      <c r="BD8" s="173">
        <v>6</v>
      </c>
      <c r="BE8" s="173">
        <v>7</v>
      </c>
      <c r="BF8" s="173">
        <v>8</v>
      </c>
      <c r="BG8" s="173">
        <v>9</v>
      </c>
      <c r="BH8" s="173">
        <v>10</v>
      </c>
      <c r="BI8" s="173">
        <v>11</v>
      </c>
      <c r="BJ8" s="173">
        <v>12</v>
      </c>
      <c r="BK8" s="176"/>
      <c r="BL8" s="176"/>
      <c r="BM8" s="176"/>
      <c r="BN8" s="176"/>
      <c r="BO8" s="176"/>
      <c r="BP8" s="176"/>
      <c r="BQ8" s="176"/>
      <c r="BR8" s="176"/>
      <c r="BS8" s="176"/>
      <c r="BT8" s="176"/>
      <c r="BU8" s="176"/>
      <c r="BV8" s="176"/>
      <c r="BW8" s="176"/>
      <c r="BX8" s="176"/>
      <c r="BY8" s="176"/>
      <c r="BZ8" s="176"/>
      <c r="CA8" s="176"/>
      <c r="CB8" s="176"/>
      <c r="CC8" s="176"/>
    </row>
    <row r="9" spans="2:81" ht="15" customHeight="1" x14ac:dyDescent="0.15">
      <c r="B9" s="49"/>
      <c r="C9" s="50"/>
      <c r="D9" s="50"/>
      <c r="E9" s="15"/>
      <c r="F9" s="15"/>
      <c r="G9" s="50"/>
      <c r="H9" s="50"/>
      <c r="I9" s="50"/>
      <c r="J9" s="50"/>
      <c r="K9" s="50"/>
      <c r="L9" s="15"/>
      <c r="M9" s="15"/>
      <c r="N9" s="15"/>
      <c r="O9" s="15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13"/>
      <c r="AE9" s="15"/>
      <c r="AF9" s="15"/>
      <c r="AG9" s="15"/>
      <c r="AH9" s="15"/>
      <c r="AI9" s="13"/>
      <c r="AJ9" s="13"/>
      <c r="AK9" s="15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82"/>
      <c r="AW9" s="13"/>
      <c r="AX9" s="198" t="s">
        <v>35</v>
      </c>
      <c r="AY9" s="196">
        <v>1</v>
      </c>
      <c r="AZ9" s="173">
        <v>2</v>
      </c>
      <c r="BA9" s="173">
        <v>3</v>
      </c>
      <c r="BB9" s="173">
        <v>4</v>
      </c>
      <c r="BC9" s="173">
        <v>5</v>
      </c>
      <c r="BD9" s="173">
        <v>6</v>
      </c>
      <c r="BE9" s="173">
        <v>7</v>
      </c>
      <c r="BF9" s="173">
        <v>8</v>
      </c>
      <c r="BG9" s="173">
        <v>9</v>
      </c>
      <c r="BH9" s="173">
        <v>10</v>
      </c>
      <c r="BI9" s="173">
        <v>11</v>
      </c>
      <c r="BJ9" s="173">
        <v>12</v>
      </c>
      <c r="BK9" s="173">
        <v>13</v>
      </c>
      <c r="BL9" s="173">
        <v>14</v>
      </c>
      <c r="BM9" s="173">
        <v>15</v>
      </c>
      <c r="BN9" s="173">
        <v>16</v>
      </c>
      <c r="BO9" s="173">
        <v>17</v>
      </c>
      <c r="BP9" s="173">
        <v>18</v>
      </c>
      <c r="BQ9" s="173">
        <v>19</v>
      </c>
      <c r="BR9" s="173">
        <v>20</v>
      </c>
      <c r="BS9" s="173">
        <v>21</v>
      </c>
      <c r="BT9" s="173">
        <v>22</v>
      </c>
      <c r="BU9" s="173">
        <v>23</v>
      </c>
      <c r="BV9" s="173">
        <v>24</v>
      </c>
      <c r="BW9" s="173">
        <v>25</v>
      </c>
      <c r="BX9" s="173">
        <v>26</v>
      </c>
      <c r="BY9" s="173">
        <v>27</v>
      </c>
      <c r="BZ9" s="173">
        <v>28</v>
      </c>
      <c r="CA9" s="173">
        <v>29</v>
      </c>
      <c r="CB9" s="173">
        <v>30</v>
      </c>
      <c r="CC9" s="173">
        <v>31</v>
      </c>
    </row>
    <row r="10" spans="2:81" ht="15" customHeight="1" x14ac:dyDescent="0.15">
      <c r="B10" s="49"/>
      <c r="C10" s="50"/>
      <c r="D10" s="50"/>
      <c r="E10" s="15"/>
      <c r="F10" s="15"/>
      <c r="G10" s="50"/>
      <c r="H10" s="50"/>
      <c r="I10" s="50"/>
      <c r="J10" s="50"/>
      <c r="K10" s="50"/>
      <c r="L10" s="15"/>
      <c r="M10" s="15"/>
      <c r="N10" s="15"/>
      <c r="O10" s="15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13"/>
      <c r="AE10" s="15"/>
      <c r="AF10" s="15"/>
      <c r="AG10" s="15"/>
      <c r="AH10" s="15"/>
      <c r="AI10" s="13"/>
      <c r="AJ10" s="13"/>
      <c r="AK10" s="15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82"/>
      <c r="AW10" s="13"/>
      <c r="AX10" s="198" t="s">
        <v>62</v>
      </c>
      <c r="AY10" s="196" t="s">
        <v>38</v>
      </c>
      <c r="AZ10" s="173" t="s">
        <v>50</v>
      </c>
      <c r="BA10" s="176"/>
      <c r="BB10" s="176"/>
      <c r="BC10" s="176"/>
      <c r="BD10" s="176"/>
      <c r="BE10" s="176"/>
      <c r="BF10" s="176"/>
      <c r="BG10" s="176"/>
      <c r="BH10" s="176"/>
      <c r="BI10" s="176"/>
      <c r="BJ10" s="176"/>
      <c r="BK10" s="176"/>
      <c r="BL10" s="176"/>
      <c r="BM10" s="176"/>
      <c r="BN10" s="176"/>
      <c r="BO10" s="176"/>
      <c r="BP10" s="176"/>
      <c r="BQ10" s="176"/>
      <c r="BR10" s="176"/>
      <c r="BS10" s="176"/>
      <c r="BT10" s="176"/>
      <c r="BU10" s="176"/>
      <c r="BV10" s="176"/>
      <c r="BW10" s="176"/>
      <c r="BX10" s="176"/>
      <c r="BY10" s="176"/>
      <c r="BZ10" s="176"/>
      <c r="CA10" s="176"/>
      <c r="CB10" s="176"/>
      <c r="CC10" s="176"/>
    </row>
    <row r="11" spans="2:81" ht="15" customHeight="1" x14ac:dyDescent="0.15">
      <c r="B11" s="49"/>
      <c r="C11" s="50"/>
      <c r="D11" s="50"/>
      <c r="E11" s="15"/>
      <c r="F11" s="15"/>
      <c r="G11" s="50"/>
      <c r="H11" s="53"/>
      <c r="I11" s="50"/>
      <c r="J11" s="50"/>
      <c r="K11" s="50"/>
      <c r="L11" s="15"/>
      <c r="M11" s="15"/>
      <c r="N11" s="15"/>
      <c r="O11" s="15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13"/>
      <c r="AE11" s="15"/>
      <c r="AF11" s="15"/>
      <c r="AG11" s="15"/>
      <c r="AH11" s="15"/>
      <c r="AI11" s="13"/>
      <c r="AJ11" s="13"/>
      <c r="AK11" s="15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82"/>
      <c r="AW11" s="13"/>
      <c r="AX11" s="198" t="s">
        <v>15</v>
      </c>
      <c r="AY11" s="196">
        <v>6</v>
      </c>
      <c r="AZ11" s="173">
        <v>8</v>
      </c>
      <c r="BA11" s="173">
        <v>10</v>
      </c>
      <c r="BB11" s="173">
        <v>13</v>
      </c>
      <c r="BC11" s="173">
        <v>16</v>
      </c>
      <c r="BD11" s="173">
        <v>19</v>
      </c>
      <c r="BE11" s="173">
        <v>22</v>
      </c>
      <c r="BF11" s="173">
        <v>25</v>
      </c>
      <c r="BG11" s="173">
        <v>29</v>
      </c>
      <c r="BH11" s="173">
        <v>32</v>
      </c>
      <c r="BI11" s="173">
        <v>35</v>
      </c>
      <c r="BJ11" s="173">
        <v>38</v>
      </c>
      <c r="BK11" s="173">
        <v>41</v>
      </c>
      <c r="BL11" s="173">
        <v>51</v>
      </c>
      <c r="BM11" s="176"/>
      <c r="BN11" s="176"/>
      <c r="BO11" s="176"/>
      <c r="BP11" s="176"/>
      <c r="BQ11" s="176"/>
      <c r="BR11" s="176"/>
      <c r="BS11" s="176"/>
      <c r="BT11" s="176"/>
      <c r="BU11" s="176"/>
      <c r="BV11" s="176"/>
      <c r="BW11" s="176"/>
      <c r="BX11" s="176"/>
      <c r="BY11" s="176"/>
      <c r="BZ11" s="176"/>
      <c r="CA11" s="176"/>
      <c r="CB11" s="176"/>
      <c r="CC11" s="176"/>
    </row>
    <row r="12" spans="2:81" ht="15" customHeight="1" x14ac:dyDescent="0.15">
      <c r="B12" s="49"/>
      <c r="C12" s="50"/>
      <c r="D12" s="50"/>
      <c r="E12" s="15"/>
      <c r="F12" s="15"/>
      <c r="G12" s="50"/>
      <c r="H12" s="50"/>
      <c r="I12" s="50"/>
      <c r="J12" s="50"/>
      <c r="K12" s="50"/>
      <c r="L12" s="15"/>
      <c r="M12" s="15"/>
      <c r="N12" s="15"/>
      <c r="O12" s="15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13"/>
      <c r="AE12" s="15"/>
      <c r="AF12" s="15"/>
      <c r="AG12" s="15"/>
      <c r="AH12" s="15"/>
      <c r="AI12" s="13"/>
      <c r="AJ12" s="13"/>
      <c r="AK12" s="15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82"/>
      <c r="AW12" s="13"/>
      <c r="AX12" s="199" t="s">
        <v>73</v>
      </c>
      <c r="AY12" s="197" t="s">
        <v>61</v>
      </c>
      <c r="AZ12" s="175" t="s">
        <v>60</v>
      </c>
      <c r="BA12" s="177"/>
      <c r="BB12" s="177"/>
      <c r="BC12" s="177"/>
      <c r="BD12" s="177"/>
      <c r="BE12" s="177"/>
      <c r="BF12" s="177"/>
      <c r="BG12" s="177"/>
      <c r="BH12" s="177"/>
      <c r="BI12" s="177"/>
      <c r="BJ12" s="177"/>
      <c r="BK12" s="177"/>
      <c r="BL12" s="177"/>
      <c r="BM12" s="177"/>
      <c r="BN12" s="177"/>
      <c r="BO12" s="177"/>
      <c r="BP12" s="177"/>
      <c r="BQ12" s="177"/>
      <c r="BR12" s="177"/>
      <c r="BS12" s="177"/>
      <c r="BT12" s="177"/>
      <c r="BU12" s="177"/>
      <c r="BV12" s="177"/>
      <c r="BW12" s="177"/>
      <c r="BX12" s="177"/>
      <c r="BY12" s="177"/>
      <c r="BZ12" s="177"/>
      <c r="CA12" s="177"/>
      <c r="CB12" s="177"/>
      <c r="CC12" s="177"/>
    </row>
    <row r="13" spans="2:81" ht="15" customHeight="1" x14ac:dyDescent="0.15">
      <c r="B13" s="49"/>
      <c r="C13" s="50"/>
      <c r="D13" s="50"/>
      <c r="E13" s="15"/>
      <c r="F13" s="15"/>
      <c r="G13" s="50"/>
      <c r="H13" s="50"/>
      <c r="I13" s="50"/>
      <c r="J13" s="50"/>
      <c r="K13" s="50"/>
      <c r="L13" s="15"/>
      <c r="M13" s="15"/>
      <c r="N13" s="15"/>
      <c r="O13" s="15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13"/>
      <c r="AE13" s="15"/>
      <c r="AF13" s="15"/>
      <c r="AG13" s="15"/>
      <c r="AH13" s="15"/>
      <c r="AI13" s="13"/>
      <c r="AJ13" s="13"/>
      <c r="AK13" s="15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82"/>
      <c r="AW13" s="13"/>
      <c r="AX13" s="199" t="s">
        <v>79</v>
      </c>
      <c r="AY13" s="197" t="s">
        <v>85</v>
      </c>
      <c r="AZ13" s="175" t="s">
        <v>78</v>
      </c>
      <c r="BA13" s="22"/>
      <c r="BB13" s="22"/>
      <c r="BC13" s="22"/>
      <c r="BD13" s="22"/>
      <c r="BE13" s="22"/>
    </row>
    <row r="14" spans="2:81" ht="15" customHeight="1" x14ac:dyDescent="0.15">
      <c r="B14" s="49"/>
      <c r="C14" s="50"/>
      <c r="D14" s="50"/>
      <c r="E14" s="15"/>
      <c r="F14" s="15"/>
      <c r="G14" s="50"/>
      <c r="H14" s="50"/>
      <c r="I14" s="50"/>
      <c r="J14" s="50"/>
      <c r="K14" s="50"/>
      <c r="L14" s="15"/>
      <c r="M14" s="15"/>
      <c r="N14" s="15"/>
      <c r="O14" s="15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13"/>
      <c r="AE14" s="15"/>
      <c r="AF14" s="15"/>
      <c r="AG14" s="15"/>
      <c r="AH14" s="15"/>
      <c r="AI14" s="13"/>
      <c r="AJ14" s="13"/>
      <c r="AK14" s="15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82"/>
      <c r="AW14" s="13"/>
    </row>
    <row r="15" spans="2:81" ht="15" customHeight="1" x14ac:dyDescent="0.15">
      <c r="B15" s="49"/>
      <c r="C15" s="50"/>
      <c r="D15" s="50"/>
      <c r="E15" s="15"/>
      <c r="F15" s="15"/>
      <c r="G15" s="50"/>
      <c r="H15" s="50"/>
      <c r="I15" s="50"/>
      <c r="J15" s="50"/>
      <c r="K15" s="50"/>
      <c r="L15" s="15"/>
      <c r="M15" s="15"/>
      <c r="N15" s="15"/>
      <c r="O15" s="15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13"/>
      <c r="AE15" s="15"/>
      <c r="AF15" s="15"/>
      <c r="AG15" s="15"/>
      <c r="AH15" s="15"/>
      <c r="AI15" s="13"/>
      <c r="AJ15" s="13"/>
      <c r="AK15" s="15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82"/>
      <c r="AW15" s="13"/>
    </row>
    <row r="16" spans="2:81" ht="15" customHeight="1" x14ac:dyDescent="0.15">
      <c r="B16" s="49"/>
      <c r="C16" s="50"/>
      <c r="D16" s="50"/>
      <c r="E16" s="15"/>
      <c r="F16" s="15"/>
      <c r="G16" s="50"/>
      <c r="H16" s="50"/>
      <c r="I16" s="50"/>
      <c r="J16" s="50"/>
      <c r="K16" s="50"/>
      <c r="L16" s="15"/>
      <c r="M16" s="15"/>
      <c r="N16" s="15"/>
      <c r="O16" s="15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13"/>
      <c r="AE16" s="15"/>
      <c r="AF16" s="15"/>
      <c r="AG16" s="15"/>
      <c r="AH16" s="15"/>
      <c r="AI16" s="13"/>
      <c r="AJ16" s="13"/>
      <c r="AK16" s="15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82"/>
      <c r="AW16" s="13"/>
      <c r="AY16" s="22"/>
      <c r="AZ16" s="22"/>
      <c r="BA16" s="21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</row>
    <row r="17" spans="2:66" ht="15" customHeight="1" x14ac:dyDescent="0.15">
      <c r="B17" s="49"/>
      <c r="C17" s="50"/>
      <c r="D17" s="50"/>
      <c r="E17" s="15"/>
      <c r="F17" s="15"/>
      <c r="G17" s="50"/>
      <c r="H17" s="50"/>
      <c r="I17" s="50"/>
      <c r="J17" s="50"/>
      <c r="K17" s="50"/>
      <c r="L17" s="15"/>
      <c r="M17" s="15"/>
      <c r="N17" s="15"/>
      <c r="O17" s="15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13"/>
      <c r="AE17" s="15"/>
      <c r="AF17" s="15"/>
      <c r="AG17" s="15"/>
      <c r="AH17" s="15"/>
      <c r="AI17" s="13"/>
      <c r="AJ17" s="13"/>
      <c r="AK17" s="15"/>
      <c r="AL17" s="13"/>
      <c r="AM17" s="13"/>
      <c r="AN17" s="13"/>
      <c r="AO17" s="13"/>
      <c r="AP17" s="10"/>
      <c r="AQ17" s="13"/>
      <c r="AR17" s="13"/>
      <c r="AS17" s="13"/>
      <c r="AT17" s="13"/>
      <c r="AU17" s="13"/>
      <c r="AV17" s="182"/>
      <c r="AW17" s="13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1"/>
      <c r="BK17" s="22"/>
      <c r="BL17" s="22"/>
      <c r="BM17" s="22"/>
      <c r="BN17" s="22"/>
    </row>
    <row r="18" spans="2:66" ht="15" customHeight="1" x14ac:dyDescent="0.15">
      <c r="B18" s="49"/>
      <c r="C18" s="50"/>
      <c r="D18" s="50"/>
      <c r="E18" s="15"/>
      <c r="F18" s="15"/>
      <c r="G18" s="50"/>
      <c r="H18" s="50"/>
      <c r="I18" s="50"/>
      <c r="J18" s="50"/>
      <c r="K18" s="50"/>
      <c r="L18" s="15"/>
      <c r="M18" s="15"/>
      <c r="N18" s="15"/>
      <c r="O18" s="15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13"/>
      <c r="AE18" s="15"/>
      <c r="AF18" s="15"/>
      <c r="AG18" s="15"/>
      <c r="AH18" s="15"/>
      <c r="AI18" s="13"/>
      <c r="AJ18" s="13"/>
      <c r="AK18" s="15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82"/>
      <c r="AW18" s="13"/>
      <c r="AY18" s="22"/>
      <c r="AZ18" s="22"/>
      <c r="BA18" s="22"/>
      <c r="BB18" s="22"/>
      <c r="BC18" s="22"/>
      <c r="BD18" s="22"/>
      <c r="BE18" s="22"/>
      <c r="BF18" s="21"/>
      <c r="BG18" s="22"/>
      <c r="BH18" s="22"/>
      <c r="BI18" s="22"/>
      <c r="BJ18" s="22"/>
      <c r="BK18" s="22"/>
      <c r="BL18" s="22"/>
      <c r="BM18" s="22"/>
      <c r="BN18" s="22"/>
    </row>
    <row r="19" spans="2:66" ht="15" customHeight="1" x14ac:dyDescent="0.15">
      <c r="B19" s="49"/>
      <c r="C19" s="50"/>
      <c r="D19" s="50"/>
      <c r="E19" s="15"/>
      <c r="F19" s="15"/>
      <c r="G19" s="50"/>
      <c r="H19" s="50"/>
      <c r="I19" s="50"/>
      <c r="J19" s="50"/>
      <c r="K19" s="50"/>
      <c r="L19" s="15"/>
      <c r="M19" s="15"/>
      <c r="N19" s="15"/>
      <c r="O19" s="15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13"/>
      <c r="AE19" s="15"/>
      <c r="AF19" s="15"/>
      <c r="AG19" s="15"/>
      <c r="AH19" s="15"/>
      <c r="AI19" s="13"/>
      <c r="AJ19" s="13"/>
      <c r="AK19" s="15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82"/>
      <c r="AW19" s="13"/>
      <c r="AY19" s="22"/>
      <c r="AZ19" s="22"/>
      <c r="BA19" s="21"/>
      <c r="BB19" s="22"/>
      <c r="BC19" s="22"/>
      <c r="BD19" s="22"/>
      <c r="BE19" s="22"/>
      <c r="BF19" s="22"/>
      <c r="BG19" s="22"/>
      <c r="BH19" s="22"/>
      <c r="BI19" s="22"/>
      <c r="BJ19" s="21"/>
      <c r="BK19" s="22"/>
      <c r="BL19" s="22"/>
      <c r="BM19" s="22"/>
      <c r="BN19" s="22"/>
    </row>
    <row r="20" spans="2:66" ht="15" customHeight="1" x14ac:dyDescent="0.15">
      <c r="B20" s="49"/>
      <c r="C20" s="50"/>
      <c r="D20" s="50"/>
      <c r="E20" s="15"/>
      <c r="F20" s="15"/>
      <c r="G20" s="50"/>
      <c r="H20" s="50"/>
      <c r="I20" s="50"/>
      <c r="J20" s="50"/>
      <c r="K20" s="50"/>
      <c r="L20" s="15"/>
      <c r="M20" s="15"/>
      <c r="N20" s="15"/>
      <c r="O20" s="15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13"/>
      <c r="AE20" s="15"/>
      <c r="AF20" s="15"/>
      <c r="AG20" s="15"/>
      <c r="AH20" s="15"/>
      <c r="AI20" s="13"/>
      <c r="AJ20" s="13"/>
      <c r="AK20" s="15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82"/>
      <c r="AW20" s="13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</row>
    <row r="21" spans="2:66" ht="15" customHeight="1" x14ac:dyDescent="0.15">
      <c r="B21" s="49"/>
      <c r="C21" s="50"/>
      <c r="D21" s="50"/>
      <c r="E21" s="15"/>
      <c r="F21" s="15"/>
      <c r="G21" s="50"/>
      <c r="H21" s="50"/>
      <c r="I21" s="50"/>
      <c r="J21" s="50"/>
      <c r="K21" s="50"/>
      <c r="L21" s="15"/>
      <c r="M21" s="15"/>
      <c r="N21" s="15"/>
      <c r="O21" s="15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13"/>
      <c r="AE21" s="15"/>
      <c r="AF21" s="15"/>
      <c r="AG21" s="15"/>
      <c r="AH21" s="15"/>
      <c r="AI21" s="13"/>
      <c r="AJ21" s="13"/>
      <c r="AK21" s="15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82"/>
      <c r="AW21" s="13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</row>
    <row r="22" spans="2:66" ht="15" customHeight="1" x14ac:dyDescent="0.15">
      <c r="B22" s="49"/>
      <c r="C22" s="50"/>
      <c r="D22" s="50"/>
      <c r="E22" s="15"/>
      <c r="F22" s="15"/>
      <c r="G22" s="50"/>
      <c r="H22" s="50"/>
      <c r="I22" s="50"/>
      <c r="J22" s="50"/>
      <c r="K22" s="50"/>
      <c r="L22" s="15"/>
      <c r="M22" s="15"/>
      <c r="N22" s="15"/>
      <c r="O22" s="15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13"/>
      <c r="AE22" s="15"/>
      <c r="AF22" s="15"/>
      <c r="AG22" s="15"/>
      <c r="AH22" s="15"/>
      <c r="AI22" s="13"/>
      <c r="AJ22" s="13"/>
      <c r="AK22" s="15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82"/>
      <c r="AW22" s="13"/>
      <c r="AY22" s="22"/>
      <c r="AZ22" s="22"/>
      <c r="BA22" s="22"/>
      <c r="BB22" s="22"/>
      <c r="BC22" s="22"/>
      <c r="BD22" s="22"/>
      <c r="BE22" s="21"/>
      <c r="BF22" s="22"/>
      <c r="BG22" s="22"/>
      <c r="BH22" s="22"/>
      <c r="BI22" s="22"/>
      <c r="BJ22" s="21"/>
      <c r="BK22" s="22"/>
      <c r="BL22" s="22"/>
      <c r="BM22" s="22"/>
      <c r="BN22" s="22"/>
    </row>
    <row r="23" spans="2:66" ht="15" customHeight="1" x14ac:dyDescent="0.15">
      <c r="B23" s="49"/>
      <c r="C23" s="50"/>
      <c r="D23" s="50"/>
      <c r="E23" s="15"/>
      <c r="F23" s="15"/>
      <c r="G23" s="50"/>
      <c r="H23" s="50"/>
      <c r="I23" s="50"/>
      <c r="J23" s="50"/>
      <c r="K23" s="50"/>
      <c r="L23" s="15"/>
      <c r="M23" s="15"/>
      <c r="N23" s="15"/>
      <c r="O23" s="15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13"/>
      <c r="AE23" s="15"/>
      <c r="AF23" s="15"/>
      <c r="AG23" s="15"/>
      <c r="AH23" s="15"/>
      <c r="AI23" s="13"/>
      <c r="AJ23" s="13"/>
      <c r="AK23" s="15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82"/>
      <c r="AW23" s="13"/>
      <c r="AY23" s="22"/>
      <c r="AZ23" s="22"/>
      <c r="BA23" s="21"/>
      <c r="BB23" s="22"/>
      <c r="BC23" s="21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</row>
    <row r="24" spans="2:66" ht="15" customHeight="1" x14ac:dyDescent="0.15">
      <c r="B24" s="54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15"/>
      <c r="AF24" s="15"/>
      <c r="AG24" s="15"/>
      <c r="AH24" s="15"/>
      <c r="AI24" s="13"/>
      <c r="AJ24" s="13"/>
      <c r="AK24" s="15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8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</row>
    <row r="25" spans="2:66" ht="15" customHeight="1" x14ac:dyDescent="0.15">
      <c r="B25" s="55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183"/>
      <c r="AF25" s="183"/>
      <c r="AG25" s="183"/>
      <c r="AH25" s="183"/>
      <c r="AI25" s="183"/>
      <c r="AJ25" s="183"/>
      <c r="AK25" s="183"/>
      <c r="AL25" s="183"/>
      <c r="AM25" s="183"/>
      <c r="AN25" s="183"/>
      <c r="AO25" s="56"/>
      <c r="AP25" s="56"/>
      <c r="AQ25" s="56"/>
      <c r="AR25" s="56"/>
      <c r="AS25" s="56"/>
      <c r="AT25" s="56"/>
      <c r="AU25" s="56"/>
      <c r="AV25" s="57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1"/>
      <c r="BM25" s="22"/>
      <c r="BN25" s="22"/>
    </row>
    <row r="26" spans="2:66" ht="15" customHeight="1" x14ac:dyDescent="0.15"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1"/>
      <c r="BM26" s="22"/>
      <c r="BN26" s="22"/>
    </row>
    <row r="27" spans="2:66" ht="15" customHeight="1" x14ac:dyDescent="0.15">
      <c r="B27" s="14" t="s">
        <v>67</v>
      </c>
      <c r="C27" s="14"/>
      <c r="D27" s="14"/>
      <c r="E27" s="14"/>
      <c r="F27" s="14"/>
      <c r="G27" s="14"/>
      <c r="N27" s="14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</row>
    <row r="28" spans="2:66" ht="24.95" customHeight="1" x14ac:dyDescent="0.15">
      <c r="B28" s="239" t="s">
        <v>22</v>
      </c>
      <c r="C28" s="239"/>
      <c r="D28" s="239"/>
      <c r="E28" s="239"/>
      <c r="F28" s="239"/>
      <c r="G28" s="239" t="s">
        <v>55</v>
      </c>
      <c r="H28" s="251" t="s">
        <v>11</v>
      </c>
      <c r="I28" s="251"/>
      <c r="J28" s="251"/>
      <c r="K28" s="251" t="s">
        <v>51</v>
      </c>
      <c r="L28" s="251"/>
      <c r="M28" s="251"/>
      <c r="N28" s="239" t="s">
        <v>24</v>
      </c>
      <c r="O28" s="239" t="s">
        <v>19</v>
      </c>
      <c r="P28" s="239"/>
      <c r="Q28" s="239"/>
      <c r="R28" s="239"/>
      <c r="S28" s="239"/>
      <c r="T28" s="239"/>
      <c r="U28" s="247" t="s">
        <v>41</v>
      </c>
      <c r="V28" s="239" t="s">
        <v>27</v>
      </c>
      <c r="W28" s="239"/>
      <c r="X28" s="239"/>
      <c r="Y28" s="239"/>
      <c r="Z28" s="239"/>
      <c r="AA28" s="239"/>
      <c r="AB28" s="239"/>
      <c r="AC28" s="239"/>
      <c r="AD28" s="248" t="s">
        <v>68</v>
      </c>
      <c r="AE28" s="248"/>
      <c r="AF28" s="248"/>
      <c r="AG28" s="249"/>
      <c r="AH28" s="247" t="s">
        <v>70</v>
      </c>
      <c r="AI28" s="248"/>
      <c r="AJ28" s="248"/>
      <c r="AK28" s="248"/>
      <c r="AL28" s="248"/>
      <c r="AM28" s="248"/>
      <c r="AN28" s="248"/>
      <c r="AO28" s="248"/>
      <c r="AP28" s="248"/>
      <c r="AQ28" s="248"/>
      <c r="AR28" s="248"/>
      <c r="AS28" s="248"/>
      <c r="AT28" s="248"/>
      <c r="AU28" s="248"/>
      <c r="AV28" s="249"/>
      <c r="AW28" s="35"/>
      <c r="AX28" s="35"/>
      <c r="AY28" s="35"/>
      <c r="AZ28" s="35"/>
      <c r="BA28" s="36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</row>
    <row r="29" spans="2:66" ht="50.1" customHeight="1" x14ac:dyDescent="0.15">
      <c r="B29" s="239"/>
      <c r="C29" s="239"/>
      <c r="D29" s="239"/>
      <c r="E29" s="239"/>
      <c r="F29" s="239"/>
      <c r="G29" s="239"/>
      <c r="H29" s="251"/>
      <c r="I29" s="251"/>
      <c r="J29" s="251"/>
      <c r="K29" s="251"/>
      <c r="L29" s="251"/>
      <c r="M29" s="251"/>
      <c r="N29" s="239"/>
      <c r="O29" s="239"/>
      <c r="P29" s="239"/>
      <c r="Q29" s="239"/>
      <c r="R29" s="239"/>
      <c r="S29" s="239"/>
      <c r="T29" s="239"/>
      <c r="U29" s="247"/>
      <c r="V29" s="239" t="s">
        <v>63</v>
      </c>
      <c r="W29" s="239"/>
      <c r="X29" s="239"/>
      <c r="Y29" s="239"/>
      <c r="Z29" s="249" t="s">
        <v>64</v>
      </c>
      <c r="AA29" s="239"/>
      <c r="AB29" s="239"/>
      <c r="AC29" s="239"/>
      <c r="AD29" s="245" t="s">
        <v>69</v>
      </c>
      <c r="AE29" s="246"/>
      <c r="AF29" s="238" t="s">
        <v>59</v>
      </c>
      <c r="AG29" s="238"/>
      <c r="AH29" s="255" t="s">
        <v>74</v>
      </c>
      <c r="AI29" s="240" t="s">
        <v>71</v>
      </c>
      <c r="AJ29" s="240"/>
      <c r="AK29" s="240"/>
      <c r="AL29" s="240"/>
      <c r="AM29" s="240"/>
      <c r="AN29" s="240"/>
      <c r="AO29" s="240"/>
      <c r="AP29" s="240"/>
      <c r="AQ29" s="240"/>
      <c r="AR29" s="240"/>
      <c r="AS29" s="240"/>
      <c r="AT29" s="240"/>
      <c r="AU29" s="238" t="s">
        <v>58</v>
      </c>
      <c r="AV29" s="238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</row>
    <row r="30" spans="2:66" ht="24.95" customHeight="1" x14ac:dyDescent="0.15">
      <c r="B30" s="265" t="s">
        <v>88</v>
      </c>
      <c r="C30" s="238" t="s">
        <v>23</v>
      </c>
      <c r="D30" s="272" t="s">
        <v>21</v>
      </c>
      <c r="E30" s="267" t="s">
        <v>79</v>
      </c>
      <c r="F30" s="258" t="s">
        <v>84</v>
      </c>
      <c r="G30" s="239"/>
      <c r="H30" s="251"/>
      <c r="I30" s="251"/>
      <c r="J30" s="251"/>
      <c r="K30" s="251"/>
      <c r="L30" s="251"/>
      <c r="M30" s="251"/>
      <c r="N30" s="251"/>
      <c r="O30" s="239" t="s">
        <v>15</v>
      </c>
      <c r="P30" s="239"/>
      <c r="Q30" s="239" t="s">
        <v>20</v>
      </c>
      <c r="R30" s="239"/>
      <c r="S30" s="239" t="s">
        <v>16</v>
      </c>
      <c r="T30" s="239"/>
      <c r="U30" s="247"/>
      <c r="V30" s="239" t="s">
        <v>17</v>
      </c>
      <c r="W30" s="239"/>
      <c r="X30" s="239" t="s">
        <v>18</v>
      </c>
      <c r="Y30" s="239"/>
      <c r="Z30" s="249" t="s">
        <v>17</v>
      </c>
      <c r="AA30" s="239"/>
      <c r="AB30" s="239" t="s">
        <v>18</v>
      </c>
      <c r="AC30" s="239"/>
      <c r="AD30" s="254" t="s">
        <v>17</v>
      </c>
      <c r="AE30" s="253" t="s">
        <v>18</v>
      </c>
      <c r="AF30" s="238" t="s">
        <v>17</v>
      </c>
      <c r="AG30" s="238" t="s">
        <v>18</v>
      </c>
      <c r="AH30" s="255"/>
      <c r="AI30" s="253" t="s">
        <v>17</v>
      </c>
      <c r="AJ30" s="256"/>
      <c r="AK30" s="256"/>
      <c r="AL30" s="256"/>
      <c r="AM30" s="256"/>
      <c r="AN30" s="254"/>
      <c r="AO30" s="253" t="s">
        <v>18</v>
      </c>
      <c r="AP30" s="256"/>
      <c r="AQ30" s="256"/>
      <c r="AR30" s="256"/>
      <c r="AS30" s="256"/>
      <c r="AT30" s="254"/>
      <c r="AU30" s="238" t="s">
        <v>17</v>
      </c>
      <c r="AV30" s="238" t="s">
        <v>18</v>
      </c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</row>
    <row r="31" spans="2:66" ht="24.95" customHeight="1" x14ac:dyDescent="0.15">
      <c r="B31" s="266"/>
      <c r="C31" s="238"/>
      <c r="D31" s="272"/>
      <c r="E31" s="268"/>
      <c r="F31" s="259"/>
      <c r="G31" s="239"/>
      <c r="H31" s="93" t="s">
        <v>12</v>
      </c>
      <c r="I31" s="94" t="s">
        <v>13</v>
      </c>
      <c r="J31" s="95" t="s">
        <v>14</v>
      </c>
      <c r="K31" s="105" t="s">
        <v>12</v>
      </c>
      <c r="L31" s="94" t="s">
        <v>13</v>
      </c>
      <c r="M31" s="95" t="s">
        <v>14</v>
      </c>
      <c r="N31" s="251"/>
      <c r="O31" s="109" t="s">
        <v>32</v>
      </c>
      <c r="P31" s="110" t="s">
        <v>33</v>
      </c>
      <c r="Q31" s="109" t="s">
        <v>32</v>
      </c>
      <c r="R31" s="110" t="s">
        <v>33</v>
      </c>
      <c r="S31" s="109" t="s">
        <v>32</v>
      </c>
      <c r="T31" s="110" t="s">
        <v>33</v>
      </c>
      <c r="U31" s="247"/>
      <c r="V31" s="109" t="s">
        <v>25</v>
      </c>
      <c r="W31" s="110" t="s">
        <v>26</v>
      </c>
      <c r="X31" s="109" t="s">
        <v>25</v>
      </c>
      <c r="Y31" s="110" t="s">
        <v>26</v>
      </c>
      <c r="Z31" s="109" t="s">
        <v>25</v>
      </c>
      <c r="AA31" s="110" t="s">
        <v>26</v>
      </c>
      <c r="AB31" s="109" t="s">
        <v>25</v>
      </c>
      <c r="AC31" s="110" t="s">
        <v>26</v>
      </c>
      <c r="AD31" s="254"/>
      <c r="AE31" s="253"/>
      <c r="AF31" s="238"/>
      <c r="AG31" s="238"/>
      <c r="AH31" s="255"/>
      <c r="AI31" s="65" t="s">
        <v>46</v>
      </c>
      <c r="AJ31" s="66" t="s">
        <v>47</v>
      </c>
      <c r="AK31" s="67" t="s">
        <v>48</v>
      </c>
      <c r="AL31" s="68" t="s">
        <v>49</v>
      </c>
      <c r="AM31" s="190" t="s">
        <v>10</v>
      </c>
      <c r="AN31" s="59" t="s">
        <v>56</v>
      </c>
      <c r="AO31" s="65" t="s">
        <v>46</v>
      </c>
      <c r="AP31" s="66" t="s">
        <v>47</v>
      </c>
      <c r="AQ31" s="67" t="s">
        <v>48</v>
      </c>
      <c r="AR31" s="68" t="s">
        <v>49</v>
      </c>
      <c r="AS31" s="190" t="s">
        <v>10</v>
      </c>
      <c r="AT31" s="59" t="s">
        <v>56</v>
      </c>
      <c r="AU31" s="238"/>
      <c r="AV31" s="238"/>
    </row>
    <row r="32" spans="2:66" ht="15" customHeight="1" x14ac:dyDescent="0.15">
      <c r="B32" s="273"/>
      <c r="C32" s="269"/>
      <c r="D32" s="185"/>
      <c r="E32" s="260" t="str">
        <f>IF(COUNTA(G32:G51)&lt;&gt;0,"※未選択","")</f>
        <v/>
      </c>
      <c r="F32" s="258" t="str">
        <f>IF(OR(E32="",E32="※未選択"),"",IF(E32&lt;&gt;"その他","入力不要",IF(E32="その他","※具体内容入力","")))</f>
        <v/>
      </c>
      <c r="G32" s="69"/>
      <c r="H32" s="96" t="str">
        <f t="shared" ref="H32:H95" si="0">IF(G32&lt;&gt;"","※未選択","")</f>
        <v/>
      </c>
      <c r="I32" s="97" t="str">
        <f t="shared" ref="I32:I41" si="1">IF(G32&lt;&gt;"","※未選択","")</f>
        <v/>
      </c>
      <c r="J32" s="98" t="str">
        <f t="shared" ref="J32:J41" si="2">IF(G32&lt;&gt;"","※未選択","")</f>
        <v/>
      </c>
      <c r="K32" s="106" t="str">
        <f t="shared" ref="K32:K41" si="3">IF(G32&lt;&gt;"","※未選択","")</f>
        <v/>
      </c>
      <c r="L32" s="97" t="str">
        <f t="shared" ref="L32:L41" si="4">IF(G32&lt;&gt;"","※未選択","")</f>
        <v/>
      </c>
      <c r="M32" s="98" t="str">
        <f t="shared" ref="M32:M41" si="5">IF(G32&lt;&gt;"","※未選択","")</f>
        <v/>
      </c>
      <c r="N32" s="70" t="str">
        <f>IF(OR(H32="",I32="",J32="",K32="",L32="",M32="",H32="※未選択",I32="※未選択",J32="※未選択",K32="※未選択",L32="※未選択",M32="※未選択"),"",DATE(K32,L32,M32)-DATE(H32,I32,J32))</f>
        <v/>
      </c>
      <c r="O32" s="96" t="str">
        <f t="shared" ref="O32:O41" si="6">IF(G32&lt;&gt;"","※未選択","")</f>
        <v/>
      </c>
      <c r="P32" s="98" t="str">
        <f t="shared" ref="P32:P41" si="7">IF(G32&lt;&gt;"","※未選択","")</f>
        <v/>
      </c>
      <c r="Q32" s="111" t="str">
        <f t="shared" ref="Q32:Q41" si="8">IF(G32&lt;&gt;"","※未入力","")</f>
        <v/>
      </c>
      <c r="R32" s="112" t="str">
        <f t="shared" ref="R32:R41" si="9">IF(G32&lt;&gt;"","※未入力","")</f>
        <v/>
      </c>
      <c r="S32" s="111" t="str">
        <f t="shared" ref="S32:S41" si="10">IF(G32&lt;&gt;"","※未入力","")</f>
        <v/>
      </c>
      <c r="T32" s="112" t="str">
        <f t="shared" ref="T32:T41" si="11">IF(G32&lt;&gt;"","※未入力","")</f>
        <v/>
      </c>
      <c r="U32" s="72" t="str">
        <f t="shared" ref="U32:U41" si="12">IF(G32&lt;&gt;"","※未入力","")</f>
        <v/>
      </c>
      <c r="V32" s="117" t="str">
        <f t="shared" ref="V32:V41" si="13">IF(OR(O32="未選択",Q32="※未入力",Q32=""),"",Q32-O32-10)</f>
        <v/>
      </c>
      <c r="W32" s="118" t="str">
        <f t="shared" ref="W32:W41" si="14">IF(OR(O32="未選択",Q32="※未入力",Q32=""),"",Q32+O32+10)</f>
        <v/>
      </c>
      <c r="X32" s="117" t="str">
        <f t="shared" ref="X32:X41" si="15">IF(OR(P32="未選択",R32="※未入力",R32=""),"",R32-P32-10)</f>
        <v/>
      </c>
      <c r="Y32" s="118" t="str">
        <f t="shared" ref="Y32:Y41" si="16">IF(OR(P32="未選択",R32="※未入力",R32=""),"",R32+P32+10)</f>
        <v/>
      </c>
      <c r="Z32" s="117" t="str">
        <f t="shared" ref="Z32:Z41" si="17">IF(OR(O32="未選択",S32="※未入力",U32="※未入力",S32=""),"",IF(U32="",ROUND((S32-O32)*0.8,0),ROUND(MAX((S32-O32)*0.8,U32*0.8),0)))</f>
        <v/>
      </c>
      <c r="AA32" s="118" t="str">
        <f t="shared" ref="AA32:AA41" si="18">IF(OR(O32="未選択",S32="※未入力",S32=""),"",ROUND((S32+O32)*1.2,0))</f>
        <v/>
      </c>
      <c r="AB32" s="117" t="str">
        <f t="shared" ref="AB32:AB41" si="19">IF(OR(P32="未選択",T32="※未入力",U32="※未入力",T32=""),"",IF(U32="",ROUND((T32-P32)*0.8,0),ROUND(MAX((T32-P32)*0.8,U32*0.8),0)))</f>
        <v/>
      </c>
      <c r="AC32" s="118" t="str">
        <f t="shared" ref="AC32:AC41" si="20">IF(OR(P32="未選択",T32="※未入力",T32=""),"",ROUND((T32+P32)*1.2,0))</f>
        <v/>
      </c>
      <c r="AD32" s="73" t="str">
        <f t="shared" ref="AD32:AD41" si="21">IF(G32&lt;&gt;"","※未入力","")</f>
        <v/>
      </c>
      <c r="AE32" s="71" t="str">
        <f t="shared" ref="AE32:AE41" si="22">IF(G32&lt;&gt;"","※未入力","")</f>
        <v/>
      </c>
      <c r="AF32" s="74" t="str">
        <f t="shared" ref="AF32:AF51" si="23">IF(AD32="","",IF(AND(AD32&lt;&gt;"※未入力",COUNT(AD32)=0),"該当なし",IF(AD32="※未入力","",(IF(AND(V32&lt;=AD32,AD32&lt;=W32),"合格","不合格")))))</f>
        <v/>
      </c>
      <c r="AG32" s="74" t="str">
        <f t="shared" ref="AG32:AG51" si="24">IF(AE32="","",IF(AND(AE32&lt;&gt;"※未入力",COUNT(AE32)=0),"該当なし",IF(AE32="※未入力","",(IF(AND(X32&lt;=AE32,AE32&lt;=Y32),"合格","不合格")))))</f>
        <v/>
      </c>
      <c r="AH32" s="75" t="str">
        <f t="shared" ref="AH32:AH41" si="25">IF(G32&lt;&gt;"","※未選択","")</f>
        <v/>
      </c>
      <c r="AI32" s="111" t="str">
        <f t="shared" ref="AI32:AI41" si="26">IF(G32&lt;&gt;"","※未入力","")</f>
        <v/>
      </c>
      <c r="AJ32" s="123" t="str">
        <f t="shared" ref="AJ32:AJ41" si="27">IF(G32&lt;&gt;"","※未入力","")</f>
        <v/>
      </c>
      <c r="AK32" s="123" t="str">
        <f t="shared" ref="AK32:AK41" si="28">IF(G32&lt;&gt;"","※未入力","")</f>
        <v/>
      </c>
      <c r="AL32" s="123" t="str">
        <f t="shared" ref="AL32:AL41" si="29">IF(G32&lt;&gt;"","※未入力","")</f>
        <v/>
      </c>
      <c r="AM32" s="112" t="str">
        <f t="shared" ref="AM32:AM41" si="30">IF(G32&lt;&gt;"","※未入力","")</f>
        <v/>
      </c>
      <c r="AN32" s="76" t="str">
        <f t="shared" ref="AN32:AN41" si="31">IF(SUM(AI32:AM32)=0,"",ROUND(SUM(AI32:AM32)/COUNT(AI32:AM32),1))</f>
        <v/>
      </c>
      <c r="AO32" s="111" t="str">
        <f t="shared" ref="AO32:AO41" si="32">IF(G32&lt;&gt;"","※未入力","")</f>
        <v/>
      </c>
      <c r="AP32" s="123" t="str">
        <f t="shared" ref="AP32:AP41" si="33">IF(G32&lt;&gt;"","※未入力","")</f>
        <v/>
      </c>
      <c r="AQ32" s="123" t="str">
        <f t="shared" ref="AQ32:AQ41" si="34">IF(G32&lt;&gt;"","※未入力","")</f>
        <v/>
      </c>
      <c r="AR32" s="123" t="str">
        <f t="shared" ref="AR32:AR41" si="35">IF(G32&lt;&gt;"","※未入力","")</f>
        <v/>
      </c>
      <c r="AS32" s="112" t="str">
        <f t="shared" ref="AS32:AS41" si="36">IF(G32&lt;&gt;"","※未入力","")</f>
        <v/>
      </c>
      <c r="AT32" s="76" t="str">
        <f t="shared" ref="AT32:AT41" si="37">IF(SUM(AO32:AS32)=0,"",ROUND(SUM(AO32:AS32)/COUNT(AO32:AS32),1))</f>
        <v/>
      </c>
      <c r="AU32" s="74" t="str">
        <f t="shared" ref="AU32:AU41" si="38">IF(AN32="","",(IF(AND(Z32&lt;=AN32,AN32&lt;=AA32),"合格","不合格")))</f>
        <v/>
      </c>
      <c r="AV32" s="74" t="str">
        <f t="shared" ref="AV32:AV41" si="39">IF(AT32="","",(IF(AND(AB32&lt;=AT32,AT32&lt;=AC32),"合格","不合格")))</f>
        <v/>
      </c>
    </row>
    <row r="33" spans="2:48" ht="15" customHeight="1" x14ac:dyDescent="0.15">
      <c r="B33" s="274"/>
      <c r="C33" s="270"/>
      <c r="D33" s="186"/>
      <c r="E33" s="261" t="str">
        <f t="shared" ref="E33:E41" si="40">IF(B33&lt;&gt;"","※未選択","")</f>
        <v/>
      </c>
      <c r="F33" s="263"/>
      <c r="G33" s="77"/>
      <c r="H33" s="99" t="str">
        <f t="shared" si="0"/>
        <v/>
      </c>
      <c r="I33" s="100" t="str">
        <f t="shared" si="1"/>
        <v/>
      </c>
      <c r="J33" s="101" t="str">
        <f t="shared" si="2"/>
        <v/>
      </c>
      <c r="K33" s="107" t="str">
        <f t="shared" si="3"/>
        <v/>
      </c>
      <c r="L33" s="100" t="str">
        <f t="shared" si="4"/>
        <v/>
      </c>
      <c r="M33" s="101" t="str">
        <f t="shared" si="5"/>
        <v/>
      </c>
      <c r="N33" s="78" t="str">
        <f t="shared" ref="N33:N51" si="41">IF(OR(H33="",I33="",J33="",K33="",L33="",M33="",H33="※未選択",I33="※未選択",J33="※未選択",K33="※未選択",L33="※未選択",M33="※未選択"),"",DATE(K33,L33,M33)-DATE(H33,I33,J33))</f>
        <v/>
      </c>
      <c r="O33" s="99" t="str">
        <f t="shared" si="6"/>
        <v/>
      </c>
      <c r="P33" s="101" t="str">
        <f t="shared" si="7"/>
        <v/>
      </c>
      <c r="Q33" s="113" t="str">
        <f t="shared" si="8"/>
        <v/>
      </c>
      <c r="R33" s="114" t="str">
        <f t="shared" si="9"/>
        <v/>
      </c>
      <c r="S33" s="113" t="str">
        <f t="shared" si="10"/>
        <v/>
      </c>
      <c r="T33" s="114" t="str">
        <f t="shared" si="11"/>
        <v/>
      </c>
      <c r="U33" s="80" t="str">
        <f t="shared" si="12"/>
        <v/>
      </c>
      <c r="V33" s="119" t="str">
        <f t="shared" si="13"/>
        <v/>
      </c>
      <c r="W33" s="120" t="str">
        <f t="shared" si="14"/>
        <v/>
      </c>
      <c r="X33" s="119" t="str">
        <f t="shared" si="15"/>
        <v/>
      </c>
      <c r="Y33" s="120" t="str">
        <f t="shared" si="16"/>
        <v/>
      </c>
      <c r="Z33" s="119" t="str">
        <f t="shared" si="17"/>
        <v/>
      </c>
      <c r="AA33" s="120" t="str">
        <f t="shared" si="18"/>
        <v/>
      </c>
      <c r="AB33" s="119" t="str">
        <f t="shared" si="19"/>
        <v/>
      </c>
      <c r="AC33" s="120" t="str">
        <f t="shared" si="20"/>
        <v/>
      </c>
      <c r="AD33" s="81" t="str">
        <f t="shared" si="21"/>
        <v/>
      </c>
      <c r="AE33" s="79" t="str">
        <f t="shared" si="22"/>
        <v/>
      </c>
      <c r="AF33" s="82" t="str">
        <f t="shared" si="23"/>
        <v/>
      </c>
      <c r="AG33" s="82" t="str">
        <f t="shared" si="24"/>
        <v/>
      </c>
      <c r="AH33" s="83" t="str">
        <f t="shared" si="25"/>
        <v/>
      </c>
      <c r="AI33" s="113" t="str">
        <f t="shared" si="26"/>
        <v/>
      </c>
      <c r="AJ33" s="124" t="str">
        <f t="shared" si="27"/>
        <v/>
      </c>
      <c r="AK33" s="124" t="str">
        <f t="shared" si="28"/>
        <v/>
      </c>
      <c r="AL33" s="124" t="str">
        <f t="shared" si="29"/>
        <v/>
      </c>
      <c r="AM33" s="114" t="str">
        <f t="shared" si="30"/>
        <v/>
      </c>
      <c r="AN33" s="84" t="str">
        <f t="shared" si="31"/>
        <v/>
      </c>
      <c r="AO33" s="113" t="str">
        <f t="shared" si="32"/>
        <v/>
      </c>
      <c r="AP33" s="124" t="str">
        <f t="shared" si="33"/>
        <v/>
      </c>
      <c r="AQ33" s="124" t="str">
        <f t="shared" si="34"/>
        <v/>
      </c>
      <c r="AR33" s="124" t="str">
        <f t="shared" si="35"/>
        <v/>
      </c>
      <c r="AS33" s="114" t="str">
        <f t="shared" si="36"/>
        <v/>
      </c>
      <c r="AT33" s="84" t="str">
        <f t="shared" si="37"/>
        <v/>
      </c>
      <c r="AU33" s="82" t="str">
        <f t="shared" si="38"/>
        <v/>
      </c>
      <c r="AV33" s="82" t="str">
        <f t="shared" si="39"/>
        <v/>
      </c>
    </row>
    <row r="34" spans="2:48" ht="15" customHeight="1" x14ac:dyDescent="0.15">
      <c r="B34" s="274"/>
      <c r="C34" s="270"/>
      <c r="D34" s="186"/>
      <c r="E34" s="261" t="str">
        <f t="shared" si="40"/>
        <v/>
      </c>
      <c r="F34" s="263"/>
      <c r="G34" s="77"/>
      <c r="H34" s="99" t="str">
        <f t="shared" si="0"/>
        <v/>
      </c>
      <c r="I34" s="100" t="str">
        <f t="shared" si="1"/>
        <v/>
      </c>
      <c r="J34" s="101" t="str">
        <f t="shared" si="2"/>
        <v/>
      </c>
      <c r="K34" s="107" t="str">
        <f t="shared" si="3"/>
        <v/>
      </c>
      <c r="L34" s="100" t="str">
        <f t="shared" si="4"/>
        <v/>
      </c>
      <c r="M34" s="101" t="str">
        <f t="shared" si="5"/>
        <v/>
      </c>
      <c r="N34" s="78" t="str">
        <f t="shared" si="41"/>
        <v/>
      </c>
      <c r="O34" s="99" t="str">
        <f t="shared" si="6"/>
        <v/>
      </c>
      <c r="P34" s="101" t="str">
        <f t="shared" si="7"/>
        <v/>
      </c>
      <c r="Q34" s="113" t="str">
        <f t="shared" si="8"/>
        <v/>
      </c>
      <c r="R34" s="114" t="str">
        <f t="shared" si="9"/>
        <v/>
      </c>
      <c r="S34" s="113" t="str">
        <f t="shared" si="10"/>
        <v/>
      </c>
      <c r="T34" s="114" t="str">
        <f t="shared" si="11"/>
        <v/>
      </c>
      <c r="U34" s="80" t="str">
        <f t="shared" si="12"/>
        <v/>
      </c>
      <c r="V34" s="119" t="str">
        <f t="shared" si="13"/>
        <v/>
      </c>
      <c r="W34" s="120" t="str">
        <f t="shared" si="14"/>
        <v/>
      </c>
      <c r="X34" s="119" t="str">
        <f t="shared" si="15"/>
        <v/>
      </c>
      <c r="Y34" s="120" t="str">
        <f t="shared" si="16"/>
        <v/>
      </c>
      <c r="Z34" s="119" t="str">
        <f t="shared" si="17"/>
        <v/>
      </c>
      <c r="AA34" s="120" t="str">
        <f t="shared" si="18"/>
        <v/>
      </c>
      <c r="AB34" s="119" t="str">
        <f t="shared" si="19"/>
        <v/>
      </c>
      <c r="AC34" s="120" t="str">
        <f t="shared" si="20"/>
        <v/>
      </c>
      <c r="AD34" s="81" t="str">
        <f t="shared" si="21"/>
        <v/>
      </c>
      <c r="AE34" s="79" t="str">
        <f t="shared" si="22"/>
        <v/>
      </c>
      <c r="AF34" s="82" t="str">
        <f t="shared" si="23"/>
        <v/>
      </c>
      <c r="AG34" s="82" t="str">
        <f t="shared" si="24"/>
        <v/>
      </c>
      <c r="AH34" s="83" t="str">
        <f t="shared" si="25"/>
        <v/>
      </c>
      <c r="AI34" s="113" t="str">
        <f t="shared" si="26"/>
        <v/>
      </c>
      <c r="AJ34" s="124" t="str">
        <f t="shared" si="27"/>
        <v/>
      </c>
      <c r="AK34" s="124" t="str">
        <f t="shared" si="28"/>
        <v/>
      </c>
      <c r="AL34" s="124" t="str">
        <f t="shared" si="29"/>
        <v/>
      </c>
      <c r="AM34" s="114" t="str">
        <f t="shared" si="30"/>
        <v/>
      </c>
      <c r="AN34" s="84" t="str">
        <f t="shared" si="31"/>
        <v/>
      </c>
      <c r="AO34" s="113" t="str">
        <f t="shared" si="32"/>
        <v/>
      </c>
      <c r="AP34" s="124" t="str">
        <f t="shared" si="33"/>
        <v/>
      </c>
      <c r="AQ34" s="124" t="str">
        <f t="shared" si="34"/>
        <v/>
      </c>
      <c r="AR34" s="124" t="str">
        <f t="shared" si="35"/>
        <v/>
      </c>
      <c r="AS34" s="114" t="str">
        <f t="shared" si="36"/>
        <v/>
      </c>
      <c r="AT34" s="84" t="str">
        <f t="shared" si="37"/>
        <v/>
      </c>
      <c r="AU34" s="82" t="str">
        <f t="shared" si="38"/>
        <v/>
      </c>
      <c r="AV34" s="82" t="str">
        <f t="shared" si="39"/>
        <v/>
      </c>
    </row>
    <row r="35" spans="2:48" ht="15" customHeight="1" x14ac:dyDescent="0.15">
      <c r="B35" s="274"/>
      <c r="C35" s="270"/>
      <c r="D35" s="186"/>
      <c r="E35" s="261" t="str">
        <f t="shared" si="40"/>
        <v/>
      </c>
      <c r="F35" s="263"/>
      <c r="G35" s="77"/>
      <c r="H35" s="99" t="str">
        <f t="shared" si="0"/>
        <v/>
      </c>
      <c r="I35" s="100" t="str">
        <f t="shared" si="1"/>
        <v/>
      </c>
      <c r="J35" s="101" t="str">
        <f t="shared" si="2"/>
        <v/>
      </c>
      <c r="K35" s="107" t="str">
        <f t="shared" si="3"/>
        <v/>
      </c>
      <c r="L35" s="100" t="str">
        <f t="shared" si="4"/>
        <v/>
      </c>
      <c r="M35" s="101" t="str">
        <f t="shared" si="5"/>
        <v/>
      </c>
      <c r="N35" s="78" t="str">
        <f t="shared" si="41"/>
        <v/>
      </c>
      <c r="O35" s="99" t="str">
        <f t="shared" si="6"/>
        <v/>
      </c>
      <c r="P35" s="101" t="str">
        <f t="shared" si="7"/>
        <v/>
      </c>
      <c r="Q35" s="113" t="str">
        <f t="shared" si="8"/>
        <v/>
      </c>
      <c r="R35" s="114" t="str">
        <f t="shared" si="9"/>
        <v/>
      </c>
      <c r="S35" s="113" t="str">
        <f t="shared" si="10"/>
        <v/>
      </c>
      <c r="T35" s="114" t="str">
        <f t="shared" si="11"/>
        <v/>
      </c>
      <c r="U35" s="80" t="str">
        <f t="shared" si="12"/>
        <v/>
      </c>
      <c r="V35" s="119" t="str">
        <f t="shared" si="13"/>
        <v/>
      </c>
      <c r="W35" s="120" t="str">
        <f t="shared" si="14"/>
        <v/>
      </c>
      <c r="X35" s="119" t="str">
        <f t="shared" si="15"/>
        <v/>
      </c>
      <c r="Y35" s="120" t="str">
        <f t="shared" si="16"/>
        <v/>
      </c>
      <c r="Z35" s="119" t="str">
        <f t="shared" si="17"/>
        <v/>
      </c>
      <c r="AA35" s="120" t="str">
        <f t="shared" si="18"/>
        <v/>
      </c>
      <c r="AB35" s="119" t="str">
        <f t="shared" si="19"/>
        <v/>
      </c>
      <c r="AC35" s="120" t="str">
        <f t="shared" si="20"/>
        <v/>
      </c>
      <c r="AD35" s="81" t="str">
        <f t="shared" si="21"/>
        <v/>
      </c>
      <c r="AE35" s="79" t="str">
        <f t="shared" si="22"/>
        <v/>
      </c>
      <c r="AF35" s="82" t="str">
        <f t="shared" si="23"/>
        <v/>
      </c>
      <c r="AG35" s="82" t="str">
        <f t="shared" si="24"/>
        <v/>
      </c>
      <c r="AH35" s="83" t="str">
        <f t="shared" si="25"/>
        <v/>
      </c>
      <c r="AI35" s="113" t="str">
        <f t="shared" si="26"/>
        <v/>
      </c>
      <c r="AJ35" s="124" t="str">
        <f t="shared" si="27"/>
        <v/>
      </c>
      <c r="AK35" s="124" t="str">
        <f t="shared" si="28"/>
        <v/>
      </c>
      <c r="AL35" s="124" t="str">
        <f t="shared" si="29"/>
        <v/>
      </c>
      <c r="AM35" s="114" t="str">
        <f t="shared" si="30"/>
        <v/>
      </c>
      <c r="AN35" s="84" t="str">
        <f t="shared" si="31"/>
        <v/>
      </c>
      <c r="AO35" s="113" t="str">
        <f t="shared" si="32"/>
        <v/>
      </c>
      <c r="AP35" s="124" t="str">
        <f t="shared" si="33"/>
        <v/>
      </c>
      <c r="AQ35" s="124" t="str">
        <f t="shared" si="34"/>
        <v/>
      </c>
      <c r="AR35" s="124" t="str">
        <f t="shared" si="35"/>
        <v/>
      </c>
      <c r="AS35" s="114" t="str">
        <f t="shared" si="36"/>
        <v/>
      </c>
      <c r="AT35" s="84" t="str">
        <f t="shared" si="37"/>
        <v/>
      </c>
      <c r="AU35" s="82" t="str">
        <f t="shared" si="38"/>
        <v/>
      </c>
      <c r="AV35" s="82" t="str">
        <f t="shared" si="39"/>
        <v/>
      </c>
    </row>
    <row r="36" spans="2:48" ht="15" customHeight="1" x14ac:dyDescent="0.15">
      <c r="B36" s="274"/>
      <c r="C36" s="270"/>
      <c r="D36" s="186"/>
      <c r="E36" s="261" t="str">
        <f t="shared" si="40"/>
        <v/>
      </c>
      <c r="F36" s="263"/>
      <c r="G36" s="77"/>
      <c r="H36" s="99" t="str">
        <f t="shared" si="0"/>
        <v/>
      </c>
      <c r="I36" s="100" t="str">
        <f t="shared" si="1"/>
        <v/>
      </c>
      <c r="J36" s="101" t="str">
        <f t="shared" si="2"/>
        <v/>
      </c>
      <c r="K36" s="107" t="str">
        <f t="shared" si="3"/>
        <v/>
      </c>
      <c r="L36" s="100" t="str">
        <f t="shared" si="4"/>
        <v/>
      </c>
      <c r="M36" s="101" t="str">
        <f t="shared" si="5"/>
        <v/>
      </c>
      <c r="N36" s="78" t="str">
        <f t="shared" si="41"/>
        <v/>
      </c>
      <c r="O36" s="99" t="str">
        <f t="shared" si="6"/>
        <v/>
      </c>
      <c r="P36" s="101" t="str">
        <f t="shared" si="7"/>
        <v/>
      </c>
      <c r="Q36" s="113" t="str">
        <f t="shared" si="8"/>
        <v/>
      </c>
      <c r="R36" s="114" t="str">
        <f t="shared" si="9"/>
        <v/>
      </c>
      <c r="S36" s="113" t="str">
        <f t="shared" si="10"/>
        <v/>
      </c>
      <c r="T36" s="114" t="str">
        <f t="shared" si="11"/>
        <v/>
      </c>
      <c r="U36" s="80" t="str">
        <f t="shared" si="12"/>
        <v/>
      </c>
      <c r="V36" s="119" t="str">
        <f t="shared" si="13"/>
        <v/>
      </c>
      <c r="W36" s="120" t="str">
        <f t="shared" si="14"/>
        <v/>
      </c>
      <c r="X36" s="119" t="str">
        <f t="shared" si="15"/>
        <v/>
      </c>
      <c r="Y36" s="120" t="str">
        <f t="shared" si="16"/>
        <v/>
      </c>
      <c r="Z36" s="119" t="str">
        <f t="shared" si="17"/>
        <v/>
      </c>
      <c r="AA36" s="120" t="str">
        <f t="shared" si="18"/>
        <v/>
      </c>
      <c r="AB36" s="119" t="str">
        <f t="shared" si="19"/>
        <v/>
      </c>
      <c r="AC36" s="120" t="str">
        <f t="shared" si="20"/>
        <v/>
      </c>
      <c r="AD36" s="81" t="str">
        <f t="shared" si="21"/>
        <v/>
      </c>
      <c r="AE36" s="79" t="str">
        <f t="shared" si="22"/>
        <v/>
      </c>
      <c r="AF36" s="82" t="str">
        <f t="shared" si="23"/>
        <v/>
      </c>
      <c r="AG36" s="82" t="str">
        <f t="shared" si="24"/>
        <v/>
      </c>
      <c r="AH36" s="83" t="str">
        <f t="shared" si="25"/>
        <v/>
      </c>
      <c r="AI36" s="113" t="str">
        <f t="shared" si="26"/>
        <v/>
      </c>
      <c r="AJ36" s="124" t="str">
        <f t="shared" si="27"/>
        <v/>
      </c>
      <c r="AK36" s="124" t="str">
        <f t="shared" si="28"/>
        <v/>
      </c>
      <c r="AL36" s="124" t="str">
        <f t="shared" si="29"/>
        <v/>
      </c>
      <c r="AM36" s="114" t="str">
        <f t="shared" si="30"/>
        <v/>
      </c>
      <c r="AN36" s="84" t="str">
        <f t="shared" si="31"/>
        <v/>
      </c>
      <c r="AO36" s="113" t="str">
        <f t="shared" si="32"/>
        <v/>
      </c>
      <c r="AP36" s="124" t="str">
        <f t="shared" si="33"/>
        <v/>
      </c>
      <c r="AQ36" s="124" t="str">
        <f t="shared" si="34"/>
        <v/>
      </c>
      <c r="AR36" s="124" t="str">
        <f t="shared" si="35"/>
        <v/>
      </c>
      <c r="AS36" s="114" t="str">
        <f t="shared" si="36"/>
        <v/>
      </c>
      <c r="AT36" s="84" t="str">
        <f t="shared" si="37"/>
        <v/>
      </c>
      <c r="AU36" s="82" t="str">
        <f t="shared" si="38"/>
        <v/>
      </c>
      <c r="AV36" s="82" t="str">
        <f t="shared" si="39"/>
        <v/>
      </c>
    </row>
    <row r="37" spans="2:48" ht="15" customHeight="1" x14ac:dyDescent="0.15">
      <c r="B37" s="274"/>
      <c r="C37" s="270"/>
      <c r="D37" s="186"/>
      <c r="E37" s="261" t="str">
        <f t="shared" si="40"/>
        <v/>
      </c>
      <c r="F37" s="263"/>
      <c r="G37" s="77"/>
      <c r="H37" s="99" t="str">
        <f t="shared" si="0"/>
        <v/>
      </c>
      <c r="I37" s="100" t="str">
        <f t="shared" si="1"/>
        <v/>
      </c>
      <c r="J37" s="101" t="str">
        <f t="shared" si="2"/>
        <v/>
      </c>
      <c r="K37" s="107" t="str">
        <f t="shared" si="3"/>
        <v/>
      </c>
      <c r="L37" s="100" t="str">
        <f t="shared" si="4"/>
        <v/>
      </c>
      <c r="M37" s="101" t="str">
        <f t="shared" si="5"/>
        <v/>
      </c>
      <c r="N37" s="78" t="str">
        <f t="shared" si="41"/>
        <v/>
      </c>
      <c r="O37" s="99" t="str">
        <f t="shared" si="6"/>
        <v/>
      </c>
      <c r="P37" s="101" t="str">
        <f t="shared" si="7"/>
        <v/>
      </c>
      <c r="Q37" s="113" t="str">
        <f t="shared" si="8"/>
        <v/>
      </c>
      <c r="R37" s="114" t="str">
        <f t="shared" si="9"/>
        <v/>
      </c>
      <c r="S37" s="113" t="str">
        <f t="shared" si="10"/>
        <v/>
      </c>
      <c r="T37" s="114" t="str">
        <f t="shared" si="11"/>
        <v/>
      </c>
      <c r="U37" s="80" t="str">
        <f t="shared" si="12"/>
        <v/>
      </c>
      <c r="V37" s="119" t="str">
        <f t="shared" si="13"/>
        <v/>
      </c>
      <c r="W37" s="120" t="str">
        <f t="shared" si="14"/>
        <v/>
      </c>
      <c r="X37" s="119" t="str">
        <f t="shared" si="15"/>
        <v/>
      </c>
      <c r="Y37" s="120" t="str">
        <f t="shared" si="16"/>
        <v/>
      </c>
      <c r="Z37" s="119" t="str">
        <f t="shared" si="17"/>
        <v/>
      </c>
      <c r="AA37" s="120" t="str">
        <f t="shared" si="18"/>
        <v/>
      </c>
      <c r="AB37" s="119" t="str">
        <f t="shared" si="19"/>
        <v/>
      </c>
      <c r="AC37" s="120" t="str">
        <f t="shared" si="20"/>
        <v/>
      </c>
      <c r="AD37" s="81" t="str">
        <f t="shared" si="21"/>
        <v/>
      </c>
      <c r="AE37" s="79" t="str">
        <f t="shared" si="22"/>
        <v/>
      </c>
      <c r="AF37" s="82" t="str">
        <f t="shared" si="23"/>
        <v/>
      </c>
      <c r="AG37" s="82" t="str">
        <f t="shared" si="24"/>
        <v/>
      </c>
      <c r="AH37" s="83" t="str">
        <f t="shared" si="25"/>
        <v/>
      </c>
      <c r="AI37" s="113" t="str">
        <f t="shared" si="26"/>
        <v/>
      </c>
      <c r="AJ37" s="124" t="str">
        <f t="shared" si="27"/>
        <v/>
      </c>
      <c r="AK37" s="124" t="str">
        <f t="shared" si="28"/>
        <v/>
      </c>
      <c r="AL37" s="124" t="str">
        <f t="shared" si="29"/>
        <v/>
      </c>
      <c r="AM37" s="114" t="str">
        <f t="shared" si="30"/>
        <v/>
      </c>
      <c r="AN37" s="84" t="str">
        <f t="shared" si="31"/>
        <v/>
      </c>
      <c r="AO37" s="113" t="str">
        <f t="shared" si="32"/>
        <v/>
      </c>
      <c r="AP37" s="124" t="str">
        <f t="shared" si="33"/>
        <v/>
      </c>
      <c r="AQ37" s="124" t="str">
        <f t="shared" si="34"/>
        <v/>
      </c>
      <c r="AR37" s="124" t="str">
        <f t="shared" si="35"/>
        <v/>
      </c>
      <c r="AS37" s="114" t="str">
        <f t="shared" si="36"/>
        <v/>
      </c>
      <c r="AT37" s="84" t="str">
        <f t="shared" si="37"/>
        <v/>
      </c>
      <c r="AU37" s="82" t="str">
        <f t="shared" si="38"/>
        <v/>
      </c>
      <c r="AV37" s="82" t="str">
        <f t="shared" si="39"/>
        <v/>
      </c>
    </row>
    <row r="38" spans="2:48" ht="15" customHeight="1" x14ac:dyDescent="0.15">
      <c r="B38" s="274"/>
      <c r="C38" s="270"/>
      <c r="D38" s="186"/>
      <c r="E38" s="261" t="str">
        <f t="shared" si="40"/>
        <v/>
      </c>
      <c r="F38" s="263"/>
      <c r="G38" s="77"/>
      <c r="H38" s="99" t="str">
        <f t="shared" si="0"/>
        <v/>
      </c>
      <c r="I38" s="100" t="str">
        <f t="shared" si="1"/>
        <v/>
      </c>
      <c r="J38" s="101" t="str">
        <f t="shared" si="2"/>
        <v/>
      </c>
      <c r="K38" s="107" t="str">
        <f t="shared" si="3"/>
        <v/>
      </c>
      <c r="L38" s="100" t="str">
        <f t="shared" si="4"/>
        <v/>
      </c>
      <c r="M38" s="101" t="str">
        <f t="shared" si="5"/>
        <v/>
      </c>
      <c r="N38" s="78" t="str">
        <f t="shared" si="41"/>
        <v/>
      </c>
      <c r="O38" s="99" t="str">
        <f t="shared" si="6"/>
        <v/>
      </c>
      <c r="P38" s="101" t="str">
        <f t="shared" si="7"/>
        <v/>
      </c>
      <c r="Q38" s="113" t="str">
        <f t="shared" si="8"/>
        <v/>
      </c>
      <c r="R38" s="114" t="str">
        <f t="shared" si="9"/>
        <v/>
      </c>
      <c r="S38" s="113" t="str">
        <f t="shared" si="10"/>
        <v/>
      </c>
      <c r="T38" s="114" t="str">
        <f t="shared" si="11"/>
        <v/>
      </c>
      <c r="U38" s="80" t="str">
        <f t="shared" si="12"/>
        <v/>
      </c>
      <c r="V38" s="119" t="str">
        <f t="shared" si="13"/>
        <v/>
      </c>
      <c r="W38" s="120" t="str">
        <f t="shared" si="14"/>
        <v/>
      </c>
      <c r="X38" s="119" t="str">
        <f t="shared" si="15"/>
        <v/>
      </c>
      <c r="Y38" s="120" t="str">
        <f t="shared" si="16"/>
        <v/>
      </c>
      <c r="Z38" s="119" t="str">
        <f t="shared" si="17"/>
        <v/>
      </c>
      <c r="AA38" s="120" t="str">
        <f t="shared" si="18"/>
        <v/>
      </c>
      <c r="AB38" s="119" t="str">
        <f t="shared" si="19"/>
        <v/>
      </c>
      <c r="AC38" s="120" t="str">
        <f t="shared" si="20"/>
        <v/>
      </c>
      <c r="AD38" s="81" t="str">
        <f t="shared" si="21"/>
        <v/>
      </c>
      <c r="AE38" s="79" t="str">
        <f t="shared" si="22"/>
        <v/>
      </c>
      <c r="AF38" s="82" t="str">
        <f t="shared" si="23"/>
        <v/>
      </c>
      <c r="AG38" s="82" t="str">
        <f t="shared" si="24"/>
        <v/>
      </c>
      <c r="AH38" s="83" t="str">
        <f t="shared" si="25"/>
        <v/>
      </c>
      <c r="AI38" s="113" t="str">
        <f t="shared" si="26"/>
        <v/>
      </c>
      <c r="AJ38" s="124" t="str">
        <f t="shared" si="27"/>
        <v/>
      </c>
      <c r="AK38" s="124" t="str">
        <f t="shared" si="28"/>
        <v/>
      </c>
      <c r="AL38" s="124" t="str">
        <f t="shared" si="29"/>
        <v/>
      </c>
      <c r="AM38" s="114" t="str">
        <f t="shared" si="30"/>
        <v/>
      </c>
      <c r="AN38" s="84" t="str">
        <f t="shared" si="31"/>
        <v/>
      </c>
      <c r="AO38" s="113" t="str">
        <f t="shared" si="32"/>
        <v/>
      </c>
      <c r="AP38" s="124" t="str">
        <f t="shared" si="33"/>
        <v/>
      </c>
      <c r="AQ38" s="124" t="str">
        <f t="shared" si="34"/>
        <v/>
      </c>
      <c r="AR38" s="124" t="str">
        <f t="shared" si="35"/>
        <v/>
      </c>
      <c r="AS38" s="114" t="str">
        <f t="shared" si="36"/>
        <v/>
      </c>
      <c r="AT38" s="84" t="str">
        <f t="shared" si="37"/>
        <v/>
      </c>
      <c r="AU38" s="82" t="str">
        <f t="shared" si="38"/>
        <v/>
      </c>
      <c r="AV38" s="82" t="str">
        <f t="shared" si="39"/>
        <v/>
      </c>
    </row>
    <row r="39" spans="2:48" ht="15" customHeight="1" x14ac:dyDescent="0.15">
      <c r="B39" s="274"/>
      <c r="C39" s="270"/>
      <c r="D39" s="186"/>
      <c r="E39" s="261" t="str">
        <f t="shared" si="40"/>
        <v/>
      </c>
      <c r="F39" s="263"/>
      <c r="G39" s="77"/>
      <c r="H39" s="99" t="str">
        <f t="shared" si="0"/>
        <v/>
      </c>
      <c r="I39" s="100" t="str">
        <f t="shared" si="1"/>
        <v/>
      </c>
      <c r="J39" s="101" t="str">
        <f t="shared" si="2"/>
        <v/>
      </c>
      <c r="K39" s="107" t="str">
        <f t="shared" si="3"/>
        <v/>
      </c>
      <c r="L39" s="100" t="str">
        <f t="shared" si="4"/>
        <v/>
      </c>
      <c r="M39" s="101" t="str">
        <f t="shared" si="5"/>
        <v/>
      </c>
      <c r="N39" s="78" t="str">
        <f t="shared" si="41"/>
        <v/>
      </c>
      <c r="O39" s="99" t="str">
        <f t="shared" si="6"/>
        <v/>
      </c>
      <c r="P39" s="101" t="str">
        <f t="shared" si="7"/>
        <v/>
      </c>
      <c r="Q39" s="113" t="str">
        <f t="shared" si="8"/>
        <v/>
      </c>
      <c r="R39" s="114" t="str">
        <f t="shared" si="9"/>
        <v/>
      </c>
      <c r="S39" s="113" t="str">
        <f t="shared" si="10"/>
        <v/>
      </c>
      <c r="T39" s="114" t="str">
        <f t="shared" si="11"/>
        <v/>
      </c>
      <c r="U39" s="80" t="str">
        <f t="shared" si="12"/>
        <v/>
      </c>
      <c r="V39" s="119" t="str">
        <f t="shared" si="13"/>
        <v/>
      </c>
      <c r="W39" s="120" t="str">
        <f t="shared" si="14"/>
        <v/>
      </c>
      <c r="X39" s="119" t="str">
        <f t="shared" si="15"/>
        <v/>
      </c>
      <c r="Y39" s="120" t="str">
        <f t="shared" si="16"/>
        <v/>
      </c>
      <c r="Z39" s="119" t="str">
        <f t="shared" si="17"/>
        <v/>
      </c>
      <c r="AA39" s="120" t="str">
        <f t="shared" si="18"/>
        <v/>
      </c>
      <c r="AB39" s="119" t="str">
        <f t="shared" si="19"/>
        <v/>
      </c>
      <c r="AC39" s="120" t="str">
        <f t="shared" si="20"/>
        <v/>
      </c>
      <c r="AD39" s="81" t="str">
        <f t="shared" si="21"/>
        <v/>
      </c>
      <c r="AE39" s="79" t="str">
        <f t="shared" si="22"/>
        <v/>
      </c>
      <c r="AF39" s="82" t="str">
        <f t="shared" si="23"/>
        <v/>
      </c>
      <c r="AG39" s="82" t="str">
        <f t="shared" si="24"/>
        <v/>
      </c>
      <c r="AH39" s="83" t="str">
        <f t="shared" si="25"/>
        <v/>
      </c>
      <c r="AI39" s="113" t="str">
        <f t="shared" si="26"/>
        <v/>
      </c>
      <c r="AJ39" s="124" t="str">
        <f t="shared" si="27"/>
        <v/>
      </c>
      <c r="AK39" s="124" t="str">
        <f t="shared" si="28"/>
        <v/>
      </c>
      <c r="AL39" s="124" t="str">
        <f t="shared" si="29"/>
        <v/>
      </c>
      <c r="AM39" s="114" t="str">
        <f t="shared" si="30"/>
        <v/>
      </c>
      <c r="AN39" s="84" t="str">
        <f t="shared" si="31"/>
        <v/>
      </c>
      <c r="AO39" s="113" t="str">
        <f t="shared" si="32"/>
        <v/>
      </c>
      <c r="AP39" s="124" t="str">
        <f t="shared" si="33"/>
        <v/>
      </c>
      <c r="AQ39" s="124" t="str">
        <f t="shared" si="34"/>
        <v/>
      </c>
      <c r="AR39" s="124" t="str">
        <f t="shared" si="35"/>
        <v/>
      </c>
      <c r="AS39" s="114" t="str">
        <f t="shared" si="36"/>
        <v/>
      </c>
      <c r="AT39" s="84" t="str">
        <f t="shared" si="37"/>
        <v/>
      </c>
      <c r="AU39" s="82" t="str">
        <f t="shared" si="38"/>
        <v/>
      </c>
      <c r="AV39" s="82" t="str">
        <f t="shared" si="39"/>
        <v/>
      </c>
    </row>
    <row r="40" spans="2:48" ht="15" customHeight="1" x14ac:dyDescent="0.15">
      <c r="B40" s="274"/>
      <c r="C40" s="270"/>
      <c r="D40" s="186"/>
      <c r="E40" s="261" t="str">
        <f t="shared" si="40"/>
        <v/>
      </c>
      <c r="F40" s="263"/>
      <c r="G40" s="77"/>
      <c r="H40" s="99" t="str">
        <f t="shared" si="0"/>
        <v/>
      </c>
      <c r="I40" s="100" t="str">
        <f t="shared" si="1"/>
        <v/>
      </c>
      <c r="J40" s="101" t="str">
        <f t="shared" si="2"/>
        <v/>
      </c>
      <c r="K40" s="107" t="str">
        <f t="shared" si="3"/>
        <v/>
      </c>
      <c r="L40" s="100" t="str">
        <f t="shared" si="4"/>
        <v/>
      </c>
      <c r="M40" s="101" t="str">
        <f t="shared" si="5"/>
        <v/>
      </c>
      <c r="N40" s="78" t="str">
        <f t="shared" si="41"/>
        <v/>
      </c>
      <c r="O40" s="99" t="str">
        <f t="shared" si="6"/>
        <v/>
      </c>
      <c r="P40" s="101" t="str">
        <f t="shared" si="7"/>
        <v/>
      </c>
      <c r="Q40" s="113" t="str">
        <f t="shared" si="8"/>
        <v/>
      </c>
      <c r="R40" s="114" t="str">
        <f t="shared" si="9"/>
        <v/>
      </c>
      <c r="S40" s="113" t="str">
        <f t="shared" si="10"/>
        <v/>
      </c>
      <c r="T40" s="114" t="str">
        <f t="shared" si="11"/>
        <v/>
      </c>
      <c r="U40" s="80" t="str">
        <f t="shared" si="12"/>
        <v/>
      </c>
      <c r="V40" s="119" t="str">
        <f t="shared" si="13"/>
        <v/>
      </c>
      <c r="W40" s="120" t="str">
        <f t="shared" si="14"/>
        <v/>
      </c>
      <c r="X40" s="119" t="str">
        <f t="shared" si="15"/>
        <v/>
      </c>
      <c r="Y40" s="120" t="str">
        <f t="shared" si="16"/>
        <v/>
      </c>
      <c r="Z40" s="119" t="str">
        <f t="shared" si="17"/>
        <v/>
      </c>
      <c r="AA40" s="120" t="str">
        <f t="shared" si="18"/>
        <v/>
      </c>
      <c r="AB40" s="119" t="str">
        <f t="shared" si="19"/>
        <v/>
      </c>
      <c r="AC40" s="120" t="str">
        <f t="shared" si="20"/>
        <v/>
      </c>
      <c r="AD40" s="81" t="str">
        <f t="shared" si="21"/>
        <v/>
      </c>
      <c r="AE40" s="79" t="str">
        <f t="shared" si="22"/>
        <v/>
      </c>
      <c r="AF40" s="82" t="str">
        <f t="shared" si="23"/>
        <v/>
      </c>
      <c r="AG40" s="82" t="str">
        <f t="shared" si="24"/>
        <v/>
      </c>
      <c r="AH40" s="83" t="str">
        <f t="shared" si="25"/>
        <v/>
      </c>
      <c r="AI40" s="113" t="str">
        <f t="shared" si="26"/>
        <v/>
      </c>
      <c r="AJ40" s="124" t="str">
        <f t="shared" si="27"/>
        <v/>
      </c>
      <c r="AK40" s="124" t="str">
        <f t="shared" si="28"/>
        <v/>
      </c>
      <c r="AL40" s="124" t="str">
        <f t="shared" si="29"/>
        <v/>
      </c>
      <c r="AM40" s="114" t="str">
        <f t="shared" si="30"/>
        <v/>
      </c>
      <c r="AN40" s="84" t="str">
        <f t="shared" si="31"/>
        <v/>
      </c>
      <c r="AO40" s="113" t="str">
        <f t="shared" si="32"/>
        <v/>
      </c>
      <c r="AP40" s="124" t="str">
        <f t="shared" si="33"/>
        <v/>
      </c>
      <c r="AQ40" s="124" t="str">
        <f t="shared" si="34"/>
        <v/>
      </c>
      <c r="AR40" s="124" t="str">
        <f t="shared" si="35"/>
        <v/>
      </c>
      <c r="AS40" s="114" t="str">
        <f t="shared" si="36"/>
        <v/>
      </c>
      <c r="AT40" s="84" t="str">
        <f t="shared" si="37"/>
        <v/>
      </c>
      <c r="AU40" s="82" t="str">
        <f t="shared" si="38"/>
        <v/>
      </c>
      <c r="AV40" s="82" t="str">
        <f t="shared" si="39"/>
        <v/>
      </c>
    </row>
    <row r="41" spans="2:48" ht="15" customHeight="1" x14ac:dyDescent="0.15">
      <c r="B41" s="274"/>
      <c r="C41" s="271"/>
      <c r="D41" s="187"/>
      <c r="E41" s="261" t="str">
        <f t="shared" si="40"/>
        <v/>
      </c>
      <c r="F41" s="263"/>
      <c r="G41" s="85"/>
      <c r="H41" s="102" t="str">
        <f t="shared" si="0"/>
        <v/>
      </c>
      <c r="I41" s="103" t="str">
        <f t="shared" si="1"/>
        <v/>
      </c>
      <c r="J41" s="104" t="str">
        <f t="shared" si="2"/>
        <v/>
      </c>
      <c r="K41" s="108" t="str">
        <f t="shared" si="3"/>
        <v/>
      </c>
      <c r="L41" s="103" t="str">
        <f t="shared" si="4"/>
        <v/>
      </c>
      <c r="M41" s="104" t="str">
        <f t="shared" si="5"/>
        <v/>
      </c>
      <c r="N41" s="86" t="str">
        <f t="shared" si="41"/>
        <v/>
      </c>
      <c r="O41" s="102" t="str">
        <f t="shared" si="6"/>
        <v/>
      </c>
      <c r="P41" s="104" t="str">
        <f t="shared" si="7"/>
        <v/>
      </c>
      <c r="Q41" s="115" t="str">
        <f t="shared" si="8"/>
        <v/>
      </c>
      <c r="R41" s="116" t="str">
        <f t="shared" si="9"/>
        <v/>
      </c>
      <c r="S41" s="115" t="str">
        <f t="shared" si="10"/>
        <v/>
      </c>
      <c r="T41" s="116" t="str">
        <f t="shared" si="11"/>
        <v/>
      </c>
      <c r="U41" s="88" t="str">
        <f t="shared" si="12"/>
        <v/>
      </c>
      <c r="V41" s="121" t="str">
        <f t="shared" si="13"/>
        <v/>
      </c>
      <c r="W41" s="122" t="str">
        <f t="shared" si="14"/>
        <v/>
      </c>
      <c r="X41" s="121" t="str">
        <f t="shared" si="15"/>
        <v/>
      </c>
      <c r="Y41" s="122" t="str">
        <f t="shared" si="16"/>
        <v/>
      </c>
      <c r="Z41" s="121" t="str">
        <f t="shared" si="17"/>
        <v/>
      </c>
      <c r="AA41" s="122" t="str">
        <f t="shared" si="18"/>
        <v/>
      </c>
      <c r="AB41" s="121" t="str">
        <f t="shared" si="19"/>
        <v/>
      </c>
      <c r="AC41" s="122" t="str">
        <f t="shared" si="20"/>
        <v/>
      </c>
      <c r="AD41" s="89" t="str">
        <f t="shared" si="21"/>
        <v/>
      </c>
      <c r="AE41" s="87" t="str">
        <f t="shared" si="22"/>
        <v/>
      </c>
      <c r="AF41" s="90" t="str">
        <f t="shared" si="23"/>
        <v/>
      </c>
      <c r="AG41" s="90" t="str">
        <f t="shared" si="24"/>
        <v/>
      </c>
      <c r="AH41" s="91" t="str">
        <f t="shared" si="25"/>
        <v/>
      </c>
      <c r="AI41" s="115" t="str">
        <f t="shared" si="26"/>
        <v/>
      </c>
      <c r="AJ41" s="125" t="str">
        <f t="shared" si="27"/>
        <v/>
      </c>
      <c r="AK41" s="125" t="str">
        <f t="shared" si="28"/>
        <v/>
      </c>
      <c r="AL41" s="125" t="str">
        <f t="shared" si="29"/>
        <v/>
      </c>
      <c r="AM41" s="116" t="str">
        <f t="shared" si="30"/>
        <v/>
      </c>
      <c r="AN41" s="92" t="str">
        <f t="shared" si="31"/>
        <v/>
      </c>
      <c r="AO41" s="115" t="str">
        <f t="shared" si="32"/>
        <v/>
      </c>
      <c r="AP41" s="125" t="str">
        <f t="shared" si="33"/>
        <v/>
      </c>
      <c r="AQ41" s="125" t="str">
        <f t="shared" si="34"/>
        <v/>
      </c>
      <c r="AR41" s="125" t="str">
        <f t="shared" si="35"/>
        <v/>
      </c>
      <c r="AS41" s="116" t="str">
        <f t="shared" si="36"/>
        <v/>
      </c>
      <c r="AT41" s="92" t="str">
        <f t="shared" si="37"/>
        <v/>
      </c>
      <c r="AU41" s="90" t="str">
        <f t="shared" si="38"/>
        <v/>
      </c>
      <c r="AV41" s="90" t="str">
        <f t="shared" si="39"/>
        <v/>
      </c>
    </row>
    <row r="42" spans="2:48" ht="15" customHeight="1" x14ac:dyDescent="0.15">
      <c r="B42" s="274"/>
      <c r="C42" s="236"/>
      <c r="D42" s="185"/>
      <c r="E42" s="261" t="str">
        <f>IF(COUNTA(H42:H51)&lt;&gt;0,"※未選択","")</f>
        <v>※未選択</v>
      </c>
      <c r="F42" s="263"/>
      <c r="G42" s="69"/>
      <c r="H42" s="96" t="str">
        <f t="shared" si="0"/>
        <v/>
      </c>
      <c r="I42" s="97" t="str">
        <f t="shared" ref="I42:I51" si="42">IF(G42&lt;&gt;"","※未選択","")</f>
        <v/>
      </c>
      <c r="J42" s="98" t="str">
        <f t="shared" ref="J42:J51" si="43">IF(G42&lt;&gt;"","※未選択","")</f>
        <v/>
      </c>
      <c r="K42" s="106" t="str">
        <f t="shared" ref="K42:K51" si="44">IF(G42&lt;&gt;"","※未選択","")</f>
        <v/>
      </c>
      <c r="L42" s="97" t="str">
        <f t="shared" ref="L42:L51" si="45">IF(G42&lt;&gt;"","※未選択","")</f>
        <v/>
      </c>
      <c r="M42" s="98" t="str">
        <f t="shared" ref="M42:M51" si="46">IF(G42&lt;&gt;"","※未選択","")</f>
        <v/>
      </c>
      <c r="N42" s="70" t="str">
        <f>IF(OR(H42="",I42="",J42="",K42="",L42="",M42="",H42="※未選択",I42="※未選択",J42="※未選択",K42="※未選択",L42="※未選択",M42="※未選択"),"",DATE(K42,L42,M42)-DATE(H42,I42,J42))</f>
        <v/>
      </c>
      <c r="O42" s="96" t="str">
        <f t="shared" ref="O42:O51" si="47">IF(G42&lt;&gt;"","※未選択","")</f>
        <v/>
      </c>
      <c r="P42" s="98" t="str">
        <f t="shared" ref="P42:P51" si="48">IF(G42&lt;&gt;"","※未選択","")</f>
        <v/>
      </c>
      <c r="Q42" s="111" t="str">
        <f t="shared" ref="Q42:Q51" si="49">IF(G42&lt;&gt;"","※未入力","")</f>
        <v/>
      </c>
      <c r="R42" s="112" t="str">
        <f t="shared" ref="R42:R51" si="50">IF(G42&lt;&gt;"","※未入力","")</f>
        <v/>
      </c>
      <c r="S42" s="111" t="str">
        <f t="shared" ref="S42:S51" si="51">IF(G42&lt;&gt;"","※未入力","")</f>
        <v/>
      </c>
      <c r="T42" s="112" t="str">
        <f t="shared" ref="T42:T51" si="52">IF(G42&lt;&gt;"","※未入力","")</f>
        <v/>
      </c>
      <c r="U42" s="72" t="str">
        <f t="shared" ref="U42:U51" si="53">IF(G42&lt;&gt;"","※未入力","")</f>
        <v/>
      </c>
      <c r="V42" s="117" t="str">
        <f t="shared" ref="V42:V51" si="54">IF(OR(O42="未選択",Q42="※未入力",Q42=""),"",Q42-O42-10)</f>
        <v/>
      </c>
      <c r="W42" s="118" t="str">
        <f t="shared" ref="W42:W51" si="55">IF(OR(O42="未選択",Q42="※未入力",Q42=""),"",Q42+O42+10)</f>
        <v/>
      </c>
      <c r="X42" s="117" t="str">
        <f t="shared" ref="X42:X51" si="56">IF(OR(P42="未選択",R42="※未入力",R42=""),"",R42-P42-10)</f>
        <v/>
      </c>
      <c r="Y42" s="118" t="str">
        <f t="shared" ref="Y42:Y51" si="57">IF(OR(P42="未選択",R42="※未入力",R42=""),"",R42+P42+10)</f>
        <v/>
      </c>
      <c r="Z42" s="117" t="str">
        <f t="shared" ref="Z42:Z51" si="58">IF(OR(O42="未選択",S42="※未入力",U42="※未入力",S42=""),"",IF(U42="",ROUND((S42-O42)*0.8,0),ROUND(MAX((S42-O42)*0.8,U42*0.8),0)))</f>
        <v/>
      </c>
      <c r="AA42" s="118" t="str">
        <f t="shared" ref="AA42:AA51" si="59">IF(OR(O42="未選択",S42="※未入力",S42=""),"",ROUND((S42+O42)*1.2,0))</f>
        <v/>
      </c>
      <c r="AB42" s="117" t="str">
        <f t="shared" ref="AB42:AB51" si="60">IF(OR(P42="未選択",T42="※未入力",U42="※未入力",T42=""),"",IF(U42="",ROUND((T42-P42)*0.8,0),ROUND(MAX((T42-P42)*0.8,U42*0.8),0)))</f>
        <v/>
      </c>
      <c r="AC42" s="118" t="str">
        <f t="shared" ref="AC42:AC51" si="61">IF(OR(P42="未選択",T42="※未入力",T42=""),"",ROUND((T42+P42)*1.2,0))</f>
        <v/>
      </c>
      <c r="AD42" s="73" t="str">
        <f t="shared" ref="AD42:AD51" si="62">IF(G42&lt;&gt;"","※未入力","")</f>
        <v/>
      </c>
      <c r="AE42" s="71" t="str">
        <f t="shared" ref="AE42:AE51" si="63">IF(G42&lt;&gt;"","※未入力","")</f>
        <v/>
      </c>
      <c r="AF42" s="74" t="str">
        <f t="shared" si="23"/>
        <v/>
      </c>
      <c r="AG42" s="74" t="str">
        <f t="shared" si="24"/>
        <v/>
      </c>
      <c r="AH42" s="75" t="str">
        <f t="shared" ref="AH42:AH51" si="64">IF(G42&lt;&gt;"","※未選択","")</f>
        <v/>
      </c>
      <c r="AI42" s="111" t="str">
        <f t="shared" ref="AI42:AI51" si="65">IF(G42&lt;&gt;"","※未入力","")</f>
        <v/>
      </c>
      <c r="AJ42" s="123" t="str">
        <f t="shared" ref="AJ42:AJ51" si="66">IF(G42&lt;&gt;"","※未入力","")</f>
        <v/>
      </c>
      <c r="AK42" s="123" t="str">
        <f t="shared" ref="AK42:AK51" si="67">IF(G42&lt;&gt;"","※未入力","")</f>
        <v/>
      </c>
      <c r="AL42" s="123" t="str">
        <f t="shared" ref="AL42:AL51" si="68">IF(G42&lt;&gt;"","※未入力","")</f>
        <v/>
      </c>
      <c r="AM42" s="112" t="str">
        <f t="shared" ref="AM42:AM51" si="69">IF(G42&lt;&gt;"","※未入力","")</f>
        <v/>
      </c>
      <c r="AN42" s="76" t="str">
        <f t="shared" ref="AN42:AN51" si="70">IF(SUM(AI42:AM42)=0,"",ROUND(SUM(AI42:AM42)/COUNT(AI42:AM42),1))</f>
        <v/>
      </c>
      <c r="AO42" s="111" t="str">
        <f t="shared" ref="AO42:AO51" si="71">IF(G42&lt;&gt;"","※未入力","")</f>
        <v/>
      </c>
      <c r="AP42" s="123" t="str">
        <f t="shared" ref="AP42:AP51" si="72">IF(G42&lt;&gt;"","※未入力","")</f>
        <v/>
      </c>
      <c r="AQ42" s="123" t="str">
        <f t="shared" ref="AQ42:AQ51" si="73">IF(G42&lt;&gt;"","※未入力","")</f>
        <v/>
      </c>
      <c r="AR42" s="123" t="str">
        <f t="shared" ref="AR42:AR51" si="74">IF(G42&lt;&gt;"","※未入力","")</f>
        <v/>
      </c>
      <c r="AS42" s="112" t="str">
        <f t="shared" ref="AS42:AS51" si="75">IF(G42&lt;&gt;"","※未入力","")</f>
        <v/>
      </c>
      <c r="AT42" s="76" t="str">
        <f t="shared" ref="AT42:AT51" si="76">IF(SUM(AO42:AS42)=0,"",ROUND(SUM(AO42:AS42)/COUNT(AO42:AS42),1))</f>
        <v/>
      </c>
      <c r="AU42" s="74" t="str">
        <f t="shared" ref="AU42:AU51" si="77">IF(AN42="","",(IF(AND(Z42&lt;=AN42,AN42&lt;=AA42),"合格","不合格")))</f>
        <v/>
      </c>
      <c r="AV42" s="74" t="str">
        <f t="shared" ref="AV42:AV51" si="78">IF(AT42="","",(IF(AND(AB42&lt;=AT42,AT42&lt;=AC42),"合格","不合格")))</f>
        <v/>
      </c>
    </row>
    <row r="43" spans="2:48" ht="15" customHeight="1" x14ac:dyDescent="0.15">
      <c r="B43" s="274"/>
      <c r="C43" s="236"/>
      <c r="D43" s="186"/>
      <c r="E43" s="261" t="str">
        <f t="shared" ref="E43:E51" si="79">IF(B43&lt;&gt;"","※未選択","")</f>
        <v/>
      </c>
      <c r="F43" s="263"/>
      <c r="G43" s="77"/>
      <c r="H43" s="99" t="str">
        <f t="shared" si="0"/>
        <v/>
      </c>
      <c r="I43" s="100" t="str">
        <f t="shared" si="42"/>
        <v/>
      </c>
      <c r="J43" s="101" t="str">
        <f t="shared" si="43"/>
        <v/>
      </c>
      <c r="K43" s="107" t="str">
        <f t="shared" si="44"/>
        <v/>
      </c>
      <c r="L43" s="100" t="str">
        <f t="shared" si="45"/>
        <v/>
      </c>
      <c r="M43" s="101" t="str">
        <f t="shared" si="46"/>
        <v/>
      </c>
      <c r="N43" s="78" t="str">
        <f t="shared" si="41"/>
        <v/>
      </c>
      <c r="O43" s="99" t="str">
        <f t="shared" si="47"/>
        <v/>
      </c>
      <c r="P43" s="101" t="str">
        <f t="shared" si="48"/>
        <v/>
      </c>
      <c r="Q43" s="113" t="str">
        <f t="shared" si="49"/>
        <v/>
      </c>
      <c r="R43" s="114" t="str">
        <f t="shared" si="50"/>
        <v/>
      </c>
      <c r="S43" s="113" t="str">
        <f t="shared" si="51"/>
        <v/>
      </c>
      <c r="T43" s="114" t="str">
        <f t="shared" si="52"/>
        <v/>
      </c>
      <c r="U43" s="80" t="str">
        <f t="shared" si="53"/>
        <v/>
      </c>
      <c r="V43" s="119" t="str">
        <f t="shared" si="54"/>
        <v/>
      </c>
      <c r="W43" s="120" t="str">
        <f t="shared" si="55"/>
        <v/>
      </c>
      <c r="X43" s="119" t="str">
        <f t="shared" si="56"/>
        <v/>
      </c>
      <c r="Y43" s="120" t="str">
        <f t="shared" si="57"/>
        <v/>
      </c>
      <c r="Z43" s="119" t="str">
        <f t="shared" si="58"/>
        <v/>
      </c>
      <c r="AA43" s="120" t="str">
        <f t="shared" si="59"/>
        <v/>
      </c>
      <c r="AB43" s="119" t="str">
        <f t="shared" si="60"/>
        <v/>
      </c>
      <c r="AC43" s="120" t="str">
        <f t="shared" si="61"/>
        <v/>
      </c>
      <c r="AD43" s="81" t="str">
        <f t="shared" si="62"/>
        <v/>
      </c>
      <c r="AE43" s="79" t="str">
        <f t="shared" si="63"/>
        <v/>
      </c>
      <c r="AF43" s="82" t="str">
        <f t="shared" si="23"/>
        <v/>
      </c>
      <c r="AG43" s="82" t="str">
        <f t="shared" si="24"/>
        <v/>
      </c>
      <c r="AH43" s="83" t="str">
        <f t="shared" si="64"/>
        <v/>
      </c>
      <c r="AI43" s="113" t="str">
        <f t="shared" si="65"/>
        <v/>
      </c>
      <c r="AJ43" s="124" t="str">
        <f t="shared" si="66"/>
        <v/>
      </c>
      <c r="AK43" s="124" t="str">
        <f t="shared" si="67"/>
        <v/>
      </c>
      <c r="AL43" s="124" t="str">
        <f t="shared" si="68"/>
        <v/>
      </c>
      <c r="AM43" s="114" t="str">
        <f t="shared" si="69"/>
        <v/>
      </c>
      <c r="AN43" s="84" t="str">
        <f t="shared" si="70"/>
        <v/>
      </c>
      <c r="AO43" s="113" t="str">
        <f t="shared" si="71"/>
        <v/>
      </c>
      <c r="AP43" s="124" t="str">
        <f t="shared" si="72"/>
        <v/>
      </c>
      <c r="AQ43" s="124" t="str">
        <f t="shared" si="73"/>
        <v/>
      </c>
      <c r="AR43" s="124" t="str">
        <f t="shared" si="74"/>
        <v/>
      </c>
      <c r="AS43" s="114" t="str">
        <f t="shared" si="75"/>
        <v/>
      </c>
      <c r="AT43" s="84" t="str">
        <f t="shared" si="76"/>
        <v/>
      </c>
      <c r="AU43" s="82" t="str">
        <f t="shared" si="77"/>
        <v/>
      </c>
      <c r="AV43" s="82" t="str">
        <f t="shared" si="78"/>
        <v/>
      </c>
    </row>
    <row r="44" spans="2:48" ht="15" customHeight="1" x14ac:dyDescent="0.15">
      <c r="B44" s="274"/>
      <c r="C44" s="236"/>
      <c r="D44" s="186"/>
      <c r="E44" s="261" t="str">
        <f t="shared" si="79"/>
        <v/>
      </c>
      <c r="F44" s="263"/>
      <c r="G44" s="77"/>
      <c r="H44" s="99" t="str">
        <f t="shared" si="0"/>
        <v/>
      </c>
      <c r="I44" s="100" t="str">
        <f t="shared" si="42"/>
        <v/>
      </c>
      <c r="J44" s="101" t="str">
        <f t="shared" si="43"/>
        <v/>
      </c>
      <c r="K44" s="107" t="str">
        <f t="shared" si="44"/>
        <v/>
      </c>
      <c r="L44" s="100" t="str">
        <f t="shared" si="45"/>
        <v/>
      </c>
      <c r="M44" s="101" t="str">
        <f t="shared" si="46"/>
        <v/>
      </c>
      <c r="N44" s="78" t="str">
        <f t="shared" si="41"/>
        <v/>
      </c>
      <c r="O44" s="99" t="str">
        <f t="shared" si="47"/>
        <v/>
      </c>
      <c r="P44" s="101" t="str">
        <f t="shared" si="48"/>
        <v/>
      </c>
      <c r="Q44" s="113" t="str">
        <f t="shared" si="49"/>
        <v/>
      </c>
      <c r="R44" s="114" t="str">
        <f t="shared" si="50"/>
        <v/>
      </c>
      <c r="S44" s="113" t="str">
        <f t="shared" si="51"/>
        <v/>
      </c>
      <c r="T44" s="114" t="str">
        <f t="shared" si="52"/>
        <v/>
      </c>
      <c r="U44" s="80" t="str">
        <f t="shared" si="53"/>
        <v/>
      </c>
      <c r="V44" s="119" t="str">
        <f t="shared" si="54"/>
        <v/>
      </c>
      <c r="W44" s="120" t="str">
        <f t="shared" si="55"/>
        <v/>
      </c>
      <c r="X44" s="119" t="str">
        <f t="shared" si="56"/>
        <v/>
      </c>
      <c r="Y44" s="120" t="str">
        <f t="shared" si="57"/>
        <v/>
      </c>
      <c r="Z44" s="119" t="str">
        <f t="shared" si="58"/>
        <v/>
      </c>
      <c r="AA44" s="120" t="str">
        <f t="shared" si="59"/>
        <v/>
      </c>
      <c r="AB44" s="119" t="str">
        <f t="shared" si="60"/>
        <v/>
      </c>
      <c r="AC44" s="120" t="str">
        <f t="shared" si="61"/>
        <v/>
      </c>
      <c r="AD44" s="81" t="str">
        <f t="shared" si="62"/>
        <v/>
      </c>
      <c r="AE44" s="79" t="str">
        <f t="shared" si="63"/>
        <v/>
      </c>
      <c r="AF44" s="82" t="str">
        <f t="shared" si="23"/>
        <v/>
      </c>
      <c r="AG44" s="82" t="str">
        <f t="shared" si="24"/>
        <v/>
      </c>
      <c r="AH44" s="83" t="str">
        <f t="shared" si="64"/>
        <v/>
      </c>
      <c r="AI44" s="113" t="str">
        <f t="shared" si="65"/>
        <v/>
      </c>
      <c r="AJ44" s="124" t="str">
        <f t="shared" si="66"/>
        <v/>
      </c>
      <c r="AK44" s="124" t="str">
        <f t="shared" si="67"/>
        <v/>
      </c>
      <c r="AL44" s="124" t="str">
        <f t="shared" si="68"/>
        <v/>
      </c>
      <c r="AM44" s="114" t="str">
        <f t="shared" si="69"/>
        <v/>
      </c>
      <c r="AN44" s="84" t="str">
        <f t="shared" si="70"/>
        <v/>
      </c>
      <c r="AO44" s="113" t="str">
        <f t="shared" si="71"/>
        <v/>
      </c>
      <c r="AP44" s="124" t="str">
        <f t="shared" si="72"/>
        <v/>
      </c>
      <c r="AQ44" s="124" t="str">
        <f t="shared" si="73"/>
        <v/>
      </c>
      <c r="AR44" s="124" t="str">
        <f t="shared" si="74"/>
        <v/>
      </c>
      <c r="AS44" s="114" t="str">
        <f t="shared" si="75"/>
        <v/>
      </c>
      <c r="AT44" s="84" t="str">
        <f t="shared" si="76"/>
        <v/>
      </c>
      <c r="AU44" s="82" t="str">
        <f t="shared" si="77"/>
        <v/>
      </c>
      <c r="AV44" s="82" t="str">
        <f t="shared" si="78"/>
        <v/>
      </c>
    </row>
    <row r="45" spans="2:48" ht="15" customHeight="1" x14ac:dyDescent="0.15">
      <c r="B45" s="274"/>
      <c r="C45" s="236"/>
      <c r="D45" s="186"/>
      <c r="E45" s="261" t="str">
        <f t="shared" si="79"/>
        <v/>
      </c>
      <c r="F45" s="263"/>
      <c r="G45" s="77"/>
      <c r="H45" s="99" t="str">
        <f t="shared" si="0"/>
        <v/>
      </c>
      <c r="I45" s="100" t="str">
        <f t="shared" si="42"/>
        <v/>
      </c>
      <c r="J45" s="101" t="str">
        <f t="shared" si="43"/>
        <v/>
      </c>
      <c r="K45" s="107" t="str">
        <f t="shared" si="44"/>
        <v/>
      </c>
      <c r="L45" s="100" t="str">
        <f t="shared" si="45"/>
        <v/>
      </c>
      <c r="M45" s="101" t="str">
        <f t="shared" si="46"/>
        <v/>
      </c>
      <c r="N45" s="78" t="str">
        <f t="shared" si="41"/>
        <v/>
      </c>
      <c r="O45" s="99" t="str">
        <f t="shared" si="47"/>
        <v/>
      </c>
      <c r="P45" s="101" t="str">
        <f t="shared" si="48"/>
        <v/>
      </c>
      <c r="Q45" s="113" t="str">
        <f t="shared" si="49"/>
        <v/>
      </c>
      <c r="R45" s="114" t="str">
        <f t="shared" si="50"/>
        <v/>
      </c>
      <c r="S45" s="113" t="str">
        <f t="shared" si="51"/>
        <v/>
      </c>
      <c r="T45" s="114" t="str">
        <f t="shared" si="52"/>
        <v/>
      </c>
      <c r="U45" s="80" t="str">
        <f t="shared" si="53"/>
        <v/>
      </c>
      <c r="V45" s="119" t="str">
        <f t="shared" si="54"/>
        <v/>
      </c>
      <c r="W45" s="120" t="str">
        <f t="shared" si="55"/>
        <v/>
      </c>
      <c r="X45" s="119" t="str">
        <f t="shared" si="56"/>
        <v/>
      </c>
      <c r="Y45" s="120" t="str">
        <f t="shared" si="57"/>
        <v/>
      </c>
      <c r="Z45" s="119" t="str">
        <f t="shared" si="58"/>
        <v/>
      </c>
      <c r="AA45" s="120" t="str">
        <f t="shared" si="59"/>
        <v/>
      </c>
      <c r="AB45" s="119" t="str">
        <f t="shared" si="60"/>
        <v/>
      </c>
      <c r="AC45" s="120" t="str">
        <f t="shared" si="61"/>
        <v/>
      </c>
      <c r="AD45" s="81" t="str">
        <f t="shared" si="62"/>
        <v/>
      </c>
      <c r="AE45" s="79" t="str">
        <f t="shared" si="63"/>
        <v/>
      </c>
      <c r="AF45" s="82" t="str">
        <f t="shared" si="23"/>
        <v/>
      </c>
      <c r="AG45" s="82" t="str">
        <f t="shared" si="24"/>
        <v/>
      </c>
      <c r="AH45" s="83" t="str">
        <f t="shared" si="64"/>
        <v/>
      </c>
      <c r="AI45" s="113" t="str">
        <f t="shared" si="65"/>
        <v/>
      </c>
      <c r="AJ45" s="124" t="str">
        <f t="shared" si="66"/>
        <v/>
      </c>
      <c r="AK45" s="124" t="str">
        <f t="shared" si="67"/>
        <v/>
      </c>
      <c r="AL45" s="124" t="str">
        <f t="shared" si="68"/>
        <v/>
      </c>
      <c r="AM45" s="114" t="str">
        <f t="shared" si="69"/>
        <v/>
      </c>
      <c r="AN45" s="84" t="str">
        <f t="shared" si="70"/>
        <v/>
      </c>
      <c r="AO45" s="113" t="str">
        <f t="shared" si="71"/>
        <v/>
      </c>
      <c r="AP45" s="124" t="str">
        <f t="shared" si="72"/>
        <v/>
      </c>
      <c r="AQ45" s="124" t="str">
        <f t="shared" si="73"/>
        <v/>
      </c>
      <c r="AR45" s="124" t="str">
        <f t="shared" si="74"/>
        <v/>
      </c>
      <c r="AS45" s="114" t="str">
        <f t="shared" si="75"/>
        <v/>
      </c>
      <c r="AT45" s="84" t="str">
        <f t="shared" si="76"/>
        <v/>
      </c>
      <c r="AU45" s="82" t="str">
        <f t="shared" si="77"/>
        <v/>
      </c>
      <c r="AV45" s="82" t="str">
        <f t="shared" si="78"/>
        <v/>
      </c>
    </row>
    <row r="46" spans="2:48" ht="15" customHeight="1" x14ac:dyDescent="0.15">
      <c r="B46" s="274"/>
      <c r="C46" s="236"/>
      <c r="D46" s="186"/>
      <c r="E46" s="261" t="str">
        <f t="shared" si="79"/>
        <v/>
      </c>
      <c r="F46" s="263"/>
      <c r="G46" s="77"/>
      <c r="H46" s="99" t="str">
        <f t="shared" si="0"/>
        <v/>
      </c>
      <c r="I46" s="100" t="str">
        <f t="shared" si="42"/>
        <v/>
      </c>
      <c r="J46" s="101" t="str">
        <f t="shared" si="43"/>
        <v/>
      </c>
      <c r="K46" s="107" t="str">
        <f t="shared" si="44"/>
        <v/>
      </c>
      <c r="L46" s="100" t="str">
        <f t="shared" si="45"/>
        <v/>
      </c>
      <c r="M46" s="101" t="str">
        <f t="shared" si="46"/>
        <v/>
      </c>
      <c r="N46" s="78" t="str">
        <f t="shared" si="41"/>
        <v/>
      </c>
      <c r="O46" s="99" t="str">
        <f t="shared" si="47"/>
        <v/>
      </c>
      <c r="P46" s="101" t="str">
        <f t="shared" si="48"/>
        <v/>
      </c>
      <c r="Q46" s="113" t="str">
        <f t="shared" si="49"/>
        <v/>
      </c>
      <c r="R46" s="114" t="str">
        <f t="shared" si="50"/>
        <v/>
      </c>
      <c r="S46" s="113" t="str">
        <f t="shared" si="51"/>
        <v/>
      </c>
      <c r="T46" s="114" t="str">
        <f t="shared" si="52"/>
        <v/>
      </c>
      <c r="U46" s="80" t="str">
        <f t="shared" si="53"/>
        <v/>
      </c>
      <c r="V46" s="119" t="str">
        <f t="shared" si="54"/>
        <v/>
      </c>
      <c r="W46" s="120" t="str">
        <f t="shared" si="55"/>
        <v/>
      </c>
      <c r="X46" s="119" t="str">
        <f t="shared" si="56"/>
        <v/>
      </c>
      <c r="Y46" s="120" t="str">
        <f t="shared" si="57"/>
        <v/>
      </c>
      <c r="Z46" s="119" t="str">
        <f t="shared" si="58"/>
        <v/>
      </c>
      <c r="AA46" s="120" t="str">
        <f t="shared" si="59"/>
        <v/>
      </c>
      <c r="AB46" s="119" t="str">
        <f t="shared" si="60"/>
        <v/>
      </c>
      <c r="AC46" s="120" t="str">
        <f t="shared" si="61"/>
        <v/>
      </c>
      <c r="AD46" s="81" t="str">
        <f t="shared" si="62"/>
        <v/>
      </c>
      <c r="AE46" s="79" t="str">
        <f t="shared" si="63"/>
        <v/>
      </c>
      <c r="AF46" s="82" t="str">
        <f t="shared" si="23"/>
        <v/>
      </c>
      <c r="AG46" s="82" t="str">
        <f t="shared" si="24"/>
        <v/>
      </c>
      <c r="AH46" s="83" t="str">
        <f t="shared" si="64"/>
        <v/>
      </c>
      <c r="AI46" s="113" t="str">
        <f t="shared" si="65"/>
        <v/>
      </c>
      <c r="AJ46" s="124" t="str">
        <f t="shared" si="66"/>
        <v/>
      </c>
      <c r="AK46" s="124" t="str">
        <f t="shared" si="67"/>
        <v/>
      </c>
      <c r="AL46" s="124" t="str">
        <f t="shared" si="68"/>
        <v/>
      </c>
      <c r="AM46" s="114" t="str">
        <f t="shared" si="69"/>
        <v/>
      </c>
      <c r="AN46" s="84" t="str">
        <f t="shared" si="70"/>
        <v/>
      </c>
      <c r="AO46" s="113" t="str">
        <f t="shared" si="71"/>
        <v/>
      </c>
      <c r="AP46" s="124" t="str">
        <f t="shared" si="72"/>
        <v/>
      </c>
      <c r="AQ46" s="124" t="str">
        <f t="shared" si="73"/>
        <v/>
      </c>
      <c r="AR46" s="124" t="str">
        <f t="shared" si="74"/>
        <v/>
      </c>
      <c r="AS46" s="114" t="str">
        <f t="shared" si="75"/>
        <v/>
      </c>
      <c r="AT46" s="84" t="str">
        <f t="shared" si="76"/>
        <v/>
      </c>
      <c r="AU46" s="82" t="str">
        <f t="shared" si="77"/>
        <v/>
      </c>
      <c r="AV46" s="82" t="str">
        <f t="shared" si="78"/>
        <v/>
      </c>
    </row>
    <row r="47" spans="2:48" ht="15" customHeight="1" x14ac:dyDescent="0.15">
      <c r="B47" s="274"/>
      <c r="C47" s="236"/>
      <c r="D47" s="186"/>
      <c r="E47" s="261" t="str">
        <f t="shared" si="79"/>
        <v/>
      </c>
      <c r="F47" s="263"/>
      <c r="G47" s="77"/>
      <c r="H47" s="99" t="str">
        <f t="shared" si="0"/>
        <v/>
      </c>
      <c r="I47" s="100" t="str">
        <f t="shared" si="42"/>
        <v/>
      </c>
      <c r="J47" s="101" t="str">
        <f t="shared" si="43"/>
        <v/>
      </c>
      <c r="K47" s="107" t="str">
        <f t="shared" si="44"/>
        <v/>
      </c>
      <c r="L47" s="100" t="str">
        <f t="shared" si="45"/>
        <v/>
      </c>
      <c r="M47" s="101" t="str">
        <f t="shared" si="46"/>
        <v/>
      </c>
      <c r="N47" s="78" t="str">
        <f t="shared" si="41"/>
        <v/>
      </c>
      <c r="O47" s="99" t="str">
        <f t="shared" si="47"/>
        <v/>
      </c>
      <c r="P47" s="101" t="str">
        <f t="shared" si="48"/>
        <v/>
      </c>
      <c r="Q47" s="113" t="str">
        <f t="shared" si="49"/>
        <v/>
      </c>
      <c r="R47" s="114" t="str">
        <f t="shared" si="50"/>
        <v/>
      </c>
      <c r="S47" s="113" t="str">
        <f t="shared" si="51"/>
        <v/>
      </c>
      <c r="T47" s="114" t="str">
        <f t="shared" si="52"/>
        <v/>
      </c>
      <c r="U47" s="80" t="str">
        <f t="shared" si="53"/>
        <v/>
      </c>
      <c r="V47" s="119" t="str">
        <f t="shared" si="54"/>
        <v/>
      </c>
      <c r="W47" s="120" t="str">
        <f t="shared" si="55"/>
        <v/>
      </c>
      <c r="X47" s="119" t="str">
        <f t="shared" si="56"/>
        <v/>
      </c>
      <c r="Y47" s="120" t="str">
        <f t="shared" si="57"/>
        <v/>
      </c>
      <c r="Z47" s="119" t="str">
        <f t="shared" si="58"/>
        <v/>
      </c>
      <c r="AA47" s="120" t="str">
        <f t="shared" si="59"/>
        <v/>
      </c>
      <c r="AB47" s="119" t="str">
        <f t="shared" si="60"/>
        <v/>
      </c>
      <c r="AC47" s="120" t="str">
        <f t="shared" si="61"/>
        <v/>
      </c>
      <c r="AD47" s="81" t="str">
        <f t="shared" si="62"/>
        <v/>
      </c>
      <c r="AE47" s="79" t="str">
        <f t="shared" si="63"/>
        <v/>
      </c>
      <c r="AF47" s="82" t="str">
        <f t="shared" si="23"/>
        <v/>
      </c>
      <c r="AG47" s="82" t="str">
        <f t="shared" si="24"/>
        <v/>
      </c>
      <c r="AH47" s="83" t="str">
        <f t="shared" si="64"/>
        <v/>
      </c>
      <c r="AI47" s="113" t="str">
        <f t="shared" si="65"/>
        <v/>
      </c>
      <c r="AJ47" s="124" t="str">
        <f t="shared" si="66"/>
        <v/>
      </c>
      <c r="AK47" s="124" t="str">
        <f t="shared" si="67"/>
        <v/>
      </c>
      <c r="AL47" s="124" t="str">
        <f t="shared" si="68"/>
        <v/>
      </c>
      <c r="AM47" s="114" t="str">
        <f t="shared" si="69"/>
        <v/>
      </c>
      <c r="AN47" s="84" t="str">
        <f t="shared" si="70"/>
        <v/>
      </c>
      <c r="AO47" s="113" t="str">
        <f t="shared" si="71"/>
        <v/>
      </c>
      <c r="AP47" s="124" t="str">
        <f t="shared" si="72"/>
        <v/>
      </c>
      <c r="AQ47" s="124" t="str">
        <f t="shared" si="73"/>
        <v/>
      </c>
      <c r="AR47" s="124" t="str">
        <f t="shared" si="74"/>
        <v/>
      </c>
      <c r="AS47" s="114" t="str">
        <f t="shared" si="75"/>
        <v/>
      </c>
      <c r="AT47" s="84" t="str">
        <f t="shared" si="76"/>
        <v/>
      </c>
      <c r="AU47" s="82" t="str">
        <f t="shared" si="77"/>
        <v/>
      </c>
      <c r="AV47" s="82" t="str">
        <f t="shared" si="78"/>
        <v/>
      </c>
    </row>
    <row r="48" spans="2:48" ht="15" customHeight="1" x14ac:dyDescent="0.15">
      <c r="B48" s="274"/>
      <c r="C48" s="236"/>
      <c r="D48" s="186"/>
      <c r="E48" s="261" t="str">
        <f t="shared" si="79"/>
        <v/>
      </c>
      <c r="F48" s="263"/>
      <c r="G48" s="77"/>
      <c r="H48" s="99" t="str">
        <f t="shared" si="0"/>
        <v/>
      </c>
      <c r="I48" s="100" t="str">
        <f t="shared" si="42"/>
        <v/>
      </c>
      <c r="J48" s="101" t="str">
        <f t="shared" si="43"/>
        <v/>
      </c>
      <c r="K48" s="107" t="str">
        <f t="shared" si="44"/>
        <v/>
      </c>
      <c r="L48" s="100" t="str">
        <f t="shared" si="45"/>
        <v/>
      </c>
      <c r="M48" s="101" t="str">
        <f t="shared" si="46"/>
        <v/>
      </c>
      <c r="N48" s="78" t="str">
        <f t="shared" si="41"/>
        <v/>
      </c>
      <c r="O48" s="99" t="str">
        <f t="shared" si="47"/>
        <v/>
      </c>
      <c r="P48" s="101" t="str">
        <f t="shared" si="48"/>
        <v/>
      </c>
      <c r="Q48" s="113" t="str">
        <f t="shared" si="49"/>
        <v/>
      </c>
      <c r="R48" s="114" t="str">
        <f t="shared" si="50"/>
        <v/>
      </c>
      <c r="S48" s="113" t="str">
        <f t="shared" si="51"/>
        <v/>
      </c>
      <c r="T48" s="114" t="str">
        <f t="shared" si="52"/>
        <v/>
      </c>
      <c r="U48" s="80" t="str">
        <f t="shared" si="53"/>
        <v/>
      </c>
      <c r="V48" s="119" t="str">
        <f t="shared" si="54"/>
        <v/>
      </c>
      <c r="W48" s="120" t="str">
        <f t="shared" si="55"/>
        <v/>
      </c>
      <c r="X48" s="119" t="str">
        <f t="shared" si="56"/>
        <v/>
      </c>
      <c r="Y48" s="120" t="str">
        <f t="shared" si="57"/>
        <v/>
      </c>
      <c r="Z48" s="119" t="str">
        <f t="shared" si="58"/>
        <v/>
      </c>
      <c r="AA48" s="120" t="str">
        <f t="shared" si="59"/>
        <v/>
      </c>
      <c r="AB48" s="119" t="str">
        <f t="shared" si="60"/>
        <v/>
      </c>
      <c r="AC48" s="120" t="str">
        <f t="shared" si="61"/>
        <v/>
      </c>
      <c r="AD48" s="81" t="str">
        <f t="shared" si="62"/>
        <v/>
      </c>
      <c r="AE48" s="79" t="str">
        <f t="shared" si="63"/>
        <v/>
      </c>
      <c r="AF48" s="82" t="str">
        <f t="shared" si="23"/>
        <v/>
      </c>
      <c r="AG48" s="82" t="str">
        <f t="shared" si="24"/>
        <v/>
      </c>
      <c r="AH48" s="83" t="str">
        <f t="shared" si="64"/>
        <v/>
      </c>
      <c r="AI48" s="113" t="str">
        <f t="shared" si="65"/>
        <v/>
      </c>
      <c r="AJ48" s="124" t="str">
        <f t="shared" si="66"/>
        <v/>
      </c>
      <c r="AK48" s="124" t="str">
        <f t="shared" si="67"/>
        <v/>
      </c>
      <c r="AL48" s="124" t="str">
        <f t="shared" si="68"/>
        <v/>
      </c>
      <c r="AM48" s="114" t="str">
        <f t="shared" si="69"/>
        <v/>
      </c>
      <c r="AN48" s="84" t="str">
        <f t="shared" si="70"/>
        <v/>
      </c>
      <c r="AO48" s="113" t="str">
        <f t="shared" si="71"/>
        <v/>
      </c>
      <c r="AP48" s="124" t="str">
        <f t="shared" si="72"/>
        <v/>
      </c>
      <c r="AQ48" s="124" t="str">
        <f t="shared" si="73"/>
        <v/>
      </c>
      <c r="AR48" s="124" t="str">
        <f t="shared" si="74"/>
        <v/>
      </c>
      <c r="AS48" s="114" t="str">
        <f t="shared" si="75"/>
        <v/>
      </c>
      <c r="AT48" s="84" t="str">
        <f t="shared" si="76"/>
        <v/>
      </c>
      <c r="AU48" s="82" t="str">
        <f t="shared" si="77"/>
        <v/>
      </c>
      <c r="AV48" s="82" t="str">
        <f t="shared" si="78"/>
        <v/>
      </c>
    </row>
    <row r="49" spans="2:48" ht="15" customHeight="1" x14ac:dyDescent="0.15">
      <c r="B49" s="274"/>
      <c r="C49" s="236"/>
      <c r="D49" s="186"/>
      <c r="E49" s="261" t="str">
        <f t="shared" si="79"/>
        <v/>
      </c>
      <c r="F49" s="263"/>
      <c r="G49" s="77"/>
      <c r="H49" s="99" t="str">
        <f t="shared" si="0"/>
        <v/>
      </c>
      <c r="I49" s="100" t="str">
        <f t="shared" si="42"/>
        <v/>
      </c>
      <c r="J49" s="101" t="str">
        <f t="shared" si="43"/>
        <v/>
      </c>
      <c r="K49" s="107" t="str">
        <f t="shared" si="44"/>
        <v/>
      </c>
      <c r="L49" s="100" t="str">
        <f t="shared" si="45"/>
        <v/>
      </c>
      <c r="M49" s="101" t="str">
        <f t="shared" si="46"/>
        <v/>
      </c>
      <c r="N49" s="78" t="str">
        <f t="shared" si="41"/>
        <v/>
      </c>
      <c r="O49" s="99" t="str">
        <f t="shared" si="47"/>
        <v/>
      </c>
      <c r="P49" s="101" t="str">
        <f t="shared" si="48"/>
        <v/>
      </c>
      <c r="Q49" s="113" t="str">
        <f t="shared" si="49"/>
        <v/>
      </c>
      <c r="R49" s="114" t="str">
        <f t="shared" si="50"/>
        <v/>
      </c>
      <c r="S49" s="113" t="str">
        <f t="shared" si="51"/>
        <v/>
      </c>
      <c r="T49" s="114" t="str">
        <f t="shared" si="52"/>
        <v/>
      </c>
      <c r="U49" s="80" t="str">
        <f t="shared" si="53"/>
        <v/>
      </c>
      <c r="V49" s="119" t="str">
        <f t="shared" si="54"/>
        <v/>
      </c>
      <c r="W49" s="120" t="str">
        <f t="shared" si="55"/>
        <v/>
      </c>
      <c r="X49" s="119" t="str">
        <f t="shared" si="56"/>
        <v/>
      </c>
      <c r="Y49" s="120" t="str">
        <f t="shared" si="57"/>
        <v/>
      </c>
      <c r="Z49" s="119" t="str">
        <f t="shared" si="58"/>
        <v/>
      </c>
      <c r="AA49" s="120" t="str">
        <f t="shared" si="59"/>
        <v/>
      </c>
      <c r="AB49" s="119" t="str">
        <f t="shared" si="60"/>
        <v/>
      </c>
      <c r="AC49" s="120" t="str">
        <f t="shared" si="61"/>
        <v/>
      </c>
      <c r="AD49" s="81" t="str">
        <f t="shared" si="62"/>
        <v/>
      </c>
      <c r="AE49" s="79" t="str">
        <f t="shared" si="63"/>
        <v/>
      </c>
      <c r="AF49" s="82" t="str">
        <f t="shared" si="23"/>
        <v/>
      </c>
      <c r="AG49" s="82" t="str">
        <f t="shared" si="24"/>
        <v/>
      </c>
      <c r="AH49" s="83" t="str">
        <f t="shared" si="64"/>
        <v/>
      </c>
      <c r="AI49" s="113" t="str">
        <f t="shared" si="65"/>
        <v/>
      </c>
      <c r="AJ49" s="124" t="str">
        <f t="shared" si="66"/>
        <v/>
      </c>
      <c r="AK49" s="124" t="str">
        <f t="shared" si="67"/>
        <v/>
      </c>
      <c r="AL49" s="124" t="str">
        <f t="shared" si="68"/>
        <v/>
      </c>
      <c r="AM49" s="114" t="str">
        <f t="shared" si="69"/>
        <v/>
      </c>
      <c r="AN49" s="84" t="str">
        <f t="shared" si="70"/>
        <v/>
      </c>
      <c r="AO49" s="113" t="str">
        <f t="shared" si="71"/>
        <v/>
      </c>
      <c r="AP49" s="124" t="str">
        <f t="shared" si="72"/>
        <v/>
      </c>
      <c r="AQ49" s="124" t="str">
        <f t="shared" si="73"/>
        <v/>
      </c>
      <c r="AR49" s="124" t="str">
        <f t="shared" si="74"/>
        <v/>
      </c>
      <c r="AS49" s="114" t="str">
        <f t="shared" si="75"/>
        <v/>
      </c>
      <c r="AT49" s="84" t="str">
        <f t="shared" si="76"/>
        <v/>
      </c>
      <c r="AU49" s="82" t="str">
        <f t="shared" si="77"/>
        <v/>
      </c>
      <c r="AV49" s="82" t="str">
        <f t="shared" si="78"/>
        <v/>
      </c>
    </row>
    <row r="50" spans="2:48" ht="15" customHeight="1" x14ac:dyDescent="0.15">
      <c r="B50" s="274"/>
      <c r="C50" s="236"/>
      <c r="D50" s="186"/>
      <c r="E50" s="261" t="str">
        <f t="shared" si="79"/>
        <v/>
      </c>
      <c r="F50" s="263"/>
      <c r="G50" s="77"/>
      <c r="H50" s="99" t="str">
        <f t="shared" si="0"/>
        <v/>
      </c>
      <c r="I50" s="100" t="str">
        <f t="shared" si="42"/>
        <v/>
      </c>
      <c r="J50" s="101" t="str">
        <f t="shared" si="43"/>
        <v/>
      </c>
      <c r="K50" s="107" t="str">
        <f t="shared" si="44"/>
        <v/>
      </c>
      <c r="L50" s="100" t="str">
        <f t="shared" si="45"/>
        <v/>
      </c>
      <c r="M50" s="101" t="str">
        <f t="shared" si="46"/>
        <v/>
      </c>
      <c r="N50" s="78" t="str">
        <f t="shared" si="41"/>
        <v/>
      </c>
      <c r="O50" s="99" t="str">
        <f t="shared" si="47"/>
        <v/>
      </c>
      <c r="P50" s="101" t="str">
        <f t="shared" si="48"/>
        <v/>
      </c>
      <c r="Q50" s="113" t="str">
        <f t="shared" si="49"/>
        <v/>
      </c>
      <c r="R50" s="114" t="str">
        <f t="shared" si="50"/>
        <v/>
      </c>
      <c r="S50" s="113" t="str">
        <f t="shared" si="51"/>
        <v/>
      </c>
      <c r="T50" s="114" t="str">
        <f t="shared" si="52"/>
        <v/>
      </c>
      <c r="U50" s="80" t="str">
        <f t="shared" si="53"/>
        <v/>
      </c>
      <c r="V50" s="119" t="str">
        <f t="shared" si="54"/>
        <v/>
      </c>
      <c r="W50" s="120" t="str">
        <f t="shared" si="55"/>
        <v/>
      </c>
      <c r="X50" s="119" t="str">
        <f t="shared" si="56"/>
        <v/>
      </c>
      <c r="Y50" s="120" t="str">
        <f t="shared" si="57"/>
        <v/>
      </c>
      <c r="Z50" s="119" t="str">
        <f t="shared" si="58"/>
        <v/>
      </c>
      <c r="AA50" s="120" t="str">
        <f t="shared" si="59"/>
        <v/>
      </c>
      <c r="AB50" s="119" t="str">
        <f t="shared" si="60"/>
        <v/>
      </c>
      <c r="AC50" s="120" t="str">
        <f t="shared" si="61"/>
        <v/>
      </c>
      <c r="AD50" s="81" t="str">
        <f t="shared" si="62"/>
        <v/>
      </c>
      <c r="AE50" s="79" t="str">
        <f t="shared" si="63"/>
        <v/>
      </c>
      <c r="AF50" s="82" t="str">
        <f t="shared" si="23"/>
        <v/>
      </c>
      <c r="AG50" s="82" t="str">
        <f t="shared" si="24"/>
        <v/>
      </c>
      <c r="AH50" s="83" t="str">
        <f t="shared" si="64"/>
        <v/>
      </c>
      <c r="AI50" s="113" t="str">
        <f t="shared" si="65"/>
        <v/>
      </c>
      <c r="AJ50" s="124" t="str">
        <f t="shared" si="66"/>
        <v/>
      </c>
      <c r="AK50" s="124" t="str">
        <f t="shared" si="67"/>
        <v/>
      </c>
      <c r="AL50" s="124" t="str">
        <f t="shared" si="68"/>
        <v/>
      </c>
      <c r="AM50" s="114" t="str">
        <f t="shared" si="69"/>
        <v/>
      </c>
      <c r="AN50" s="84" t="str">
        <f t="shared" si="70"/>
        <v/>
      </c>
      <c r="AO50" s="113" t="str">
        <f t="shared" si="71"/>
        <v/>
      </c>
      <c r="AP50" s="124" t="str">
        <f t="shared" si="72"/>
        <v/>
      </c>
      <c r="AQ50" s="124" t="str">
        <f t="shared" si="73"/>
        <v/>
      </c>
      <c r="AR50" s="124" t="str">
        <f t="shared" si="74"/>
        <v/>
      </c>
      <c r="AS50" s="114" t="str">
        <f t="shared" si="75"/>
        <v/>
      </c>
      <c r="AT50" s="84" t="str">
        <f t="shared" si="76"/>
        <v/>
      </c>
      <c r="AU50" s="82" t="str">
        <f t="shared" si="77"/>
        <v/>
      </c>
      <c r="AV50" s="82" t="str">
        <f t="shared" si="78"/>
        <v/>
      </c>
    </row>
    <row r="51" spans="2:48" ht="15" customHeight="1" x14ac:dyDescent="0.15">
      <c r="B51" s="275"/>
      <c r="C51" s="236"/>
      <c r="D51" s="187"/>
      <c r="E51" s="262" t="str">
        <f t="shared" si="79"/>
        <v/>
      </c>
      <c r="F51" s="264"/>
      <c r="G51" s="85"/>
      <c r="H51" s="102" t="str">
        <f t="shared" si="0"/>
        <v/>
      </c>
      <c r="I51" s="103" t="str">
        <f t="shared" si="42"/>
        <v/>
      </c>
      <c r="J51" s="104" t="str">
        <f t="shared" si="43"/>
        <v/>
      </c>
      <c r="K51" s="108" t="str">
        <f t="shared" si="44"/>
        <v/>
      </c>
      <c r="L51" s="103" t="str">
        <f t="shared" si="45"/>
        <v/>
      </c>
      <c r="M51" s="104" t="str">
        <f t="shared" si="46"/>
        <v/>
      </c>
      <c r="N51" s="86" t="str">
        <f t="shared" si="41"/>
        <v/>
      </c>
      <c r="O51" s="102" t="str">
        <f t="shared" si="47"/>
        <v/>
      </c>
      <c r="P51" s="104" t="str">
        <f t="shared" si="48"/>
        <v/>
      </c>
      <c r="Q51" s="115" t="str">
        <f t="shared" si="49"/>
        <v/>
      </c>
      <c r="R51" s="116" t="str">
        <f t="shared" si="50"/>
        <v/>
      </c>
      <c r="S51" s="115" t="str">
        <f t="shared" si="51"/>
        <v/>
      </c>
      <c r="T51" s="116" t="str">
        <f t="shared" si="52"/>
        <v/>
      </c>
      <c r="U51" s="88" t="str">
        <f t="shared" si="53"/>
        <v/>
      </c>
      <c r="V51" s="121" t="str">
        <f t="shared" si="54"/>
        <v/>
      </c>
      <c r="W51" s="122" t="str">
        <f t="shared" si="55"/>
        <v/>
      </c>
      <c r="X51" s="121" t="str">
        <f t="shared" si="56"/>
        <v/>
      </c>
      <c r="Y51" s="122" t="str">
        <f t="shared" si="57"/>
        <v/>
      </c>
      <c r="Z51" s="121" t="str">
        <f t="shared" si="58"/>
        <v/>
      </c>
      <c r="AA51" s="122" t="str">
        <f t="shared" si="59"/>
        <v/>
      </c>
      <c r="AB51" s="121" t="str">
        <f t="shared" si="60"/>
        <v/>
      </c>
      <c r="AC51" s="122" t="str">
        <f t="shared" si="61"/>
        <v/>
      </c>
      <c r="AD51" s="89" t="str">
        <f t="shared" si="62"/>
        <v/>
      </c>
      <c r="AE51" s="87" t="str">
        <f t="shared" si="63"/>
        <v/>
      </c>
      <c r="AF51" s="90" t="str">
        <f t="shared" si="23"/>
        <v/>
      </c>
      <c r="AG51" s="90" t="str">
        <f t="shared" si="24"/>
        <v/>
      </c>
      <c r="AH51" s="91" t="str">
        <f t="shared" si="64"/>
        <v/>
      </c>
      <c r="AI51" s="115" t="str">
        <f t="shared" si="65"/>
        <v/>
      </c>
      <c r="AJ51" s="125" t="str">
        <f t="shared" si="66"/>
        <v/>
      </c>
      <c r="AK51" s="125" t="str">
        <f t="shared" si="67"/>
        <v/>
      </c>
      <c r="AL51" s="125" t="str">
        <f t="shared" si="68"/>
        <v/>
      </c>
      <c r="AM51" s="116" t="str">
        <f t="shared" si="69"/>
        <v/>
      </c>
      <c r="AN51" s="92" t="str">
        <f t="shared" si="70"/>
        <v/>
      </c>
      <c r="AO51" s="115" t="str">
        <f t="shared" si="71"/>
        <v/>
      </c>
      <c r="AP51" s="125" t="str">
        <f t="shared" si="72"/>
        <v/>
      </c>
      <c r="AQ51" s="125" t="str">
        <f t="shared" si="73"/>
        <v/>
      </c>
      <c r="AR51" s="125" t="str">
        <f t="shared" si="74"/>
        <v/>
      </c>
      <c r="AS51" s="116" t="str">
        <f t="shared" si="75"/>
        <v/>
      </c>
      <c r="AT51" s="92" t="str">
        <f t="shared" si="76"/>
        <v/>
      </c>
      <c r="AU51" s="90" t="str">
        <f t="shared" si="77"/>
        <v/>
      </c>
      <c r="AV51" s="90" t="str">
        <f t="shared" si="78"/>
        <v/>
      </c>
    </row>
    <row r="52" spans="2:48" s="50" customFormat="1" x14ac:dyDescent="0.15">
      <c r="B52" s="39"/>
      <c r="C52" s="40"/>
      <c r="D52" s="40"/>
      <c r="E52" s="184"/>
      <c r="F52" s="184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1"/>
    </row>
    <row r="53" spans="2:48" ht="15" customHeight="1" x14ac:dyDescent="0.15">
      <c r="B53" s="273"/>
      <c r="C53" s="269"/>
      <c r="D53" s="185"/>
      <c r="E53" s="260" t="str">
        <f>IF(COUNTA(G53:G72)&lt;&gt;0,"※未選択","")</f>
        <v/>
      </c>
      <c r="F53" s="258" t="str">
        <f>IF(OR(E53="",E53="※未選択"),"",IF(E53&lt;&gt;"その他","入力不要",IF(E53="その他","※具体内容入力","")))</f>
        <v/>
      </c>
      <c r="G53" s="69"/>
      <c r="H53" s="96" t="str">
        <f t="shared" si="0"/>
        <v/>
      </c>
      <c r="I53" s="97" t="str">
        <f t="shared" ref="I53:I72" si="80">IF(G53&lt;&gt;"","※未選択","")</f>
        <v/>
      </c>
      <c r="J53" s="98" t="str">
        <f t="shared" ref="J53:J72" si="81">IF(G53&lt;&gt;"","※未選択","")</f>
        <v/>
      </c>
      <c r="K53" s="106" t="str">
        <f t="shared" ref="K53:K72" si="82">IF(G53&lt;&gt;"","※未選択","")</f>
        <v/>
      </c>
      <c r="L53" s="97" t="str">
        <f t="shared" ref="L53:L72" si="83">IF(G53&lt;&gt;"","※未選択","")</f>
        <v/>
      </c>
      <c r="M53" s="98" t="str">
        <f t="shared" ref="M53:M72" si="84">IF(G53&lt;&gt;"","※未選択","")</f>
        <v/>
      </c>
      <c r="N53" s="70" t="str">
        <f>IF(OR(H53="",I53="",J53="",K53="",L53="",M53="",H53="※未選択",I53="※未選択",J53="※未選択",K53="※未選択",L53="※未選択",M53="※未選択"),"",DATE(K53,L53,M53)-DATE(H53,I53,J53))</f>
        <v/>
      </c>
      <c r="O53" s="96" t="str">
        <f t="shared" ref="O53:O72" si="85">IF(G53&lt;&gt;"","※未選択","")</f>
        <v/>
      </c>
      <c r="P53" s="98" t="str">
        <f t="shared" ref="P53:P72" si="86">IF(G53&lt;&gt;"","※未選択","")</f>
        <v/>
      </c>
      <c r="Q53" s="111" t="str">
        <f t="shared" ref="Q53:Q72" si="87">IF(G53&lt;&gt;"","※未入力","")</f>
        <v/>
      </c>
      <c r="R53" s="112" t="str">
        <f t="shared" ref="R53:R72" si="88">IF(G53&lt;&gt;"","※未入力","")</f>
        <v/>
      </c>
      <c r="S53" s="111" t="str">
        <f t="shared" ref="S53:S72" si="89">IF(G53&lt;&gt;"","※未入力","")</f>
        <v/>
      </c>
      <c r="T53" s="112" t="str">
        <f t="shared" ref="T53:T72" si="90">IF(G53&lt;&gt;"","※未入力","")</f>
        <v/>
      </c>
      <c r="U53" s="72" t="str">
        <f t="shared" ref="U53:U72" si="91">IF(G53&lt;&gt;"","※未入力","")</f>
        <v/>
      </c>
      <c r="V53" s="117" t="str">
        <f t="shared" ref="V53:V72" si="92">IF(OR(O53="未選択",Q53="※未入力",Q53=""),"",Q53-O53-10)</f>
        <v/>
      </c>
      <c r="W53" s="118" t="str">
        <f t="shared" ref="W53:W72" si="93">IF(OR(O53="未選択",Q53="※未入力",Q53=""),"",Q53+O53+10)</f>
        <v/>
      </c>
      <c r="X53" s="117" t="str">
        <f t="shared" ref="X53:X72" si="94">IF(OR(P53="未選択",R53="※未入力",R53=""),"",R53-P53-10)</f>
        <v/>
      </c>
      <c r="Y53" s="118" t="str">
        <f t="shared" ref="Y53:Y72" si="95">IF(OR(P53="未選択",R53="※未入力",R53=""),"",R53+P53+10)</f>
        <v/>
      </c>
      <c r="Z53" s="117" t="str">
        <f t="shared" ref="Z53:Z72" si="96">IF(OR(O53="未選択",S53="※未入力",U53="※未入力",S53=""),"",IF(U53="",ROUND((S53-O53)*0.8,0),ROUND(MAX((S53-O53)*0.8,U53*0.8),0)))</f>
        <v/>
      </c>
      <c r="AA53" s="118" t="str">
        <f t="shared" ref="AA53:AA72" si="97">IF(OR(O53="未選択",S53="※未入力",S53=""),"",ROUND((S53+O53)*1.2,0))</f>
        <v/>
      </c>
      <c r="AB53" s="117" t="str">
        <f t="shared" ref="AB53:AB72" si="98">IF(OR(P53="未選択",T53="※未入力",U53="※未入力",T53=""),"",IF(U53="",ROUND((T53-P53)*0.8,0),ROUND(MAX((T53-P53)*0.8,U53*0.8),0)))</f>
        <v/>
      </c>
      <c r="AC53" s="118" t="str">
        <f t="shared" ref="AC53:AC72" si="99">IF(OR(P53="未選択",T53="※未入力",T53=""),"",ROUND((T53+P53)*1.2,0))</f>
        <v/>
      </c>
      <c r="AD53" s="73" t="str">
        <f t="shared" ref="AD53:AD72" si="100">IF(G53&lt;&gt;"","※未入力","")</f>
        <v/>
      </c>
      <c r="AE53" s="71" t="str">
        <f t="shared" ref="AE53:AE72" si="101">IF(G53&lt;&gt;"","※未入力","")</f>
        <v/>
      </c>
      <c r="AF53" s="74" t="str">
        <f t="shared" ref="AF53:AF72" si="102">IF(AD53="","",IF(AND(AD53&lt;&gt;"※未入力",COUNT(AD53)=0),"該当なし",IF(AD53="※未入力","",(IF(AND(V53&lt;=AD53,AD53&lt;=W53),"合格","不合格")))))</f>
        <v/>
      </c>
      <c r="AG53" s="74" t="str">
        <f t="shared" ref="AG53:AG72" si="103">IF(AE53="","",IF(AND(AE53&lt;&gt;"※未入力",COUNT(AE53)=0),"該当なし",IF(AE53="※未入力","",(IF(AND(X53&lt;=AE53,AE53&lt;=Y53),"合格","不合格")))))</f>
        <v/>
      </c>
      <c r="AH53" s="75" t="str">
        <f t="shared" ref="AH53:AH72" si="104">IF(G53&lt;&gt;"","※未選択","")</f>
        <v/>
      </c>
      <c r="AI53" s="111" t="str">
        <f t="shared" ref="AI53:AI72" si="105">IF(G53&lt;&gt;"","※未入力","")</f>
        <v/>
      </c>
      <c r="AJ53" s="123" t="str">
        <f t="shared" ref="AJ53:AJ72" si="106">IF(G53&lt;&gt;"","※未入力","")</f>
        <v/>
      </c>
      <c r="AK53" s="123" t="str">
        <f t="shared" ref="AK53:AK72" si="107">IF(G53&lt;&gt;"","※未入力","")</f>
        <v/>
      </c>
      <c r="AL53" s="123" t="str">
        <f t="shared" ref="AL53:AL72" si="108">IF(G53&lt;&gt;"","※未入力","")</f>
        <v/>
      </c>
      <c r="AM53" s="112" t="str">
        <f t="shared" ref="AM53:AM72" si="109">IF(G53&lt;&gt;"","※未入力","")</f>
        <v/>
      </c>
      <c r="AN53" s="76" t="str">
        <f t="shared" ref="AN53:AN72" si="110">IF(SUM(AI53:AM53)=0,"",ROUND(SUM(AI53:AM53)/COUNT(AI53:AM53),1))</f>
        <v/>
      </c>
      <c r="AO53" s="111" t="str">
        <f t="shared" ref="AO53:AO72" si="111">IF(G53&lt;&gt;"","※未入力","")</f>
        <v/>
      </c>
      <c r="AP53" s="123" t="str">
        <f t="shared" ref="AP53:AP72" si="112">IF(G53&lt;&gt;"","※未入力","")</f>
        <v/>
      </c>
      <c r="AQ53" s="123" t="str">
        <f t="shared" ref="AQ53:AQ72" si="113">IF(G53&lt;&gt;"","※未入力","")</f>
        <v/>
      </c>
      <c r="AR53" s="123" t="str">
        <f t="shared" ref="AR53:AR72" si="114">IF(G53&lt;&gt;"","※未入力","")</f>
        <v/>
      </c>
      <c r="AS53" s="112" t="str">
        <f t="shared" ref="AS53:AS72" si="115">IF(G53&lt;&gt;"","※未入力","")</f>
        <v/>
      </c>
      <c r="AT53" s="76" t="str">
        <f t="shared" ref="AT53:AT72" si="116">IF(SUM(AO53:AS53)=0,"",ROUND(SUM(AO53:AS53)/COUNT(AO53:AS53),1))</f>
        <v/>
      </c>
      <c r="AU53" s="74" t="str">
        <f t="shared" ref="AU53:AU72" si="117">IF(AN53="","",(IF(AND(Z53&lt;=AN53,AN53&lt;=AA53),"合格","不合格")))</f>
        <v/>
      </c>
      <c r="AV53" s="74" t="str">
        <f t="shared" ref="AV53:AV72" si="118">IF(AT53="","",(IF(AND(AB53&lt;=AT53,AT53&lt;=AC53),"合格","不合格")))</f>
        <v/>
      </c>
    </row>
    <row r="54" spans="2:48" ht="15" customHeight="1" x14ac:dyDescent="0.15">
      <c r="B54" s="274"/>
      <c r="C54" s="270"/>
      <c r="D54" s="186"/>
      <c r="E54" s="261" t="str">
        <f t="shared" ref="E54:E62" si="119">IF(B54&lt;&gt;"","※未選択","")</f>
        <v/>
      </c>
      <c r="F54" s="263"/>
      <c r="G54" s="77"/>
      <c r="H54" s="99" t="str">
        <f t="shared" si="0"/>
        <v/>
      </c>
      <c r="I54" s="100" t="str">
        <f t="shared" si="80"/>
        <v/>
      </c>
      <c r="J54" s="101" t="str">
        <f t="shared" si="81"/>
        <v/>
      </c>
      <c r="K54" s="107" t="str">
        <f t="shared" si="82"/>
        <v/>
      </c>
      <c r="L54" s="100" t="str">
        <f t="shared" si="83"/>
        <v/>
      </c>
      <c r="M54" s="101" t="str">
        <f t="shared" si="84"/>
        <v/>
      </c>
      <c r="N54" s="78" t="str">
        <f t="shared" ref="N54:N72" si="120">IF(OR(H54="",I54="",J54="",K54="",L54="",M54="",H54="※未選択",I54="※未選択",J54="※未選択",K54="※未選択",L54="※未選択",M54="※未選択"),"",DATE(K54,L54,M54)-DATE(H54,I54,J54))</f>
        <v/>
      </c>
      <c r="O54" s="99" t="str">
        <f t="shared" si="85"/>
        <v/>
      </c>
      <c r="P54" s="101" t="str">
        <f t="shared" si="86"/>
        <v/>
      </c>
      <c r="Q54" s="113" t="str">
        <f t="shared" si="87"/>
        <v/>
      </c>
      <c r="R54" s="114" t="str">
        <f t="shared" si="88"/>
        <v/>
      </c>
      <c r="S54" s="113" t="str">
        <f t="shared" si="89"/>
        <v/>
      </c>
      <c r="T54" s="114" t="str">
        <f t="shared" si="90"/>
        <v/>
      </c>
      <c r="U54" s="80" t="str">
        <f t="shared" si="91"/>
        <v/>
      </c>
      <c r="V54" s="119" t="str">
        <f t="shared" si="92"/>
        <v/>
      </c>
      <c r="W54" s="120" t="str">
        <f t="shared" si="93"/>
        <v/>
      </c>
      <c r="X54" s="119" t="str">
        <f t="shared" si="94"/>
        <v/>
      </c>
      <c r="Y54" s="120" t="str">
        <f t="shared" si="95"/>
        <v/>
      </c>
      <c r="Z54" s="119" t="str">
        <f t="shared" si="96"/>
        <v/>
      </c>
      <c r="AA54" s="120" t="str">
        <f t="shared" si="97"/>
        <v/>
      </c>
      <c r="AB54" s="119" t="str">
        <f t="shared" si="98"/>
        <v/>
      </c>
      <c r="AC54" s="120" t="str">
        <f t="shared" si="99"/>
        <v/>
      </c>
      <c r="AD54" s="81" t="str">
        <f t="shared" si="100"/>
        <v/>
      </c>
      <c r="AE54" s="79" t="str">
        <f t="shared" si="101"/>
        <v/>
      </c>
      <c r="AF54" s="82" t="str">
        <f t="shared" si="102"/>
        <v/>
      </c>
      <c r="AG54" s="82" t="str">
        <f t="shared" si="103"/>
        <v/>
      </c>
      <c r="AH54" s="83" t="str">
        <f t="shared" si="104"/>
        <v/>
      </c>
      <c r="AI54" s="113" t="str">
        <f t="shared" si="105"/>
        <v/>
      </c>
      <c r="AJ54" s="124" t="str">
        <f t="shared" si="106"/>
        <v/>
      </c>
      <c r="AK54" s="124" t="str">
        <f t="shared" si="107"/>
        <v/>
      </c>
      <c r="AL54" s="124" t="str">
        <f t="shared" si="108"/>
        <v/>
      </c>
      <c r="AM54" s="114" t="str">
        <f t="shared" si="109"/>
        <v/>
      </c>
      <c r="AN54" s="84" t="str">
        <f t="shared" si="110"/>
        <v/>
      </c>
      <c r="AO54" s="113" t="str">
        <f t="shared" si="111"/>
        <v/>
      </c>
      <c r="AP54" s="124" t="str">
        <f t="shared" si="112"/>
        <v/>
      </c>
      <c r="AQ54" s="124" t="str">
        <f t="shared" si="113"/>
        <v/>
      </c>
      <c r="AR54" s="124" t="str">
        <f t="shared" si="114"/>
        <v/>
      </c>
      <c r="AS54" s="114" t="str">
        <f t="shared" si="115"/>
        <v/>
      </c>
      <c r="AT54" s="84" t="str">
        <f t="shared" si="116"/>
        <v/>
      </c>
      <c r="AU54" s="82" t="str">
        <f t="shared" si="117"/>
        <v/>
      </c>
      <c r="AV54" s="82" t="str">
        <f t="shared" si="118"/>
        <v/>
      </c>
    </row>
    <row r="55" spans="2:48" ht="15" customHeight="1" x14ac:dyDescent="0.15">
      <c r="B55" s="274"/>
      <c r="C55" s="270"/>
      <c r="D55" s="186"/>
      <c r="E55" s="261" t="str">
        <f t="shared" si="119"/>
        <v/>
      </c>
      <c r="F55" s="263"/>
      <c r="G55" s="77"/>
      <c r="H55" s="99" t="str">
        <f t="shared" si="0"/>
        <v/>
      </c>
      <c r="I55" s="100" t="str">
        <f t="shared" si="80"/>
        <v/>
      </c>
      <c r="J55" s="101" t="str">
        <f t="shared" si="81"/>
        <v/>
      </c>
      <c r="K55" s="107" t="str">
        <f t="shared" si="82"/>
        <v/>
      </c>
      <c r="L55" s="100" t="str">
        <f t="shared" si="83"/>
        <v/>
      </c>
      <c r="M55" s="101" t="str">
        <f t="shared" si="84"/>
        <v/>
      </c>
      <c r="N55" s="78" t="str">
        <f t="shared" si="120"/>
        <v/>
      </c>
      <c r="O55" s="99" t="str">
        <f t="shared" si="85"/>
        <v/>
      </c>
      <c r="P55" s="101" t="str">
        <f t="shared" si="86"/>
        <v/>
      </c>
      <c r="Q55" s="113" t="str">
        <f t="shared" si="87"/>
        <v/>
      </c>
      <c r="R55" s="114" t="str">
        <f t="shared" si="88"/>
        <v/>
      </c>
      <c r="S55" s="113" t="str">
        <f t="shared" si="89"/>
        <v/>
      </c>
      <c r="T55" s="114" t="str">
        <f t="shared" si="90"/>
        <v/>
      </c>
      <c r="U55" s="80" t="str">
        <f t="shared" si="91"/>
        <v/>
      </c>
      <c r="V55" s="119" t="str">
        <f t="shared" si="92"/>
        <v/>
      </c>
      <c r="W55" s="120" t="str">
        <f t="shared" si="93"/>
        <v/>
      </c>
      <c r="X55" s="119" t="str">
        <f t="shared" si="94"/>
        <v/>
      </c>
      <c r="Y55" s="120" t="str">
        <f t="shared" si="95"/>
        <v/>
      </c>
      <c r="Z55" s="119" t="str">
        <f t="shared" si="96"/>
        <v/>
      </c>
      <c r="AA55" s="120" t="str">
        <f t="shared" si="97"/>
        <v/>
      </c>
      <c r="AB55" s="119" t="str">
        <f t="shared" si="98"/>
        <v/>
      </c>
      <c r="AC55" s="120" t="str">
        <f t="shared" si="99"/>
        <v/>
      </c>
      <c r="AD55" s="81" t="str">
        <f t="shared" si="100"/>
        <v/>
      </c>
      <c r="AE55" s="79" t="str">
        <f t="shared" si="101"/>
        <v/>
      </c>
      <c r="AF55" s="82" t="str">
        <f t="shared" si="102"/>
        <v/>
      </c>
      <c r="AG55" s="82" t="str">
        <f t="shared" si="103"/>
        <v/>
      </c>
      <c r="AH55" s="83" t="str">
        <f t="shared" si="104"/>
        <v/>
      </c>
      <c r="AI55" s="113" t="str">
        <f t="shared" si="105"/>
        <v/>
      </c>
      <c r="AJ55" s="124" t="str">
        <f t="shared" si="106"/>
        <v/>
      </c>
      <c r="AK55" s="124" t="str">
        <f t="shared" si="107"/>
        <v/>
      </c>
      <c r="AL55" s="124" t="str">
        <f t="shared" si="108"/>
        <v/>
      </c>
      <c r="AM55" s="114" t="str">
        <f t="shared" si="109"/>
        <v/>
      </c>
      <c r="AN55" s="84" t="str">
        <f t="shared" si="110"/>
        <v/>
      </c>
      <c r="AO55" s="113" t="str">
        <f t="shared" si="111"/>
        <v/>
      </c>
      <c r="AP55" s="124" t="str">
        <f t="shared" si="112"/>
        <v/>
      </c>
      <c r="AQ55" s="124" t="str">
        <f t="shared" si="113"/>
        <v/>
      </c>
      <c r="AR55" s="124" t="str">
        <f t="shared" si="114"/>
        <v/>
      </c>
      <c r="AS55" s="114" t="str">
        <f t="shared" si="115"/>
        <v/>
      </c>
      <c r="AT55" s="84" t="str">
        <f t="shared" si="116"/>
        <v/>
      </c>
      <c r="AU55" s="82" t="str">
        <f t="shared" si="117"/>
        <v/>
      </c>
      <c r="AV55" s="82" t="str">
        <f t="shared" si="118"/>
        <v/>
      </c>
    </row>
    <row r="56" spans="2:48" ht="15" customHeight="1" x14ac:dyDescent="0.15">
      <c r="B56" s="274"/>
      <c r="C56" s="270"/>
      <c r="D56" s="186"/>
      <c r="E56" s="261" t="str">
        <f t="shared" si="119"/>
        <v/>
      </c>
      <c r="F56" s="263"/>
      <c r="G56" s="77"/>
      <c r="H56" s="99" t="str">
        <f t="shared" si="0"/>
        <v/>
      </c>
      <c r="I56" s="100" t="str">
        <f t="shared" si="80"/>
        <v/>
      </c>
      <c r="J56" s="101" t="str">
        <f t="shared" si="81"/>
        <v/>
      </c>
      <c r="K56" s="107" t="str">
        <f t="shared" si="82"/>
        <v/>
      </c>
      <c r="L56" s="100" t="str">
        <f t="shared" si="83"/>
        <v/>
      </c>
      <c r="M56" s="101" t="str">
        <f t="shared" si="84"/>
        <v/>
      </c>
      <c r="N56" s="78" t="str">
        <f t="shared" si="120"/>
        <v/>
      </c>
      <c r="O56" s="99" t="str">
        <f t="shared" si="85"/>
        <v/>
      </c>
      <c r="P56" s="101" t="str">
        <f t="shared" si="86"/>
        <v/>
      </c>
      <c r="Q56" s="113" t="str">
        <f t="shared" si="87"/>
        <v/>
      </c>
      <c r="R56" s="114" t="str">
        <f t="shared" si="88"/>
        <v/>
      </c>
      <c r="S56" s="113" t="str">
        <f t="shared" si="89"/>
        <v/>
      </c>
      <c r="T56" s="114" t="str">
        <f t="shared" si="90"/>
        <v/>
      </c>
      <c r="U56" s="80" t="str">
        <f t="shared" si="91"/>
        <v/>
      </c>
      <c r="V56" s="119" t="str">
        <f t="shared" si="92"/>
        <v/>
      </c>
      <c r="W56" s="120" t="str">
        <f t="shared" si="93"/>
        <v/>
      </c>
      <c r="X56" s="119" t="str">
        <f t="shared" si="94"/>
        <v/>
      </c>
      <c r="Y56" s="120" t="str">
        <f t="shared" si="95"/>
        <v/>
      </c>
      <c r="Z56" s="119" t="str">
        <f t="shared" si="96"/>
        <v/>
      </c>
      <c r="AA56" s="120" t="str">
        <f t="shared" si="97"/>
        <v/>
      </c>
      <c r="AB56" s="119" t="str">
        <f t="shared" si="98"/>
        <v/>
      </c>
      <c r="AC56" s="120" t="str">
        <f t="shared" si="99"/>
        <v/>
      </c>
      <c r="AD56" s="81" t="str">
        <f t="shared" si="100"/>
        <v/>
      </c>
      <c r="AE56" s="79" t="str">
        <f t="shared" si="101"/>
        <v/>
      </c>
      <c r="AF56" s="82" t="str">
        <f t="shared" si="102"/>
        <v/>
      </c>
      <c r="AG56" s="82" t="str">
        <f t="shared" si="103"/>
        <v/>
      </c>
      <c r="AH56" s="83" t="str">
        <f t="shared" si="104"/>
        <v/>
      </c>
      <c r="AI56" s="113" t="str">
        <f t="shared" si="105"/>
        <v/>
      </c>
      <c r="AJ56" s="124" t="str">
        <f t="shared" si="106"/>
        <v/>
      </c>
      <c r="AK56" s="124" t="str">
        <f t="shared" si="107"/>
        <v/>
      </c>
      <c r="AL56" s="124" t="str">
        <f t="shared" si="108"/>
        <v/>
      </c>
      <c r="AM56" s="114" t="str">
        <f t="shared" si="109"/>
        <v/>
      </c>
      <c r="AN56" s="84" t="str">
        <f t="shared" si="110"/>
        <v/>
      </c>
      <c r="AO56" s="113" t="str">
        <f t="shared" si="111"/>
        <v/>
      </c>
      <c r="AP56" s="124" t="str">
        <f t="shared" si="112"/>
        <v/>
      </c>
      <c r="AQ56" s="124" t="str">
        <f t="shared" si="113"/>
        <v/>
      </c>
      <c r="AR56" s="124" t="str">
        <f t="shared" si="114"/>
        <v/>
      </c>
      <c r="AS56" s="114" t="str">
        <f t="shared" si="115"/>
        <v/>
      </c>
      <c r="AT56" s="84" t="str">
        <f t="shared" si="116"/>
        <v/>
      </c>
      <c r="AU56" s="82" t="str">
        <f t="shared" si="117"/>
        <v/>
      </c>
      <c r="AV56" s="82" t="str">
        <f t="shared" si="118"/>
        <v/>
      </c>
    </row>
    <row r="57" spans="2:48" ht="15" customHeight="1" x14ac:dyDescent="0.15">
      <c r="B57" s="274"/>
      <c r="C57" s="270"/>
      <c r="D57" s="186"/>
      <c r="E57" s="261" t="str">
        <f t="shared" si="119"/>
        <v/>
      </c>
      <c r="F57" s="263"/>
      <c r="G57" s="77"/>
      <c r="H57" s="99" t="str">
        <f t="shared" si="0"/>
        <v/>
      </c>
      <c r="I57" s="100" t="str">
        <f t="shared" si="80"/>
        <v/>
      </c>
      <c r="J57" s="101" t="str">
        <f t="shared" si="81"/>
        <v/>
      </c>
      <c r="K57" s="107" t="str">
        <f t="shared" si="82"/>
        <v/>
      </c>
      <c r="L57" s="100" t="str">
        <f t="shared" si="83"/>
        <v/>
      </c>
      <c r="M57" s="101" t="str">
        <f t="shared" si="84"/>
        <v/>
      </c>
      <c r="N57" s="78" t="str">
        <f t="shared" si="120"/>
        <v/>
      </c>
      <c r="O57" s="99" t="str">
        <f t="shared" si="85"/>
        <v/>
      </c>
      <c r="P57" s="101" t="str">
        <f t="shared" si="86"/>
        <v/>
      </c>
      <c r="Q57" s="113" t="str">
        <f t="shared" si="87"/>
        <v/>
      </c>
      <c r="R57" s="114" t="str">
        <f t="shared" si="88"/>
        <v/>
      </c>
      <c r="S57" s="113" t="str">
        <f t="shared" si="89"/>
        <v/>
      </c>
      <c r="T57" s="114" t="str">
        <f t="shared" si="90"/>
        <v/>
      </c>
      <c r="U57" s="80" t="str">
        <f t="shared" si="91"/>
        <v/>
      </c>
      <c r="V57" s="119" t="str">
        <f t="shared" si="92"/>
        <v/>
      </c>
      <c r="W57" s="120" t="str">
        <f t="shared" si="93"/>
        <v/>
      </c>
      <c r="X57" s="119" t="str">
        <f t="shared" si="94"/>
        <v/>
      </c>
      <c r="Y57" s="120" t="str">
        <f t="shared" si="95"/>
        <v/>
      </c>
      <c r="Z57" s="119" t="str">
        <f t="shared" si="96"/>
        <v/>
      </c>
      <c r="AA57" s="120" t="str">
        <f t="shared" si="97"/>
        <v/>
      </c>
      <c r="AB57" s="119" t="str">
        <f t="shared" si="98"/>
        <v/>
      </c>
      <c r="AC57" s="120" t="str">
        <f t="shared" si="99"/>
        <v/>
      </c>
      <c r="AD57" s="81" t="str">
        <f t="shared" si="100"/>
        <v/>
      </c>
      <c r="AE57" s="79" t="str">
        <f t="shared" si="101"/>
        <v/>
      </c>
      <c r="AF57" s="82" t="str">
        <f t="shared" si="102"/>
        <v/>
      </c>
      <c r="AG57" s="82" t="str">
        <f t="shared" si="103"/>
        <v/>
      </c>
      <c r="AH57" s="83" t="str">
        <f t="shared" si="104"/>
        <v/>
      </c>
      <c r="AI57" s="113" t="str">
        <f t="shared" si="105"/>
        <v/>
      </c>
      <c r="AJ57" s="124" t="str">
        <f t="shared" si="106"/>
        <v/>
      </c>
      <c r="AK57" s="124" t="str">
        <f t="shared" si="107"/>
        <v/>
      </c>
      <c r="AL57" s="124" t="str">
        <f t="shared" si="108"/>
        <v/>
      </c>
      <c r="AM57" s="114" t="str">
        <f t="shared" si="109"/>
        <v/>
      </c>
      <c r="AN57" s="84" t="str">
        <f t="shared" si="110"/>
        <v/>
      </c>
      <c r="AO57" s="113" t="str">
        <f t="shared" si="111"/>
        <v/>
      </c>
      <c r="AP57" s="124" t="str">
        <f t="shared" si="112"/>
        <v/>
      </c>
      <c r="AQ57" s="124" t="str">
        <f t="shared" si="113"/>
        <v/>
      </c>
      <c r="AR57" s="124" t="str">
        <f t="shared" si="114"/>
        <v/>
      </c>
      <c r="AS57" s="114" t="str">
        <f t="shared" si="115"/>
        <v/>
      </c>
      <c r="AT57" s="84" t="str">
        <f t="shared" si="116"/>
        <v/>
      </c>
      <c r="AU57" s="82" t="str">
        <f t="shared" si="117"/>
        <v/>
      </c>
      <c r="AV57" s="82" t="str">
        <f t="shared" si="118"/>
        <v/>
      </c>
    </row>
    <row r="58" spans="2:48" ht="15" customHeight="1" x14ac:dyDescent="0.15">
      <c r="B58" s="274"/>
      <c r="C58" s="270"/>
      <c r="D58" s="186"/>
      <c r="E58" s="261" t="str">
        <f t="shared" si="119"/>
        <v/>
      </c>
      <c r="F58" s="263"/>
      <c r="G58" s="77"/>
      <c r="H58" s="99" t="str">
        <f t="shared" si="0"/>
        <v/>
      </c>
      <c r="I58" s="100" t="str">
        <f t="shared" si="80"/>
        <v/>
      </c>
      <c r="J58" s="101" t="str">
        <f t="shared" si="81"/>
        <v/>
      </c>
      <c r="K58" s="107" t="str">
        <f t="shared" si="82"/>
        <v/>
      </c>
      <c r="L58" s="100" t="str">
        <f t="shared" si="83"/>
        <v/>
      </c>
      <c r="M58" s="101" t="str">
        <f t="shared" si="84"/>
        <v/>
      </c>
      <c r="N58" s="78" t="str">
        <f t="shared" si="120"/>
        <v/>
      </c>
      <c r="O58" s="99" t="str">
        <f t="shared" si="85"/>
        <v/>
      </c>
      <c r="P58" s="101" t="str">
        <f t="shared" si="86"/>
        <v/>
      </c>
      <c r="Q58" s="113" t="str">
        <f t="shared" si="87"/>
        <v/>
      </c>
      <c r="R58" s="114" t="str">
        <f t="shared" si="88"/>
        <v/>
      </c>
      <c r="S58" s="113" t="str">
        <f t="shared" si="89"/>
        <v/>
      </c>
      <c r="T58" s="114" t="str">
        <f t="shared" si="90"/>
        <v/>
      </c>
      <c r="U58" s="80" t="str">
        <f t="shared" si="91"/>
        <v/>
      </c>
      <c r="V58" s="119" t="str">
        <f t="shared" si="92"/>
        <v/>
      </c>
      <c r="W58" s="120" t="str">
        <f t="shared" si="93"/>
        <v/>
      </c>
      <c r="X58" s="119" t="str">
        <f t="shared" si="94"/>
        <v/>
      </c>
      <c r="Y58" s="120" t="str">
        <f t="shared" si="95"/>
        <v/>
      </c>
      <c r="Z58" s="119" t="str">
        <f t="shared" si="96"/>
        <v/>
      </c>
      <c r="AA58" s="120" t="str">
        <f t="shared" si="97"/>
        <v/>
      </c>
      <c r="AB58" s="119" t="str">
        <f t="shared" si="98"/>
        <v/>
      </c>
      <c r="AC58" s="120" t="str">
        <f t="shared" si="99"/>
        <v/>
      </c>
      <c r="AD58" s="81" t="str">
        <f t="shared" si="100"/>
        <v/>
      </c>
      <c r="AE58" s="79" t="str">
        <f t="shared" si="101"/>
        <v/>
      </c>
      <c r="AF58" s="82" t="str">
        <f t="shared" si="102"/>
        <v/>
      </c>
      <c r="AG58" s="82" t="str">
        <f t="shared" si="103"/>
        <v/>
      </c>
      <c r="AH58" s="83" t="str">
        <f t="shared" si="104"/>
        <v/>
      </c>
      <c r="AI58" s="113" t="str">
        <f t="shared" si="105"/>
        <v/>
      </c>
      <c r="AJ58" s="124" t="str">
        <f t="shared" si="106"/>
        <v/>
      </c>
      <c r="AK58" s="124" t="str">
        <f t="shared" si="107"/>
        <v/>
      </c>
      <c r="AL58" s="124" t="str">
        <f t="shared" si="108"/>
        <v/>
      </c>
      <c r="AM58" s="114" t="str">
        <f t="shared" si="109"/>
        <v/>
      </c>
      <c r="AN58" s="84" t="str">
        <f t="shared" si="110"/>
        <v/>
      </c>
      <c r="AO58" s="113" t="str">
        <f t="shared" si="111"/>
        <v/>
      </c>
      <c r="AP58" s="124" t="str">
        <f t="shared" si="112"/>
        <v/>
      </c>
      <c r="AQ58" s="124" t="str">
        <f t="shared" si="113"/>
        <v/>
      </c>
      <c r="AR58" s="124" t="str">
        <f t="shared" si="114"/>
        <v/>
      </c>
      <c r="AS58" s="114" t="str">
        <f t="shared" si="115"/>
        <v/>
      </c>
      <c r="AT58" s="84" t="str">
        <f t="shared" si="116"/>
        <v/>
      </c>
      <c r="AU58" s="82" t="str">
        <f t="shared" si="117"/>
        <v/>
      </c>
      <c r="AV58" s="82" t="str">
        <f t="shared" si="118"/>
        <v/>
      </c>
    </row>
    <row r="59" spans="2:48" ht="15" customHeight="1" x14ac:dyDescent="0.15">
      <c r="B59" s="274"/>
      <c r="C59" s="270"/>
      <c r="D59" s="186"/>
      <c r="E59" s="261" t="str">
        <f t="shared" si="119"/>
        <v/>
      </c>
      <c r="F59" s="263"/>
      <c r="G59" s="77"/>
      <c r="H59" s="99" t="str">
        <f t="shared" si="0"/>
        <v/>
      </c>
      <c r="I59" s="100" t="str">
        <f t="shared" si="80"/>
        <v/>
      </c>
      <c r="J59" s="101" t="str">
        <f t="shared" si="81"/>
        <v/>
      </c>
      <c r="K59" s="107" t="str">
        <f t="shared" si="82"/>
        <v/>
      </c>
      <c r="L59" s="100" t="str">
        <f t="shared" si="83"/>
        <v/>
      </c>
      <c r="M59" s="101" t="str">
        <f t="shared" si="84"/>
        <v/>
      </c>
      <c r="N59" s="78" t="str">
        <f t="shared" si="120"/>
        <v/>
      </c>
      <c r="O59" s="99" t="str">
        <f t="shared" si="85"/>
        <v/>
      </c>
      <c r="P59" s="101" t="str">
        <f t="shared" si="86"/>
        <v/>
      </c>
      <c r="Q59" s="113" t="str">
        <f t="shared" si="87"/>
        <v/>
      </c>
      <c r="R59" s="114" t="str">
        <f t="shared" si="88"/>
        <v/>
      </c>
      <c r="S59" s="113" t="str">
        <f t="shared" si="89"/>
        <v/>
      </c>
      <c r="T59" s="114" t="str">
        <f t="shared" si="90"/>
        <v/>
      </c>
      <c r="U59" s="80" t="str">
        <f t="shared" si="91"/>
        <v/>
      </c>
      <c r="V59" s="119" t="str">
        <f t="shared" si="92"/>
        <v/>
      </c>
      <c r="W59" s="120" t="str">
        <f t="shared" si="93"/>
        <v/>
      </c>
      <c r="X59" s="119" t="str">
        <f t="shared" si="94"/>
        <v/>
      </c>
      <c r="Y59" s="120" t="str">
        <f t="shared" si="95"/>
        <v/>
      </c>
      <c r="Z59" s="119" t="str">
        <f t="shared" si="96"/>
        <v/>
      </c>
      <c r="AA59" s="120" t="str">
        <f t="shared" si="97"/>
        <v/>
      </c>
      <c r="AB59" s="119" t="str">
        <f t="shared" si="98"/>
        <v/>
      </c>
      <c r="AC59" s="120" t="str">
        <f t="shared" si="99"/>
        <v/>
      </c>
      <c r="AD59" s="81" t="str">
        <f t="shared" si="100"/>
        <v/>
      </c>
      <c r="AE59" s="79" t="str">
        <f t="shared" si="101"/>
        <v/>
      </c>
      <c r="AF59" s="82" t="str">
        <f t="shared" si="102"/>
        <v/>
      </c>
      <c r="AG59" s="82" t="str">
        <f t="shared" si="103"/>
        <v/>
      </c>
      <c r="AH59" s="83" t="str">
        <f t="shared" si="104"/>
        <v/>
      </c>
      <c r="AI59" s="113" t="str">
        <f t="shared" si="105"/>
        <v/>
      </c>
      <c r="AJ59" s="124" t="str">
        <f t="shared" si="106"/>
        <v/>
      </c>
      <c r="AK59" s="124" t="str">
        <f t="shared" si="107"/>
        <v/>
      </c>
      <c r="AL59" s="124" t="str">
        <f t="shared" si="108"/>
        <v/>
      </c>
      <c r="AM59" s="114" t="str">
        <f t="shared" si="109"/>
        <v/>
      </c>
      <c r="AN59" s="84" t="str">
        <f t="shared" si="110"/>
        <v/>
      </c>
      <c r="AO59" s="113" t="str">
        <f t="shared" si="111"/>
        <v/>
      </c>
      <c r="AP59" s="124" t="str">
        <f t="shared" si="112"/>
        <v/>
      </c>
      <c r="AQ59" s="124" t="str">
        <f t="shared" si="113"/>
        <v/>
      </c>
      <c r="AR59" s="124" t="str">
        <f t="shared" si="114"/>
        <v/>
      </c>
      <c r="AS59" s="114" t="str">
        <f t="shared" si="115"/>
        <v/>
      </c>
      <c r="AT59" s="84" t="str">
        <f t="shared" si="116"/>
        <v/>
      </c>
      <c r="AU59" s="82" t="str">
        <f t="shared" si="117"/>
        <v/>
      </c>
      <c r="AV59" s="82" t="str">
        <f t="shared" si="118"/>
        <v/>
      </c>
    </row>
    <row r="60" spans="2:48" ht="15" customHeight="1" x14ac:dyDescent="0.15">
      <c r="B60" s="274"/>
      <c r="C60" s="270"/>
      <c r="D60" s="186"/>
      <c r="E60" s="261" t="str">
        <f t="shared" si="119"/>
        <v/>
      </c>
      <c r="F60" s="263"/>
      <c r="G60" s="77"/>
      <c r="H60" s="99" t="str">
        <f t="shared" si="0"/>
        <v/>
      </c>
      <c r="I60" s="100" t="str">
        <f t="shared" si="80"/>
        <v/>
      </c>
      <c r="J60" s="101" t="str">
        <f t="shared" si="81"/>
        <v/>
      </c>
      <c r="K60" s="107" t="str">
        <f t="shared" si="82"/>
        <v/>
      </c>
      <c r="L60" s="100" t="str">
        <f t="shared" si="83"/>
        <v/>
      </c>
      <c r="M60" s="101" t="str">
        <f t="shared" si="84"/>
        <v/>
      </c>
      <c r="N60" s="78" t="str">
        <f t="shared" si="120"/>
        <v/>
      </c>
      <c r="O60" s="99" t="str">
        <f t="shared" si="85"/>
        <v/>
      </c>
      <c r="P60" s="101" t="str">
        <f t="shared" si="86"/>
        <v/>
      </c>
      <c r="Q60" s="113" t="str">
        <f t="shared" si="87"/>
        <v/>
      </c>
      <c r="R60" s="114" t="str">
        <f t="shared" si="88"/>
        <v/>
      </c>
      <c r="S60" s="113" t="str">
        <f t="shared" si="89"/>
        <v/>
      </c>
      <c r="T60" s="114" t="str">
        <f t="shared" si="90"/>
        <v/>
      </c>
      <c r="U60" s="80" t="str">
        <f t="shared" si="91"/>
        <v/>
      </c>
      <c r="V60" s="119" t="str">
        <f t="shared" si="92"/>
        <v/>
      </c>
      <c r="W60" s="120" t="str">
        <f t="shared" si="93"/>
        <v/>
      </c>
      <c r="X60" s="119" t="str">
        <f t="shared" si="94"/>
        <v/>
      </c>
      <c r="Y60" s="120" t="str">
        <f t="shared" si="95"/>
        <v/>
      </c>
      <c r="Z60" s="119" t="str">
        <f t="shared" si="96"/>
        <v/>
      </c>
      <c r="AA60" s="120" t="str">
        <f t="shared" si="97"/>
        <v/>
      </c>
      <c r="AB60" s="119" t="str">
        <f t="shared" si="98"/>
        <v/>
      </c>
      <c r="AC60" s="120" t="str">
        <f t="shared" si="99"/>
        <v/>
      </c>
      <c r="AD60" s="81" t="str">
        <f t="shared" si="100"/>
        <v/>
      </c>
      <c r="AE60" s="79" t="str">
        <f t="shared" si="101"/>
        <v/>
      </c>
      <c r="AF60" s="82" t="str">
        <f t="shared" si="102"/>
        <v/>
      </c>
      <c r="AG60" s="82" t="str">
        <f t="shared" si="103"/>
        <v/>
      </c>
      <c r="AH60" s="83" t="str">
        <f t="shared" si="104"/>
        <v/>
      </c>
      <c r="AI60" s="113" t="str">
        <f t="shared" si="105"/>
        <v/>
      </c>
      <c r="AJ60" s="124" t="str">
        <f t="shared" si="106"/>
        <v/>
      </c>
      <c r="AK60" s="124" t="str">
        <f t="shared" si="107"/>
        <v/>
      </c>
      <c r="AL60" s="124" t="str">
        <f t="shared" si="108"/>
        <v/>
      </c>
      <c r="AM60" s="114" t="str">
        <f t="shared" si="109"/>
        <v/>
      </c>
      <c r="AN60" s="84" t="str">
        <f t="shared" si="110"/>
        <v/>
      </c>
      <c r="AO60" s="113" t="str">
        <f t="shared" si="111"/>
        <v/>
      </c>
      <c r="AP60" s="124" t="str">
        <f t="shared" si="112"/>
        <v/>
      </c>
      <c r="AQ60" s="124" t="str">
        <f t="shared" si="113"/>
        <v/>
      </c>
      <c r="AR60" s="124" t="str">
        <f t="shared" si="114"/>
        <v/>
      </c>
      <c r="AS60" s="114" t="str">
        <f t="shared" si="115"/>
        <v/>
      </c>
      <c r="AT60" s="84" t="str">
        <f t="shared" si="116"/>
        <v/>
      </c>
      <c r="AU60" s="82" t="str">
        <f t="shared" si="117"/>
        <v/>
      </c>
      <c r="AV60" s="82" t="str">
        <f t="shared" si="118"/>
        <v/>
      </c>
    </row>
    <row r="61" spans="2:48" ht="15" customHeight="1" x14ac:dyDescent="0.15">
      <c r="B61" s="274"/>
      <c r="C61" s="270"/>
      <c r="D61" s="186"/>
      <c r="E61" s="261" t="str">
        <f t="shared" si="119"/>
        <v/>
      </c>
      <c r="F61" s="263"/>
      <c r="G61" s="77"/>
      <c r="H61" s="99" t="str">
        <f t="shared" si="0"/>
        <v/>
      </c>
      <c r="I61" s="100" t="str">
        <f t="shared" si="80"/>
        <v/>
      </c>
      <c r="J61" s="101" t="str">
        <f t="shared" si="81"/>
        <v/>
      </c>
      <c r="K61" s="107" t="str">
        <f t="shared" si="82"/>
        <v/>
      </c>
      <c r="L61" s="100" t="str">
        <f t="shared" si="83"/>
        <v/>
      </c>
      <c r="M61" s="101" t="str">
        <f t="shared" si="84"/>
        <v/>
      </c>
      <c r="N61" s="78" t="str">
        <f t="shared" si="120"/>
        <v/>
      </c>
      <c r="O61" s="99" t="str">
        <f t="shared" si="85"/>
        <v/>
      </c>
      <c r="P61" s="101" t="str">
        <f t="shared" si="86"/>
        <v/>
      </c>
      <c r="Q61" s="113" t="str">
        <f t="shared" si="87"/>
        <v/>
      </c>
      <c r="R61" s="114" t="str">
        <f t="shared" si="88"/>
        <v/>
      </c>
      <c r="S61" s="113" t="str">
        <f t="shared" si="89"/>
        <v/>
      </c>
      <c r="T61" s="114" t="str">
        <f t="shared" si="90"/>
        <v/>
      </c>
      <c r="U61" s="80" t="str">
        <f t="shared" si="91"/>
        <v/>
      </c>
      <c r="V61" s="119" t="str">
        <f t="shared" si="92"/>
        <v/>
      </c>
      <c r="W61" s="120" t="str">
        <f t="shared" si="93"/>
        <v/>
      </c>
      <c r="X61" s="119" t="str">
        <f t="shared" si="94"/>
        <v/>
      </c>
      <c r="Y61" s="120" t="str">
        <f t="shared" si="95"/>
        <v/>
      </c>
      <c r="Z61" s="119" t="str">
        <f t="shared" si="96"/>
        <v/>
      </c>
      <c r="AA61" s="120" t="str">
        <f t="shared" si="97"/>
        <v/>
      </c>
      <c r="AB61" s="119" t="str">
        <f t="shared" si="98"/>
        <v/>
      </c>
      <c r="AC61" s="120" t="str">
        <f t="shared" si="99"/>
        <v/>
      </c>
      <c r="AD61" s="81" t="str">
        <f t="shared" si="100"/>
        <v/>
      </c>
      <c r="AE61" s="79" t="str">
        <f t="shared" si="101"/>
        <v/>
      </c>
      <c r="AF61" s="82" t="str">
        <f t="shared" si="102"/>
        <v/>
      </c>
      <c r="AG61" s="82" t="str">
        <f t="shared" si="103"/>
        <v/>
      </c>
      <c r="AH61" s="83" t="str">
        <f t="shared" si="104"/>
        <v/>
      </c>
      <c r="AI61" s="113" t="str">
        <f t="shared" si="105"/>
        <v/>
      </c>
      <c r="AJ61" s="124" t="str">
        <f t="shared" si="106"/>
        <v/>
      </c>
      <c r="AK61" s="124" t="str">
        <f t="shared" si="107"/>
        <v/>
      </c>
      <c r="AL61" s="124" t="str">
        <f t="shared" si="108"/>
        <v/>
      </c>
      <c r="AM61" s="114" t="str">
        <f t="shared" si="109"/>
        <v/>
      </c>
      <c r="AN61" s="84" t="str">
        <f t="shared" si="110"/>
        <v/>
      </c>
      <c r="AO61" s="113" t="str">
        <f t="shared" si="111"/>
        <v/>
      </c>
      <c r="AP61" s="124" t="str">
        <f t="shared" si="112"/>
        <v/>
      </c>
      <c r="AQ61" s="124" t="str">
        <f t="shared" si="113"/>
        <v/>
      </c>
      <c r="AR61" s="124" t="str">
        <f t="shared" si="114"/>
        <v/>
      </c>
      <c r="AS61" s="114" t="str">
        <f t="shared" si="115"/>
        <v/>
      </c>
      <c r="AT61" s="84" t="str">
        <f t="shared" si="116"/>
        <v/>
      </c>
      <c r="AU61" s="82" t="str">
        <f t="shared" si="117"/>
        <v/>
      </c>
      <c r="AV61" s="82" t="str">
        <f t="shared" si="118"/>
        <v/>
      </c>
    </row>
    <row r="62" spans="2:48" ht="15" customHeight="1" x14ac:dyDescent="0.15">
      <c r="B62" s="274"/>
      <c r="C62" s="271"/>
      <c r="D62" s="187"/>
      <c r="E62" s="261" t="str">
        <f t="shared" si="119"/>
        <v/>
      </c>
      <c r="F62" s="263"/>
      <c r="G62" s="85"/>
      <c r="H62" s="102" t="str">
        <f t="shared" si="0"/>
        <v/>
      </c>
      <c r="I62" s="103" t="str">
        <f t="shared" si="80"/>
        <v/>
      </c>
      <c r="J62" s="104" t="str">
        <f t="shared" si="81"/>
        <v/>
      </c>
      <c r="K62" s="108" t="str">
        <f t="shared" si="82"/>
        <v/>
      </c>
      <c r="L62" s="103" t="str">
        <f t="shared" si="83"/>
        <v/>
      </c>
      <c r="M62" s="104" t="str">
        <f t="shared" si="84"/>
        <v/>
      </c>
      <c r="N62" s="86" t="str">
        <f t="shared" si="120"/>
        <v/>
      </c>
      <c r="O62" s="102" t="str">
        <f t="shared" si="85"/>
        <v/>
      </c>
      <c r="P62" s="104" t="str">
        <f t="shared" si="86"/>
        <v/>
      </c>
      <c r="Q62" s="115" t="str">
        <f t="shared" si="87"/>
        <v/>
      </c>
      <c r="R62" s="116" t="str">
        <f t="shared" si="88"/>
        <v/>
      </c>
      <c r="S62" s="115" t="str">
        <f t="shared" si="89"/>
        <v/>
      </c>
      <c r="T62" s="116" t="str">
        <f t="shared" si="90"/>
        <v/>
      </c>
      <c r="U62" s="88" t="str">
        <f t="shared" si="91"/>
        <v/>
      </c>
      <c r="V62" s="121" t="str">
        <f t="shared" si="92"/>
        <v/>
      </c>
      <c r="W62" s="122" t="str">
        <f t="shared" si="93"/>
        <v/>
      </c>
      <c r="X62" s="121" t="str">
        <f t="shared" si="94"/>
        <v/>
      </c>
      <c r="Y62" s="122" t="str">
        <f t="shared" si="95"/>
        <v/>
      </c>
      <c r="Z62" s="121" t="str">
        <f t="shared" si="96"/>
        <v/>
      </c>
      <c r="AA62" s="122" t="str">
        <f t="shared" si="97"/>
        <v/>
      </c>
      <c r="AB62" s="121" t="str">
        <f t="shared" si="98"/>
        <v/>
      </c>
      <c r="AC62" s="122" t="str">
        <f t="shared" si="99"/>
        <v/>
      </c>
      <c r="AD62" s="89" t="str">
        <f t="shared" si="100"/>
        <v/>
      </c>
      <c r="AE62" s="87" t="str">
        <f t="shared" si="101"/>
        <v/>
      </c>
      <c r="AF62" s="90" t="str">
        <f t="shared" si="102"/>
        <v/>
      </c>
      <c r="AG62" s="90" t="str">
        <f t="shared" si="103"/>
        <v/>
      </c>
      <c r="AH62" s="91" t="str">
        <f t="shared" si="104"/>
        <v/>
      </c>
      <c r="AI62" s="115" t="str">
        <f t="shared" si="105"/>
        <v/>
      </c>
      <c r="AJ62" s="125" t="str">
        <f t="shared" si="106"/>
        <v/>
      </c>
      <c r="AK62" s="125" t="str">
        <f t="shared" si="107"/>
        <v/>
      </c>
      <c r="AL62" s="125" t="str">
        <f t="shared" si="108"/>
        <v/>
      </c>
      <c r="AM62" s="116" t="str">
        <f t="shared" si="109"/>
        <v/>
      </c>
      <c r="AN62" s="92" t="str">
        <f t="shared" si="110"/>
        <v/>
      </c>
      <c r="AO62" s="115" t="str">
        <f t="shared" si="111"/>
        <v/>
      </c>
      <c r="AP62" s="125" t="str">
        <f t="shared" si="112"/>
        <v/>
      </c>
      <c r="AQ62" s="125" t="str">
        <f t="shared" si="113"/>
        <v/>
      </c>
      <c r="AR62" s="125" t="str">
        <f t="shared" si="114"/>
        <v/>
      </c>
      <c r="AS62" s="116" t="str">
        <f t="shared" si="115"/>
        <v/>
      </c>
      <c r="AT62" s="92" t="str">
        <f t="shared" si="116"/>
        <v/>
      </c>
      <c r="AU62" s="90" t="str">
        <f t="shared" si="117"/>
        <v/>
      </c>
      <c r="AV62" s="90" t="str">
        <f t="shared" si="118"/>
        <v/>
      </c>
    </row>
    <row r="63" spans="2:48" ht="15" customHeight="1" x14ac:dyDescent="0.15">
      <c r="B63" s="274"/>
      <c r="C63" s="236"/>
      <c r="D63" s="185"/>
      <c r="E63" s="261" t="str">
        <f>IF(COUNTA(H63:H72)&lt;&gt;0,"※未選択","")</f>
        <v>※未選択</v>
      </c>
      <c r="F63" s="263"/>
      <c r="G63" s="69"/>
      <c r="H63" s="96" t="str">
        <f t="shared" si="0"/>
        <v/>
      </c>
      <c r="I63" s="97" t="str">
        <f t="shared" si="80"/>
        <v/>
      </c>
      <c r="J63" s="98" t="str">
        <f t="shared" si="81"/>
        <v/>
      </c>
      <c r="K63" s="106" t="str">
        <f t="shared" si="82"/>
        <v/>
      </c>
      <c r="L63" s="97" t="str">
        <f t="shared" si="83"/>
        <v/>
      </c>
      <c r="M63" s="98" t="str">
        <f t="shared" si="84"/>
        <v/>
      </c>
      <c r="N63" s="70" t="str">
        <f>IF(OR(H63="",I63="",J63="",K63="",L63="",M63="",H63="※未選択",I63="※未選択",J63="※未選択",K63="※未選択",L63="※未選択",M63="※未選択"),"",DATE(K63,L63,M63)-DATE(H63,I63,J63))</f>
        <v/>
      </c>
      <c r="O63" s="96" t="str">
        <f t="shared" si="85"/>
        <v/>
      </c>
      <c r="P63" s="98" t="str">
        <f t="shared" si="86"/>
        <v/>
      </c>
      <c r="Q63" s="111" t="str">
        <f t="shared" si="87"/>
        <v/>
      </c>
      <c r="R63" s="112" t="str">
        <f t="shared" si="88"/>
        <v/>
      </c>
      <c r="S63" s="111" t="str">
        <f t="shared" si="89"/>
        <v/>
      </c>
      <c r="T63" s="112" t="str">
        <f t="shared" si="90"/>
        <v/>
      </c>
      <c r="U63" s="72" t="str">
        <f t="shared" si="91"/>
        <v/>
      </c>
      <c r="V63" s="117" t="str">
        <f t="shared" si="92"/>
        <v/>
      </c>
      <c r="W63" s="118" t="str">
        <f t="shared" si="93"/>
        <v/>
      </c>
      <c r="X63" s="117" t="str">
        <f t="shared" si="94"/>
        <v/>
      </c>
      <c r="Y63" s="118" t="str">
        <f t="shared" si="95"/>
        <v/>
      </c>
      <c r="Z63" s="117" t="str">
        <f t="shared" si="96"/>
        <v/>
      </c>
      <c r="AA63" s="118" t="str">
        <f t="shared" si="97"/>
        <v/>
      </c>
      <c r="AB63" s="117" t="str">
        <f t="shared" si="98"/>
        <v/>
      </c>
      <c r="AC63" s="118" t="str">
        <f t="shared" si="99"/>
        <v/>
      </c>
      <c r="AD63" s="73" t="str">
        <f t="shared" si="100"/>
        <v/>
      </c>
      <c r="AE63" s="71" t="str">
        <f t="shared" si="101"/>
        <v/>
      </c>
      <c r="AF63" s="74" t="str">
        <f t="shared" si="102"/>
        <v/>
      </c>
      <c r="AG63" s="74" t="str">
        <f t="shared" si="103"/>
        <v/>
      </c>
      <c r="AH63" s="75" t="str">
        <f t="shared" si="104"/>
        <v/>
      </c>
      <c r="AI63" s="111" t="str">
        <f t="shared" si="105"/>
        <v/>
      </c>
      <c r="AJ63" s="123" t="str">
        <f t="shared" si="106"/>
        <v/>
      </c>
      <c r="AK63" s="123" t="str">
        <f t="shared" si="107"/>
        <v/>
      </c>
      <c r="AL63" s="123" t="str">
        <f t="shared" si="108"/>
        <v/>
      </c>
      <c r="AM63" s="112" t="str">
        <f t="shared" si="109"/>
        <v/>
      </c>
      <c r="AN63" s="76" t="str">
        <f t="shared" si="110"/>
        <v/>
      </c>
      <c r="AO63" s="111" t="str">
        <f t="shared" si="111"/>
        <v/>
      </c>
      <c r="AP63" s="123" t="str">
        <f t="shared" si="112"/>
        <v/>
      </c>
      <c r="AQ63" s="123" t="str">
        <f t="shared" si="113"/>
        <v/>
      </c>
      <c r="AR63" s="123" t="str">
        <f t="shared" si="114"/>
        <v/>
      </c>
      <c r="AS63" s="112" t="str">
        <f t="shared" si="115"/>
        <v/>
      </c>
      <c r="AT63" s="76" t="str">
        <f t="shared" si="116"/>
        <v/>
      </c>
      <c r="AU63" s="74" t="str">
        <f t="shared" si="117"/>
        <v/>
      </c>
      <c r="AV63" s="74" t="str">
        <f t="shared" si="118"/>
        <v/>
      </c>
    </row>
    <row r="64" spans="2:48" ht="15" customHeight="1" x14ac:dyDescent="0.15">
      <c r="B64" s="274"/>
      <c r="C64" s="236"/>
      <c r="D64" s="186"/>
      <c r="E64" s="261" t="str">
        <f t="shared" ref="E64:E72" si="121">IF(B64&lt;&gt;"","※未選択","")</f>
        <v/>
      </c>
      <c r="F64" s="263"/>
      <c r="G64" s="77"/>
      <c r="H64" s="99" t="str">
        <f t="shared" si="0"/>
        <v/>
      </c>
      <c r="I64" s="100" t="str">
        <f t="shared" si="80"/>
        <v/>
      </c>
      <c r="J64" s="101" t="str">
        <f t="shared" si="81"/>
        <v/>
      </c>
      <c r="K64" s="107" t="str">
        <f t="shared" si="82"/>
        <v/>
      </c>
      <c r="L64" s="100" t="str">
        <f t="shared" si="83"/>
        <v/>
      </c>
      <c r="M64" s="101" t="str">
        <f t="shared" si="84"/>
        <v/>
      </c>
      <c r="N64" s="78" t="str">
        <f t="shared" si="120"/>
        <v/>
      </c>
      <c r="O64" s="99" t="str">
        <f t="shared" si="85"/>
        <v/>
      </c>
      <c r="P64" s="101" t="str">
        <f t="shared" si="86"/>
        <v/>
      </c>
      <c r="Q64" s="113" t="str">
        <f t="shared" si="87"/>
        <v/>
      </c>
      <c r="R64" s="114" t="str">
        <f t="shared" si="88"/>
        <v/>
      </c>
      <c r="S64" s="113" t="str">
        <f t="shared" si="89"/>
        <v/>
      </c>
      <c r="T64" s="114" t="str">
        <f t="shared" si="90"/>
        <v/>
      </c>
      <c r="U64" s="80" t="str">
        <f t="shared" si="91"/>
        <v/>
      </c>
      <c r="V64" s="119" t="str">
        <f t="shared" si="92"/>
        <v/>
      </c>
      <c r="W64" s="120" t="str">
        <f t="shared" si="93"/>
        <v/>
      </c>
      <c r="X64" s="119" t="str">
        <f t="shared" si="94"/>
        <v/>
      </c>
      <c r="Y64" s="120" t="str">
        <f t="shared" si="95"/>
        <v/>
      </c>
      <c r="Z64" s="119" t="str">
        <f t="shared" si="96"/>
        <v/>
      </c>
      <c r="AA64" s="120" t="str">
        <f t="shared" si="97"/>
        <v/>
      </c>
      <c r="AB64" s="119" t="str">
        <f t="shared" si="98"/>
        <v/>
      </c>
      <c r="AC64" s="120" t="str">
        <f t="shared" si="99"/>
        <v/>
      </c>
      <c r="AD64" s="81" t="str">
        <f t="shared" si="100"/>
        <v/>
      </c>
      <c r="AE64" s="79" t="str">
        <f t="shared" si="101"/>
        <v/>
      </c>
      <c r="AF64" s="82" t="str">
        <f t="shared" si="102"/>
        <v/>
      </c>
      <c r="AG64" s="82" t="str">
        <f t="shared" si="103"/>
        <v/>
      </c>
      <c r="AH64" s="83" t="str">
        <f t="shared" si="104"/>
        <v/>
      </c>
      <c r="AI64" s="113" t="str">
        <f t="shared" si="105"/>
        <v/>
      </c>
      <c r="AJ64" s="124" t="str">
        <f t="shared" si="106"/>
        <v/>
      </c>
      <c r="AK64" s="124" t="str">
        <f t="shared" si="107"/>
        <v/>
      </c>
      <c r="AL64" s="124" t="str">
        <f t="shared" si="108"/>
        <v/>
      </c>
      <c r="AM64" s="114" t="str">
        <f t="shared" si="109"/>
        <v/>
      </c>
      <c r="AN64" s="84" t="str">
        <f t="shared" si="110"/>
        <v/>
      </c>
      <c r="AO64" s="113" t="str">
        <f t="shared" si="111"/>
        <v/>
      </c>
      <c r="AP64" s="124" t="str">
        <f t="shared" si="112"/>
        <v/>
      </c>
      <c r="AQ64" s="124" t="str">
        <f t="shared" si="113"/>
        <v/>
      </c>
      <c r="AR64" s="124" t="str">
        <f t="shared" si="114"/>
        <v/>
      </c>
      <c r="AS64" s="114" t="str">
        <f t="shared" si="115"/>
        <v/>
      </c>
      <c r="AT64" s="84" t="str">
        <f t="shared" si="116"/>
        <v/>
      </c>
      <c r="AU64" s="82" t="str">
        <f t="shared" si="117"/>
        <v/>
      </c>
      <c r="AV64" s="82" t="str">
        <f t="shared" si="118"/>
        <v/>
      </c>
    </row>
    <row r="65" spans="2:48" ht="15" customHeight="1" x14ac:dyDescent="0.15">
      <c r="B65" s="274"/>
      <c r="C65" s="236"/>
      <c r="D65" s="186"/>
      <c r="E65" s="261" t="str">
        <f t="shared" si="121"/>
        <v/>
      </c>
      <c r="F65" s="263"/>
      <c r="G65" s="77"/>
      <c r="H65" s="99" t="str">
        <f t="shared" si="0"/>
        <v/>
      </c>
      <c r="I65" s="100" t="str">
        <f t="shared" si="80"/>
        <v/>
      </c>
      <c r="J65" s="101" t="str">
        <f t="shared" si="81"/>
        <v/>
      </c>
      <c r="K65" s="107" t="str">
        <f t="shared" si="82"/>
        <v/>
      </c>
      <c r="L65" s="100" t="str">
        <f t="shared" si="83"/>
        <v/>
      </c>
      <c r="M65" s="101" t="str">
        <f t="shared" si="84"/>
        <v/>
      </c>
      <c r="N65" s="78" t="str">
        <f t="shared" si="120"/>
        <v/>
      </c>
      <c r="O65" s="99" t="str">
        <f t="shared" si="85"/>
        <v/>
      </c>
      <c r="P65" s="101" t="str">
        <f t="shared" si="86"/>
        <v/>
      </c>
      <c r="Q65" s="113" t="str">
        <f t="shared" si="87"/>
        <v/>
      </c>
      <c r="R65" s="114" t="str">
        <f t="shared" si="88"/>
        <v/>
      </c>
      <c r="S65" s="113" t="str">
        <f t="shared" si="89"/>
        <v/>
      </c>
      <c r="T65" s="114" t="str">
        <f t="shared" si="90"/>
        <v/>
      </c>
      <c r="U65" s="80" t="str">
        <f t="shared" si="91"/>
        <v/>
      </c>
      <c r="V65" s="119" t="str">
        <f t="shared" si="92"/>
        <v/>
      </c>
      <c r="W65" s="120" t="str">
        <f t="shared" si="93"/>
        <v/>
      </c>
      <c r="X65" s="119" t="str">
        <f t="shared" si="94"/>
        <v/>
      </c>
      <c r="Y65" s="120" t="str">
        <f t="shared" si="95"/>
        <v/>
      </c>
      <c r="Z65" s="119" t="str">
        <f t="shared" si="96"/>
        <v/>
      </c>
      <c r="AA65" s="120" t="str">
        <f t="shared" si="97"/>
        <v/>
      </c>
      <c r="AB65" s="119" t="str">
        <f t="shared" si="98"/>
        <v/>
      </c>
      <c r="AC65" s="120" t="str">
        <f t="shared" si="99"/>
        <v/>
      </c>
      <c r="AD65" s="81" t="str">
        <f t="shared" si="100"/>
        <v/>
      </c>
      <c r="AE65" s="79" t="str">
        <f t="shared" si="101"/>
        <v/>
      </c>
      <c r="AF65" s="82" t="str">
        <f t="shared" si="102"/>
        <v/>
      </c>
      <c r="AG65" s="82" t="str">
        <f t="shared" si="103"/>
        <v/>
      </c>
      <c r="AH65" s="83" t="str">
        <f t="shared" si="104"/>
        <v/>
      </c>
      <c r="AI65" s="113" t="str">
        <f t="shared" si="105"/>
        <v/>
      </c>
      <c r="AJ65" s="124" t="str">
        <f t="shared" si="106"/>
        <v/>
      </c>
      <c r="AK65" s="124" t="str">
        <f t="shared" si="107"/>
        <v/>
      </c>
      <c r="AL65" s="124" t="str">
        <f t="shared" si="108"/>
        <v/>
      </c>
      <c r="AM65" s="114" t="str">
        <f t="shared" si="109"/>
        <v/>
      </c>
      <c r="AN65" s="84" t="str">
        <f t="shared" si="110"/>
        <v/>
      </c>
      <c r="AO65" s="113" t="str">
        <f t="shared" si="111"/>
        <v/>
      </c>
      <c r="AP65" s="124" t="str">
        <f t="shared" si="112"/>
        <v/>
      </c>
      <c r="AQ65" s="124" t="str">
        <f t="shared" si="113"/>
        <v/>
      </c>
      <c r="AR65" s="124" t="str">
        <f t="shared" si="114"/>
        <v/>
      </c>
      <c r="AS65" s="114" t="str">
        <f t="shared" si="115"/>
        <v/>
      </c>
      <c r="AT65" s="84" t="str">
        <f t="shared" si="116"/>
        <v/>
      </c>
      <c r="AU65" s="82" t="str">
        <f t="shared" si="117"/>
        <v/>
      </c>
      <c r="AV65" s="82" t="str">
        <f t="shared" si="118"/>
        <v/>
      </c>
    </row>
    <row r="66" spans="2:48" ht="15" customHeight="1" x14ac:dyDescent="0.15">
      <c r="B66" s="274"/>
      <c r="C66" s="236"/>
      <c r="D66" s="186"/>
      <c r="E66" s="261" t="str">
        <f t="shared" si="121"/>
        <v/>
      </c>
      <c r="F66" s="263"/>
      <c r="G66" s="77"/>
      <c r="H66" s="99" t="str">
        <f t="shared" si="0"/>
        <v/>
      </c>
      <c r="I66" s="100" t="str">
        <f t="shared" si="80"/>
        <v/>
      </c>
      <c r="J66" s="101" t="str">
        <f t="shared" si="81"/>
        <v/>
      </c>
      <c r="K66" s="107" t="str">
        <f t="shared" si="82"/>
        <v/>
      </c>
      <c r="L66" s="100" t="str">
        <f t="shared" si="83"/>
        <v/>
      </c>
      <c r="M66" s="101" t="str">
        <f t="shared" si="84"/>
        <v/>
      </c>
      <c r="N66" s="78" t="str">
        <f t="shared" si="120"/>
        <v/>
      </c>
      <c r="O66" s="99" t="str">
        <f t="shared" si="85"/>
        <v/>
      </c>
      <c r="P66" s="101" t="str">
        <f t="shared" si="86"/>
        <v/>
      </c>
      <c r="Q66" s="113" t="str">
        <f t="shared" si="87"/>
        <v/>
      </c>
      <c r="R66" s="114" t="str">
        <f t="shared" si="88"/>
        <v/>
      </c>
      <c r="S66" s="113" t="str">
        <f t="shared" si="89"/>
        <v/>
      </c>
      <c r="T66" s="114" t="str">
        <f t="shared" si="90"/>
        <v/>
      </c>
      <c r="U66" s="80" t="str">
        <f t="shared" si="91"/>
        <v/>
      </c>
      <c r="V66" s="119" t="str">
        <f t="shared" si="92"/>
        <v/>
      </c>
      <c r="W66" s="120" t="str">
        <f t="shared" si="93"/>
        <v/>
      </c>
      <c r="X66" s="119" t="str">
        <f t="shared" si="94"/>
        <v/>
      </c>
      <c r="Y66" s="120" t="str">
        <f t="shared" si="95"/>
        <v/>
      </c>
      <c r="Z66" s="119" t="str">
        <f t="shared" si="96"/>
        <v/>
      </c>
      <c r="AA66" s="120" t="str">
        <f t="shared" si="97"/>
        <v/>
      </c>
      <c r="AB66" s="119" t="str">
        <f t="shared" si="98"/>
        <v/>
      </c>
      <c r="AC66" s="120" t="str">
        <f t="shared" si="99"/>
        <v/>
      </c>
      <c r="AD66" s="81" t="str">
        <f t="shared" si="100"/>
        <v/>
      </c>
      <c r="AE66" s="79" t="str">
        <f t="shared" si="101"/>
        <v/>
      </c>
      <c r="AF66" s="82" t="str">
        <f t="shared" si="102"/>
        <v/>
      </c>
      <c r="AG66" s="82" t="str">
        <f t="shared" si="103"/>
        <v/>
      </c>
      <c r="AH66" s="83" t="str">
        <f t="shared" si="104"/>
        <v/>
      </c>
      <c r="AI66" s="113" t="str">
        <f t="shared" si="105"/>
        <v/>
      </c>
      <c r="AJ66" s="124" t="str">
        <f t="shared" si="106"/>
        <v/>
      </c>
      <c r="AK66" s="124" t="str">
        <f t="shared" si="107"/>
        <v/>
      </c>
      <c r="AL66" s="124" t="str">
        <f t="shared" si="108"/>
        <v/>
      </c>
      <c r="AM66" s="114" t="str">
        <f t="shared" si="109"/>
        <v/>
      </c>
      <c r="AN66" s="84" t="str">
        <f t="shared" si="110"/>
        <v/>
      </c>
      <c r="AO66" s="113" t="str">
        <f t="shared" si="111"/>
        <v/>
      </c>
      <c r="AP66" s="124" t="str">
        <f t="shared" si="112"/>
        <v/>
      </c>
      <c r="AQ66" s="124" t="str">
        <f t="shared" si="113"/>
        <v/>
      </c>
      <c r="AR66" s="124" t="str">
        <f t="shared" si="114"/>
        <v/>
      </c>
      <c r="AS66" s="114" t="str">
        <f t="shared" si="115"/>
        <v/>
      </c>
      <c r="AT66" s="84" t="str">
        <f t="shared" si="116"/>
        <v/>
      </c>
      <c r="AU66" s="82" t="str">
        <f t="shared" si="117"/>
        <v/>
      </c>
      <c r="AV66" s="82" t="str">
        <f t="shared" si="118"/>
        <v/>
      </c>
    </row>
    <row r="67" spans="2:48" ht="15" customHeight="1" x14ac:dyDescent="0.15">
      <c r="B67" s="274"/>
      <c r="C67" s="236"/>
      <c r="D67" s="186"/>
      <c r="E67" s="261" t="str">
        <f t="shared" si="121"/>
        <v/>
      </c>
      <c r="F67" s="263"/>
      <c r="G67" s="77"/>
      <c r="H67" s="99" t="str">
        <f t="shared" si="0"/>
        <v/>
      </c>
      <c r="I67" s="100" t="str">
        <f t="shared" si="80"/>
        <v/>
      </c>
      <c r="J67" s="101" t="str">
        <f t="shared" si="81"/>
        <v/>
      </c>
      <c r="K67" s="107" t="str">
        <f t="shared" si="82"/>
        <v/>
      </c>
      <c r="L67" s="100" t="str">
        <f t="shared" si="83"/>
        <v/>
      </c>
      <c r="M67" s="101" t="str">
        <f t="shared" si="84"/>
        <v/>
      </c>
      <c r="N67" s="78" t="str">
        <f t="shared" si="120"/>
        <v/>
      </c>
      <c r="O67" s="99" t="str">
        <f t="shared" si="85"/>
        <v/>
      </c>
      <c r="P67" s="101" t="str">
        <f t="shared" si="86"/>
        <v/>
      </c>
      <c r="Q67" s="113" t="str">
        <f t="shared" si="87"/>
        <v/>
      </c>
      <c r="R67" s="114" t="str">
        <f t="shared" si="88"/>
        <v/>
      </c>
      <c r="S67" s="113" t="str">
        <f t="shared" si="89"/>
        <v/>
      </c>
      <c r="T67" s="114" t="str">
        <f t="shared" si="90"/>
        <v/>
      </c>
      <c r="U67" s="80" t="str">
        <f t="shared" si="91"/>
        <v/>
      </c>
      <c r="V67" s="119" t="str">
        <f t="shared" si="92"/>
        <v/>
      </c>
      <c r="W67" s="120" t="str">
        <f t="shared" si="93"/>
        <v/>
      </c>
      <c r="X67" s="119" t="str">
        <f t="shared" si="94"/>
        <v/>
      </c>
      <c r="Y67" s="120" t="str">
        <f t="shared" si="95"/>
        <v/>
      </c>
      <c r="Z67" s="119" t="str">
        <f t="shared" si="96"/>
        <v/>
      </c>
      <c r="AA67" s="120" t="str">
        <f t="shared" si="97"/>
        <v/>
      </c>
      <c r="AB67" s="119" t="str">
        <f t="shared" si="98"/>
        <v/>
      </c>
      <c r="AC67" s="120" t="str">
        <f t="shared" si="99"/>
        <v/>
      </c>
      <c r="AD67" s="81" t="str">
        <f t="shared" si="100"/>
        <v/>
      </c>
      <c r="AE67" s="79" t="str">
        <f t="shared" si="101"/>
        <v/>
      </c>
      <c r="AF67" s="82" t="str">
        <f t="shared" si="102"/>
        <v/>
      </c>
      <c r="AG67" s="82" t="str">
        <f t="shared" si="103"/>
        <v/>
      </c>
      <c r="AH67" s="83" t="str">
        <f t="shared" si="104"/>
        <v/>
      </c>
      <c r="AI67" s="113" t="str">
        <f t="shared" si="105"/>
        <v/>
      </c>
      <c r="AJ67" s="124" t="str">
        <f t="shared" si="106"/>
        <v/>
      </c>
      <c r="AK67" s="124" t="str">
        <f t="shared" si="107"/>
        <v/>
      </c>
      <c r="AL67" s="124" t="str">
        <f t="shared" si="108"/>
        <v/>
      </c>
      <c r="AM67" s="114" t="str">
        <f t="shared" si="109"/>
        <v/>
      </c>
      <c r="AN67" s="84" t="str">
        <f t="shared" si="110"/>
        <v/>
      </c>
      <c r="AO67" s="113" t="str">
        <f t="shared" si="111"/>
        <v/>
      </c>
      <c r="AP67" s="124" t="str">
        <f t="shared" si="112"/>
        <v/>
      </c>
      <c r="AQ67" s="124" t="str">
        <f t="shared" si="113"/>
        <v/>
      </c>
      <c r="AR67" s="124" t="str">
        <f t="shared" si="114"/>
        <v/>
      </c>
      <c r="AS67" s="114" t="str">
        <f t="shared" si="115"/>
        <v/>
      </c>
      <c r="AT67" s="84" t="str">
        <f t="shared" si="116"/>
        <v/>
      </c>
      <c r="AU67" s="82" t="str">
        <f t="shared" si="117"/>
        <v/>
      </c>
      <c r="AV67" s="82" t="str">
        <f t="shared" si="118"/>
        <v/>
      </c>
    </row>
    <row r="68" spans="2:48" ht="15" customHeight="1" x14ac:dyDescent="0.15">
      <c r="B68" s="274"/>
      <c r="C68" s="236"/>
      <c r="D68" s="186"/>
      <c r="E68" s="261" t="str">
        <f t="shared" si="121"/>
        <v/>
      </c>
      <c r="F68" s="263"/>
      <c r="G68" s="77"/>
      <c r="H68" s="99" t="str">
        <f t="shared" si="0"/>
        <v/>
      </c>
      <c r="I68" s="100" t="str">
        <f t="shared" si="80"/>
        <v/>
      </c>
      <c r="J68" s="101" t="str">
        <f t="shared" si="81"/>
        <v/>
      </c>
      <c r="K68" s="107" t="str">
        <f t="shared" si="82"/>
        <v/>
      </c>
      <c r="L68" s="100" t="str">
        <f t="shared" si="83"/>
        <v/>
      </c>
      <c r="M68" s="101" t="str">
        <f t="shared" si="84"/>
        <v/>
      </c>
      <c r="N68" s="78" t="str">
        <f t="shared" si="120"/>
        <v/>
      </c>
      <c r="O68" s="99" t="str">
        <f t="shared" si="85"/>
        <v/>
      </c>
      <c r="P68" s="101" t="str">
        <f t="shared" si="86"/>
        <v/>
      </c>
      <c r="Q68" s="113" t="str">
        <f t="shared" si="87"/>
        <v/>
      </c>
      <c r="R68" s="114" t="str">
        <f t="shared" si="88"/>
        <v/>
      </c>
      <c r="S68" s="113" t="str">
        <f t="shared" si="89"/>
        <v/>
      </c>
      <c r="T68" s="114" t="str">
        <f t="shared" si="90"/>
        <v/>
      </c>
      <c r="U68" s="80" t="str">
        <f t="shared" si="91"/>
        <v/>
      </c>
      <c r="V68" s="119" t="str">
        <f t="shared" si="92"/>
        <v/>
      </c>
      <c r="W68" s="120" t="str">
        <f t="shared" si="93"/>
        <v/>
      </c>
      <c r="X68" s="119" t="str">
        <f t="shared" si="94"/>
        <v/>
      </c>
      <c r="Y68" s="120" t="str">
        <f t="shared" si="95"/>
        <v/>
      </c>
      <c r="Z68" s="119" t="str">
        <f t="shared" si="96"/>
        <v/>
      </c>
      <c r="AA68" s="120" t="str">
        <f t="shared" si="97"/>
        <v/>
      </c>
      <c r="AB68" s="119" t="str">
        <f t="shared" si="98"/>
        <v/>
      </c>
      <c r="AC68" s="120" t="str">
        <f t="shared" si="99"/>
        <v/>
      </c>
      <c r="AD68" s="81" t="str">
        <f t="shared" si="100"/>
        <v/>
      </c>
      <c r="AE68" s="79" t="str">
        <f t="shared" si="101"/>
        <v/>
      </c>
      <c r="AF68" s="82" t="str">
        <f t="shared" si="102"/>
        <v/>
      </c>
      <c r="AG68" s="82" t="str">
        <f t="shared" si="103"/>
        <v/>
      </c>
      <c r="AH68" s="83" t="str">
        <f t="shared" si="104"/>
        <v/>
      </c>
      <c r="AI68" s="113" t="str">
        <f t="shared" si="105"/>
        <v/>
      </c>
      <c r="AJ68" s="124" t="str">
        <f t="shared" si="106"/>
        <v/>
      </c>
      <c r="AK68" s="124" t="str">
        <f t="shared" si="107"/>
        <v/>
      </c>
      <c r="AL68" s="124" t="str">
        <f t="shared" si="108"/>
        <v/>
      </c>
      <c r="AM68" s="114" t="str">
        <f t="shared" si="109"/>
        <v/>
      </c>
      <c r="AN68" s="84" t="str">
        <f t="shared" si="110"/>
        <v/>
      </c>
      <c r="AO68" s="113" t="str">
        <f t="shared" si="111"/>
        <v/>
      </c>
      <c r="AP68" s="124" t="str">
        <f t="shared" si="112"/>
        <v/>
      </c>
      <c r="AQ68" s="124" t="str">
        <f t="shared" si="113"/>
        <v/>
      </c>
      <c r="AR68" s="124" t="str">
        <f t="shared" si="114"/>
        <v/>
      </c>
      <c r="AS68" s="114" t="str">
        <f t="shared" si="115"/>
        <v/>
      </c>
      <c r="AT68" s="84" t="str">
        <f t="shared" si="116"/>
        <v/>
      </c>
      <c r="AU68" s="82" t="str">
        <f t="shared" si="117"/>
        <v/>
      </c>
      <c r="AV68" s="82" t="str">
        <f t="shared" si="118"/>
        <v/>
      </c>
    </row>
    <row r="69" spans="2:48" ht="15" customHeight="1" x14ac:dyDescent="0.15">
      <c r="B69" s="274"/>
      <c r="C69" s="236"/>
      <c r="D69" s="186"/>
      <c r="E69" s="261" t="str">
        <f t="shared" si="121"/>
        <v/>
      </c>
      <c r="F69" s="263"/>
      <c r="G69" s="77"/>
      <c r="H69" s="99" t="str">
        <f t="shared" si="0"/>
        <v/>
      </c>
      <c r="I69" s="100" t="str">
        <f t="shared" si="80"/>
        <v/>
      </c>
      <c r="J69" s="101" t="str">
        <f t="shared" si="81"/>
        <v/>
      </c>
      <c r="K69" s="107" t="str">
        <f t="shared" si="82"/>
        <v/>
      </c>
      <c r="L69" s="100" t="str">
        <f t="shared" si="83"/>
        <v/>
      </c>
      <c r="M69" s="101" t="str">
        <f t="shared" si="84"/>
        <v/>
      </c>
      <c r="N69" s="78" t="str">
        <f t="shared" si="120"/>
        <v/>
      </c>
      <c r="O69" s="99" t="str">
        <f t="shared" si="85"/>
        <v/>
      </c>
      <c r="P69" s="101" t="str">
        <f t="shared" si="86"/>
        <v/>
      </c>
      <c r="Q69" s="113" t="str">
        <f t="shared" si="87"/>
        <v/>
      </c>
      <c r="R69" s="114" t="str">
        <f t="shared" si="88"/>
        <v/>
      </c>
      <c r="S69" s="113" t="str">
        <f t="shared" si="89"/>
        <v/>
      </c>
      <c r="T69" s="114" t="str">
        <f t="shared" si="90"/>
        <v/>
      </c>
      <c r="U69" s="80" t="str">
        <f t="shared" si="91"/>
        <v/>
      </c>
      <c r="V69" s="119" t="str">
        <f t="shared" si="92"/>
        <v/>
      </c>
      <c r="W69" s="120" t="str">
        <f t="shared" si="93"/>
        <v/>
      </c>
      <c r="X69" s="119" t="str">
        <f t="shared" si="94"/>
        <v/>
      </c>
      <c r="Y69" s="120" t="str">
        <f t="shared" si="95"/>
        <v/>
      </c>
      <c r="Z69" s="119" t="str">
        <f t="shared" si="96"/>
        <v/>
      </c>
      <c r="AA69" s="120" t="str">
        <f t="shared" si="97"/>
        <v/>
      </c>
      <c r="AB69" s="119" t="str">
        <f t="shared" si="98"/>
        <v/>
      </c>
      <c r="AC69" s="120" t="str">
        <f t="shared" si="99"/>
        <v/>
      </c>
      <c r="AD69" s="81" t="str">
        <f t="shared" si="100"/>
        <v/>
      </c>
      <c r="AE69" s="79" t="str">
        <f t="shared" si="101"/>
        <v/>
      </c>
      <c r="AF69" s="82" t="str">
        <f t="shared" si="102"/>
        <v/>
      </c>
      <c r="AG69" s="82" t="str">
        <f t="shared" si="103"/>
        <v/>
      </c>
      <c r="AH69" s="83" t="str">
        <f t="shared" si="104"/>
        <v/>
      </c>
      <c r="AI69" s="113" t="str">
        <f t="shared" si="105"/>
        <v/>
      </c>
      <c r="AJ69" s="124" t="str">
        <f t="shared" si="106"/>
        <v/>
      </c>
      <c r="AK69" s="124" t="str">
        <f t="shared" si="107"/>
        <v/>
      </c>
      <c r="AL69" s="124" t="str">
        <f t="shared" si="108"/>
        <v/>
      </c>
      <c r="AM69" s="114" t="str">
        <f t="shared" si="109"/>
        <v/>
      </c>
      <c r="AN69" s="84" t="str">
        <f t="shared" si="110"/>
        <v/>
      </c>
      <c r="AO69" s="113" t="str">
        <f t="shared" si="111"/>
        <v/>
      </c>
      <c r="AP69" s="124" t="str">
        <f t="shared" si="112"/>
        <v/>
      </c>
      <c r="AQ69" s="124" t="str">
        <f t="shared" si="113"/>
        <v/>
      </c>
      <c r="AR69" s="124" t="str">
        <f t="shared" si="114"/>
        <v/>
      </c>
      <c r="AS69" s="114" t="str">
        <f t="shared" si="115"/>
        <v/>
      </c>
      <c r="AT69" s="84" t="str">
        <f t="shared" si="116"/>
        <v/>
      </c>
      <c r="AU69" s="82" t="str">
        <f t="shared" si="117"/>
        <v/>
      </c>
      <c r="AV69" s="82" t="str">
        <f t="shared" si="118"/>
        <v/>
      </c>
    </row>
    <row r="70" spans="2:48" ht="15" customHeight="1" x14ac:dyDescent="0.15">
      <c r="B70" s="274"/>
      <c r="C70" s="236"/>
      <c r="D70" s="186"/>
      <c r="E70" s="261" t="str">
        <f t="shared" si="121"/>
        <v/>
      </c>
      <c r="F70" s="263"/>
      <c r="G70" s="77"/>
      <c r="H70" s="99" t="str">
        <f t="shared" si="0"/>
        <v/>
      </c>
      <c r="I70" s="100" t="str">
        <f t="shared" si="80"/>
        <v/>
      </c>
      <c r="J70" s="101" t="str">
        <f t="shared" si="81"/>
        <v/>
      </c>
      <c r="K70" s="107" t="str">
        <f t="shared" si="82"/>
        <v/>
      </c>
      <c r="L70" s="100" t="str">
        <f t="shared" si="83"/>
        <v/>
      </c>
      <c r="M70" s="101" t="str">
        <f t="shared" si="84"/>
        <v/>
      </c>
      <c r="N70" s="78" t="str">
        <f t="shared" si="120"/>
        <v/>
      </c>
      <c r="O70" s="99" t="str">
        <f t="shared" si="85"/>
        <v/>
      </c>
      <c r="P70" s="101" t="str">
        <f t="shared" si="86"/>
        <v/>
      </c>
      <c r="Q70" s="113" t="str">
        <f t="shared" si="87"/>
        <v/>
      </c>
      <c r="R70" s="114" t="str">
        <f t="shared" si="88"/>
        <v/>
      </c>
      <c r="S70" s="113" t="str">
        <f t="shared" si="89"/>
        <v/>
      </c>
      <c r="T70" s="114" t="str">
        <f t="shared" si="90"/>
        <v/>
      </c>
      <c r="U70" s="80" t="str">
        <f t="shared" si="91"/>
        <v/>
      </c>
      <c r="V70" s="119" t="str">
        <f t="shared" si="92"/>
        <v/>
      </c>
      <c r="W70" s="120" t="str">
        <f t="shared" si="93"/>
        <v/>
      </c>
      <c r="X70" s="119" t="str">
        <f t="shared" si="94"/>
        <v/>
      </c>
      <c r="Y70" s="120" t="str">
        <f t="shared" si="95"/>
        <v/>
      </c>
      <c r="Z70" s="119" t="str">
        <f t="shared" si="96"/>
        <v/>
      </c>
      <c r="AA70" s="120" t="str">
        <f t="shared" si="97"/>
        <v/>
      </c>
      <c r="AB70" s="119" t="str">
        <f t="shared" si="98"/>
        <v/>
      </c>
      <c r="AC70" s="120" t="str">
        <f t="shared" si="99"/>
        <v/>
      </c>
      <c r="AD70" s="81" t="str">
        <f t="shared" si="100"/>
        <v/>
      </c>
      <c r="AE70" s="79" t="str">
        <f t="shared" si="101"/>
        <v/>
      </c>
      <c r="AF70" s="82" t="str">
        <f t="shared" si="102"/>
        <v/>
      </c>
      <c r="AG70" s="82" t="str">
        <f t="shared" si="103"/>
        <v/>
      </c>
      <c r="AH70" s="83" t="str">
        <f t="shared" si="104"/>
        <v/>
      </c>
      <c r="AI70" s="113" t="str">
        <f t="shared" si="105"/>
        <v/>
      </c>
      <c r="AJ70" s="124" t="str">
        <f t="shared" si="106"/>
        <v/>
      </c>
      <c r="AK70" s="124" t="str">
        <f t="shared" si="107"/>
        <v/>
      </c>
      <c r="AL70" s="124" t="str">
        <f t="shared" si="108"/>
        <v/>
      </c>
      <c r="AM70" s="114" t="str">
        <f t="shared" si="109"/>
        <v/>
      </c>
      <c r="AN70" s="84" t="str">
        <f t="shared" si="110"/>
        <v/>
      </c>
      <c r="AO70" s="113" t="str">
        <f t="shared" si="111"/>
        <v/>
      </c>
      <c r="AP70" s="124" t="str">
        <f t="shared" si="112"/>
        <v/>
      </c>
      <c r="AQ70" s="124" t="str">
        <f t="shared" si="113"/>
        <v/>
      </c>
      <c r="AR70" s="124" t="str">
        <f t="shared" si="114"/>
        <v/>
      </c>
      <c r="AS70" s="114" t="str">
        <f t="shared" si="115"/>
        <v/>
      </c>
      <c r="AT70" s="84" t="str">
        <f t="shared" si="116"/>
        <v/>
      </c>
      <c r="AU70" s="82" t="str">
        <f t="shared" si="117"/>
        <v/>
      </c>
      <c r="AV70" s="82" t="str">
        <f t="shared" si="118"/>
        <v/>
      </c>
    </row>
    <row r="71" spans="2:48" ht="15" customHeight="1" x14ac:dyDescent="0.15">
      <c r="B71" s="274"/>
      <c r="C71" s="236"/>
      <c r="D71" s="186"/>
      <c r="E71" s="261" t="str">
        <f t="shared" si="121"/>
        <v/>
      </c>
      <c r="F71" s="263"/>
      <c r="G71" s="77"/>
      <c r="H71" s="99" t="str">
        <f t="shared" si="0"/>
        <v/>
      </c>
      <c r="I71" s="100" t="str">
        <f t="shared" si="80"/>
        <v/>
      </c>
      <c r="J71" s="101" t="str">
        <f t="shared" si="81"/>
        <v/>
      </c>
      <c r="K71" s="107" t="str">
        <f t="shared" si="82"/>
        <v/>
      </c>
      <c r="L71" s="100" t="str">
        <f t="shared" si="83"/>
        <v/>
      </c>
      <c r="M71" s="101" t="str">
        <f t="shared" si="84"/>
        <v/>
      </c>
      <c r="N71" s="78" t="str">
        <f t="shared" si="120"/>
        <v/>
      </c>
      <c r="O71" s="99" t="str">
        <f t="shared" si="85"/>
        <v/>
      </c>
      <c r="P71" s="101" t="str">
        <f t="shared" si="86"/>
        <v/>
      </c>
      <c r="Q71" s="113" t="str">
        <f t="shared" si="87"/>
        <v/>
      </c>
      <c r="R71" s="114" t="str">
        <f t="shared" si="88"/>
        <v/>
      </c>
      <c r="S71" s="113" t="str">
        <f t="shared" si="89"/>
        <v/>
      </c>
      <c r="T71" s="114" t="str">
        <f t="shared" si="90"/>
        <v/>
      </c>
      <c r="U71" s="80" t="str">
        <f t="shared" si="91"/>
        <v/>
      </c>
      <c r="V71" s="119" t="str">
        <f t="shared" si="92"/>
        <v/>
      </c>
      <c r="W71" s="120" t="str">
        <f t="shared" si="93"/>
        <v/>
      </c>
      <c r="X71" s="119" t="str">
        <f t="shared" si="94"/>
        <v/>
      </c>
      <c r="Y71" s="120" t="str">
        <f t="shared" si="95"/>
        <v/>
      </c>
      <c r="Z71" s="119" t="str">
        <f t="shared" si="96"/>
        <v/>
      </c>
      <c r="AA71" s="120" t="str">
        <f t="shared" si="97"/>
        <v/>
      </c>
      <c r="AB71" s="119" t="str">
        <f t="shared" si="98"/>
        <v/>
      </c>
      <c r="AC71" s="120" t="str">
        <f t="shared" si="99"/>
        <v/>
      </c>
      <c r="AD71" s="81" t="str">
        <f t="shared" si="100"/>
        <v/>
      </c>
      <c r="AE71" s="79" t="str">
        <f t="shared" si="101"/>
        <v/>
      </c>
      <c r="AF71" s="82" t="str">
        <f t="shared" si="102"/>
        <v/>
      </c>
      <c r="AG71" s="82" t="str">
        <f t="shared" si="103"/>
        <v/>
      </c>
      <c r="AH71" s="83" t="str">
        <f t="shared" si="104"/>
        <v/>
      </c>
      <c r="AI71" s="113" t="str">
        <f t="shared" si="105"/>
        <v/>
      </c>
      <c r="AJ71" s="124" t="str">
        <f t="shared" si="106"/>
        <v/>
      </c>
      <c r="AK71" s="124" t="str">
        <f t="shared" si="107"/>
        <v/>
      </c>
      <c r="AL71" s="124" t="str">
        <f t="shared" si="108"/>
        <v/>
      </c>
      <c r="AM71" s="114" t="str">
        <f t="shared" si="109"/>
        <v/>
      </c>
      <c r="AN71" s="84" t="str">
        <f t="shared" si="110"/>
        <v/>
      </c>
      <c r="AO71" s="113" t="str">
        <f t="shared" si="111"/>
        <v/>
      </c>
      <c r="AP71" s="124" t="str">
        <f t="shared" si="112"/>
        <v/>
      </c>
      <c r="AQ71" s="124" t="str">
        <f t="shared" si="113"/>
        <v/>
      </c>
      <c r="AR71" s="124" t="str">
        <f t="shared" si="114"/>
        <v/>
      </c>
      <c r="AS71" s="114" t="str">
        <f t="shared" si="115"/>
        <v/>
      </c>
      <c r="AT71" s="84" t="str">
        <f t="shared" si="116"/>
        <v/>
      </c>
      <c r="AU71" s="82" t="str">
        <f t="shared" si="117"/>
        <v/>
      </c>
      <c r="AV71" s="82" t="str">
        <f t="shared" si="118"/>
        <v/>
      </c>
    </row>
    <row r="72" spans="2:48" ht="15" customHeight="1" x14ac:dyDescent="0.15">
      <c r="B72" s="275"/>
      <c r="C72" s="236"/>
      <c r="D72" s="187"/>
      <c r="E72" s="262" t="str">
        <f t="shared" si="121"/>
        <v/>
      </c>
      <c r="F72" s="264"/>
      <c r="G72" s="85"/>
      <c r="H72" s="102" t="str">
        <f t="shared" si="0"/>
        <v/>
      </c>
      <c r="I72" s="103" t="str">
        <f t="shared" si="80"/>
        <v/>
      </c>
      <c r="J72" s="104" t="str">
        <f t="shared" si="81"/>
        <v/>
      </c>
      <c r="K72" s="108" t="str">
        <f t="shared" si="82"/>
        <v/>
      </c>
      <c r="L72" s="103" t="str">
        <f t="shared" si="83"/>
        <v/>
      </c>
      <c r="M72" s="104" t="str">
        <f t="shared" si="84"/>
        <v/>
      </c>
      <c r="N72" s="86" t="str">
        <f t="shared" si="120"/>
        <v/>
      </c>
      <c r="O72" s="102" t="str">
        <f t="shared" si="85"/>
        <v/>
      </c>
      <c r="P72" s="104" t="str">
        <f t="shared" si="86"/>
        <v/>
      </c>
      <c r="Q72" s="115" t="str">
        <f t="shared" si="87"/>
        <v/>
      </c>
      <c r="R72" s="116" t="str">
        <f t="shared" si="88"/>
        <v/>
      </c>
      <c r="S72" s="115" t="str">
        <f t="shared" si="89"/>
        <v/>
      </c>
      <c r="T72" s="116" t="str">
        <f t="shared" si="90"/>
        <v/>
      </c>
      <c r="U72" s="88" t="str">
        <f t="shared" si="91"/>
        <v/>
      </c>
      <c r="V72" s="121" t="str">
        <f t="shared" si="92"/>
        <v/>
      </c>
      <c r="W72" s="122" t="str">
        <f t="shared" si="93"/>
        <v/>
      </c>
      <c r="X72" s="121" t="str">
        <f t="shared" si="94"/>
        <v/>
      </c>
      <c r="Y72" s="122" t="str">
        <f t="shared" si="95"/>
        <v/>
      </c>
      <c r="Z72" s="121" t="str">
        <f t="shared" si="96"/>
        <v/>
      </c>
      <c r="AA72" s="122" t="str">
        <f t="shared" si="97"/>
        <v/>
      </c>
      <c r="AB72" s="121" t="str">
        <f t="shared" si="98"/>
        <v/>
      </c>
      <c r="AC72" s="122" t="str">
        <f t="shared" si="99"/>
        <v/>
      </c>
      <c r="AD72" s="89" t="str">
        <f t="shared" si="100"/>
        <v/>
      </c>
      <c r="AE72" s="87" t="str">
        <f t="shared" si="101"/>
        <v/>
      </c>
      <c r="AF72" s="90" t="str">
        <f t="shared" si="102"/>
        <v/>
      </c>
      <c r="AG72" s="90" t="str">
        <f t="shared" si="103"/>
        <v/>
      </c>
      <c r="AH72" s="91" t="str">
        <f t="shared" si="104"/>
        <v/>
      </c>
      <c r="AI72" s="115" t="str">
        <f t="shared" si="105"/>
        <v/>
      </c>
      <c r="AJ72" s="125" t="str">
        <f t="shared" si="106"/>
        <v/>
      </c>
      <c r="AK72" s="125" t="str">
        <f t="shared" si="107"/>
        <v/>
      </c>
      <c r="AL72" s="125" t="str">
        <f t="shared" si="108"/>
        <v/>
      </c>
      <c r="AM72" s="116" t="str">
        <f t="shared" si="109"/>
        <v/>
      </c>
      <c r="AN72" s="92" t="str">
        <f t="shared" si="110"/>
        <v/>
      </c>
      <c r="AO72" s="115" t="str">
        <f t="shared" si="111"/>
        <v/>
      </c>
      <c r="AP72" s="125" t="str">
        <f t="shared" si="112"/>
        <v/>
      </c>
      <c r="AQ72" s="125" t="str">
        <f t="shared" si="113"/>
        <v/>
      </c>
      <c r="AR72" s="125" t="str">
        <f t="shared" si="114"/>
        <v/>
      </c>
      <c r="AS72" s="116" t="str">
        <f t="shared" si="115"/>
        <v/>
      </c>
      <c r="AT72" s="92" t="str">
        <f t="shared" si="116"/>
        <v/>
      </c>
      <c r="AU72" s="90" t="str">
        <f t="shared" si="117"/>
        <v/>
      </c>
      <c r="AV72" s="90" t="str">
        <f t="shared" si="118"/>
        <v/>
      </c>
    </row>
    <row r="73" spans="2:48" s="50" customFormat="1" x14ac:dyDescent="0.15">
      <c r="B73" s="39"/>
      <c r="C73" s="40"/>
      <c r="D73" s="40"/>
      <c r="E73" s="184"/>
      <c r="F73" s="184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1"/>
    </row>
    <row r="74" spans="2:48" ht="15" customHeight="1" x14ac:dyDescent="0.15">
      <c r="B74" s="273"/>
      <c r="C74" s="269"/>
      <c r="D74" s="185"/>
      <c r="E74" s="260" t="str">
        <f>IF(COUNTA(G74:G93)&lt;&gt;0,"※未選択","")</f>
        <v/>
      </c>
      <c r="F74" s="258" t="str">
        <f>IF(OR(E74="",E74="※未選択"),"",IF(E74&lt;&gt;"その他","入力不要",IF(E74="その他","※具体内容入力","")))</f>
        <v/>
      </c>
      <c r="G74" s="69"/>
      <c r="H74" s="96" t="str">
        <f t="shared" si="0"/>
        <v/>
      </c>
      <c r="I74" s="97" t="str">
        <f t="shared" ref="I74:I93" si="122">IF(G74&lt;&gt;"","※未選択","")</f>
        <v/>
      </c>
      <c r="J74" s="98" t="str">
        <f t="shared" ref="J74:J93" si="123">IF(G74&lt;&gt;"","※未選択","")</f>
        <v/>
      </c>
      <c r="K74" s="106" t="str">
        <f t="shared" ref="K74:K93" si="124">IF(G74&lt;&gt;"","※未選択","")</f>
        <v/>
      </c>
      <c r="L74" s="97" t="str">
        <f t="shared" ref="L74:L93" si="125">IF(G74&lt;&gt;"","※未選択","")</f>
        <v/>
      </c>
      <c r="M74" s="98" t="str">
        <f t="shared" ref="M74:M93" si="126">IF(G74&lt;&gt;"","※未選択","")</f>
        <v/>
      </c>
      <c r="N74" s="70" t="str">
        <f>IF(OR(H74="",I74="",J74="",K74="",L74="",M74="",H74="※未選択",I74="※未選択",J74="※未選択",K74="※未選択",L74="※未選択",M74="※未選択"),"",DATE(K74,L74,M74)-DATE(H74,I74,J74))</f>
        <v/>
      </c>
      <c r="O74" s="96" t="str">
        <f t="shared" ref="O74:O93" si="127">IF(G74&lt;&gt;"","※未選択","")</f>
        <v/>
      </c>
      <c r="P74" s="98" t="str">
        <f t="shared" ref="P74:P93" si="128">IF(G74&lt;&gt;"","※未選択","")</f>
        <v/>
      </c>
      <c r="Q74" s="111" t="str">
        <f t="shared" ref="Q74:Q93" si="129">IF(G74&lt;&gt;"","※未入力","")</f>
        <v/>
      </c>
      <c r="R74" s="112" t="str">
        <f t="shared" ref="R74:R93" si="130">IF(G74&lt;&gt;"","※未入力","")</f>
        <v/>
      </c>
      <c r="S74" s="111" t="str">
        <f t="shared" ref="S74:S93" si="131">IF(G74&lt;&gt;"","※未入力","")</f>
        <v/>
      </c>
      <c r="T74" s="112" t="str">
        <f t="shared" ref="T74:T93" si="132">IF(G74&lt;&gt;"","※未入力","")</f>
        <v/>
      </c>
      <c r="U74" s="72" t="str">
        <f t="shared" ref="U74:U93" si="133">IF(G74&lt;&gt;"","※未入力","")</f>
        <v/>
      </c>
      <c r="V74" s="117" t="str">
        <f t="shared" ref="V74:V93" si="134">IF(OR(O74="未選択",Q74="※未入力",Q74=""),"",Q74-O74-10)</f>
        <v/>
      </c>
      <c r="W74" s="118" t="str">
        <f t="shared" ref="W74:W93" si="135">IF(OR(O74="未選択",Q74="※未入力",Q74=""),"",Q74+O74+10)</f>
        <v/>
      </c>
      <c r="X74" s="117" t="str">
        <f t="shared" ref="X74:X93" si="136">IF(OR(P74="未選択",R74="※未入力",R74=""),"",R74-P74-10)</f>
        <v/>
      </c>
      <c r="Y74" s="118" t="str">
        <f t="shared" ref="Y74:Y93" si="137">IF(OR(P74="未選択",R74="※未入力",R74=""),"",R74+P74+10)</f>
        <v/>
      </c>
      <c r="Z74" s="117" t="str">
        <f t="shared" ref="Z74:Z93" si="138">IF(OR(O74="未選択",S74="※未入力",U74="※未入力",S74=""),"",IF(U74="",ROUND((S74-O74)*0.8,0),ROUND(MAX((S74-O74)*0.8,U74*0.8),0)))</f>
        <v/>
      </c>
      <c r="AA74" s="118" t="str">
        <f t="shared" ref="AA74:AA93" si="139">IF(OR(O74="未選択",S74="※未入力",S74=""),"",ROUND((S74+O74)*1.2,0))</f>
        <v/>
      </c>
      <c r="AB74" s="117" t="str">
        <f t="shared" ref="AB74:AB93" si="140">IF(OR(P74="未選択",T74="※未入力",U74="※未入力",T74=""),"",IF(U74="",ROUND((T74-P74)*0.8,0),ROUND(MAX((T74-P74)*0.8,U74*0.8),0)))</f>
        <v/>
      </c>
      <c r="AC74" s="118" t="str">
        <f t="shared" ref="AC74:AC93" si="141">IF(OR(P74="未選択",T74="※未入力",T74=""),"",ROUND((T74+P74)*1.2,0))</f>
        <v/>
      </c>
      <c r="AD74" s="73" t="str">
        <f t="shared" ref="AD74:AD93" si="142">IF(G74&lt;&gt;"","※未入力","")</f>
        <v/>
      </c>
      <c r="AE74" s="71" t="str">
        <f t="shared" ref="AE74:AE93" si="143">IF(G74&lt;&gt;"","※未入力","")</f>
        <v/>
      </c>
      <c r="AF74" s="74" t="str">
        <f t="shared" ref="AF74:AF93" si="144">IF(AD74="","",IF(AND(AD74&lt;&gt;"※未入力",COUNT(AD74)=0),"該当なし",IF(AD74="※未入力","",(IF(AND(V74&lt;=AD74,AD74&lt;=W74),"合格","不合格")))))</f>
        <v/>
      </c>
      <c r="AG74" s="74" t="str">
        <f t="shared" ref="AG74:AG93" si="145">IF(AE74="","",IF(AND(AE74&lt;&gt;"※未入力",COUNT(AE74)=0),"該当なし",IF(AE74="※未入力","",(IF(AND(X74&lt;=AE74,AE74&lt;=Y74),"合格","不合格")))))</f>
        <v/>
      </c>
      <c r="AH74" s="75" t="str">
        <f t="shared" ref="AH74:AH93" si="146">IF(G74&lt;&gt;"","※未選択","")</f>
        <v/>
      </c>
      <c r="AI74" s="111" t="str">
        <f t="shared" ref="AI74:AI93" si="147">IF(G74&lt;&gt;"","※未入力","")</f>
        <v/>
      </c>
      <c r="AJ74" s="123" t="str">
        <f t="shared" ref="AJ74:AJ93" si="148">IF(G74&lt;&gt;"","※未入力","")</f>
        <v/>
      </c>
      <c r="AK74" s="123" t="str">
        <f t="shared" ref="AK74:AK93" si="149">IF(G74&lt;&gt;"","※未入力","")</f>
        <v/>
      </c>
      <c r="AL74" s="123" t="str">
        <f t="shared" ref="AL74:AL93" si="150">IF(G74&lt;&gt;"","※未入力","")</f>
        <v/>
      </c>
      <c r="AM74" s="112" t="str">
        <f t="shared" ref="AM74:AM93" si="151">IF(G74&lt;&gt;"","※未入力","")</f>
        <v/>
      </c>
      <c r="AN74" s="76" t="str">
        <f t="shared" ref="AN74:AN93" si="152">IF(SUM(AI74:AM74)=0,"",ROUND(SUM(AI74:AM74)/COUNT(AI74:AM74),1))</f>
        <v/>
      </c>
      <c r="AO74" s="111" t="str">
        <f t="shared" ref="AO74:AO93" si="153">IF(G74&lt;&gt;"","※未入力","")</f>
        <v/>
      </c>
      <c r="AP74" s="123" t="str">
        <f t="shared" ref="AP74:AP93" si="154">IF(G74&lt;&gt;"","※未入力","")</f>
        <v/>
      </c>
      <c r="AQ74" s="123" t="str">
        <f t="shared" ref="AQ74:AQ93" si="155">IF(G74&lt;&gt;"","※未入力","")</f>
        <v/>
      </c>
      <c r="AR74" s="123" t="str">
        <f t="shared" ref="AR74:AR93" si="156">IF(G74&lt;&gt;"","※未入力","")</f>
        <v/>
      </c>
      <c r="AS74" s="112" t="str">
        <f t="shared" ref="AS74:AS93" si="157">IF(G74&lt;&gt;"","※未入力","")</f>
        <v/>
      </c>
      <c r="AT74" s="76" t="str">
        <f t="shared" ref="AT74:AT93" si="158">IF(SUM(AO74:AS74)=0,"",ROUND(SUM(AO74:AS74)/COUNT(AO74:AS74),1))</f>
        <v/>
      </c>
      <c r="AU74" s="74" t="str">
        <f t="shared" ref="AU74:AU93" si="159">IF(AN74="","",(IF(AND(Z74&lt;=AN74,AN74&lt;=AA74),"合格","不合格")))</f>
        <v/>
      </c>
      <c r="AV74" s="74" t="str">
        <f t="shared" ref="AV74:AV93" si="160">IF(AT74="","",(IF(AND(AB74&lt;=AT74,AT74&lt;=AC74),"合格","不合格")))</f>
        <v/>
      </c>
    </row>
    <row r="75" spans="2:48" ht="15" customHeight="1" x14ac:dyDescent="0.15">
      <c r="B75" s="274"/>
      <c r="C75" s="270"/>
      <c r="D75" s="186"/>
      <c r="E75" s="261" t="str">
        <f t="shared" ref="E75:E83" si="161">IF(B75&lt;&gt;"","※未選択","")</f>
        <v/>
      </c>
      <c r="F75" s="263"/>
      <c r="G75" s="77"/>
      <c r="H75" s="99" t="str">
        <f t="shared" si="0"/>
        <v/>
      </c>
      <c r="I75" s="100" t="str">
        <f t="shared" si="122"/>
        <v/>
      </c>
      <c r="J75" s="101" t="str">
        <f t="shared" si="123"/>
        <v/>
      </c>
      <c r="K75" s="107" t="str">
        <f t="shared" si="124"/>
        <v/>
      </c>
      <c r="L75" s="100" t="str">
        <f t="shared" si="125"/>
        <v/>
      </c>
      <c r="M75" s="101" t="str">
        <f t="shared" si="126"/>
        <v/>
      </c>
      <c r="N75" s="78" t="str">
        <f t="shared" ref="N75:N93" si="162">IF(OR(H75="",I75="",J75="",K75="",L75="",M75="",H75="※未選択",I75="※未選択",J75="※未選択",K75="※未選択",L75="※未選択",M75="※未選択"),"",DATE(K75,L75,M75)-DATE(H75,I75,J75))</f>
        <v/>
      </c>
      <c r="O75" s="99" t="str">
        <f t="shared" si="127"/>
        <v/>
      </c>
      <c r="P75" s="101" t="str">
        <f t="shared" si="128"/>
        <v/>
      </c>
      <c r="Q75" s="113" t="str">
        <f t="shared" si="129"/>
        <v/>
      </c>
      <c r="R75" s="114" t="str">
        <f t="shared" si="130"/>
        <v/>
      </c>
      <c r="S75" s="113" t="str">
        <f t="shared" si="131"/>
        <v/>
      </c>
      <c r="T75" s="114" t="str">
        <f t="shared" si="132"/>
        <v/>
      </c>
      <c r="U75" s="80" t="str">
        <f t="shared" si="133"/>
        <v/>
      </c>
      <c r="V75" s="119" t="str">
        <f t="shared" si="134"/>
        <v/>
      </c>
      <c r="W75" s="120" t="str">
        <f t="shared" si="135"/>
        <v/>
      </c>
      <c r="X75" s="119" t="str">
        <f t="shared" si="136"/>
        <v/>
      </c>
      <c r="Y75" s="120" t="str">
        <f t="shared" si="137"/>
        <v/>
      </c>
      <c r="Z75" s="119" t="str">
        <f t="shared" si="138"/>
        <v/>
      </c>
      <c r="AA75" s="120" t="str">
        <f t="shared" si="139"/>
        <v/>
      </c>
      <c r="AB75" s="119" t="str">
        <f t="shared" si="140"/>
        <v/>
      </c>
      <c r="AC75" s="120" t="str">
        <f t="shared" si="141"/>
        <v/>
      </c>
      <c r="AD75" s="81" t="str">
        <f t="shared" si="142"/>
        <v/>
      </c>
      <c r="AE75" s="79" t="str">
        <f t="shared" si="143"/>
        <v/>
      </c>
      <c r="AF75" s="82" t="str">
        <f t="shared" si="144"/>
        <v/>
      </c>
      <c r="AG75" s="82" t="str">
        <f t="shared" si="145"/>
        <v/>
      </c>
      <c r="AH75" s="83" t="str">
        <f t="shared" si="146"/>
        <v/>
      </c>
      <c r="AI75" s="113" t="str">
        <f t="shared" si="147"/>
        <v/>
      </c>
      <c r="AJ75" s="124" t="str">
        <f t="shared" si="148"/>
        <v/>
      </c>
      <c r="AK75" s="124" t="str">
        <f t="shared" si="149"/>
        <v/>
      </c>
      <c r="AL75" s="124" t="str">
        <f t="shared" si="150"/>
        <v/>
      </c>
      <c r="AM75" s="114" t="str">
        <f t="shared" si="151"/>
        <v/>
      </c>
      <c r="AN75" s="84" t="str">
        <f t="shared" si="152"/>
        <v/>
      </c>
      <c r="AO75" s="113" t="str">
        <f t="shared" si="153"/>
        <v/>
      </c>
      <c r="AP75" s="124" t="str">
        <f t="shared" si="154"/>
        <v/>
      </c>
      <c r="AQ75" s="124" t="str">
        <f t="shared" si="155"/>
        <v/>
      </c>
      <c r="AR75" s="124" t="str">
        <f t="shared" si="156"/>
        <v/>
      </c>
      <c r="AS75" s="114" t="str">
        <f t="shared" si="157"/>
        <v/>
      </c>
      <c r="AT75" s="84" t="str">
        <f t="shared" si="158"/>
        <v/>
      </c>
      <c r="AU75" s="82" t="str">
        <f t="shared" si="159"/>
        <v/>
      </c>
      <c r="AV75" s="82" t="str">
        <f t="shared" si="160"/>
        <v/>
      </c>
    </row>
    <row r="76" spans="2:48" ht="15" customHeight="1" x14ac:dyDescent="0.15">
      <c r="B76" s="274"/>
      <c r="C76" s="270"/>
      <c r="D76" s="186"/>
      <c r="E76" s="261" t="str">
        <f t="shared" si="161"/>
        <v/>
      </c>
      <c r="F76" s="263"/>
      <c r="G76" s="77"/>
      <c r="H76" s="99" t="str">
        <f t="shared" si="0"/>
        <v/>
      </c>
      <c r="I76" s="100" t="str">
        <f t="shared" si="122"/>
        <v/>
      </c>
      <c r="J76" s="101" t="str">
        <f t="shared" si="123"/>
        <v/>
      </c>
      <c r="K76" s="107" t="str">
        <f t="shared" si="124"/>
        <v/>
      </c>
      <c r="L76" s="100" t="str">
        <f t="shared" si="125"/>
        <v/>
      </c>
      <c r="M76" s="101" t="str">
        <f t="shared" si="126"/>
        <v/>
      </c>
      <c r="N76" s="78" t="str">
        <f t="shared" si="162"/>
        <v/>
      </c>
      <c r="O76" s="99" t="str">
        <f t="shared" si="127"/>
        <v/>
      </c>
      <c r="P76" s="101" t="str">
        <f t="shared" si="128"/>
        <v/>
      </c>
      <c r="Q76" s="113" t="str">
        <f t="shared" si="129"/>
        <v/>
      </c>
      <c r="R76" s="114" t="str">
        <f t="shared" si="130"/>
        <v/>
      </c>
      <c r="S76" s="113" t="str">
        <f t="shared" si="131"/>
        <v/>
      </c>
      <c r="T76" s="114" t="str">
        <f t="shared" si="132"/>
        <v/>
      </c>
      <c r="U76" s="80" t="str">
        <f t="shared" si="133"/>
        <v/>
      </c>
      <c r="V76" s="119" t="str">
        <f t="shared" si="134"/>
        <v/>
      </c>
      <c r="W76" s="120" t="str">
        <f t="shared" si="135"/>
        <v/>
      </c>
      <c r="X76" s="119" t="str">
        <f t="shared" si="136"/>
        <v/>
      </c>
      <c r="Y76" s="120" t="str">
        <f t="shared" si="137"/>
        <v/>
      </c>
      <c r="Z76" s="119" t="str">
        <f t="shared" si="138"/>
        <v/>
      </c>
      <c r="AA76" s="120" t="str">
        <f t="shared" si="139"/>
        <v/>
      </c>
      <c r="AB76" s="119" t="str">
        <f t="shared" si="140"/>
        <v/>
      </c>
      <c r="AC76" s="120" t="str">
        <f t="shared" si="141"/>
        <v/>
      </c>
      <c r="AD76" s="81" t="str">
        <f t="shared" si="142"/>
        <v/>
      </c>
      <c r="AE76" s="79" t="str">
        <f t="shared" si="143"/>
        <v/>
      </c>
      <c r="AF76" s="82" t="str">
        <f t="shared" si="144"/>
        <v/>
      </c>
      <c r="AG76" s="82" t="str">
        <f t="shared" si="145"/>
        <v/>
      </c>
      <c r="AH76" s="83" t="str">
        <f t="shared" si="146"/>
        <v/>
      </c>
      <c r="AI76" s="113" t="str">
        <f t="shared" si="147"/>
        <v/>
      </c>
      <c r="AJ76" s="124" t="str">
        <f t="shared" si="148"/>
        <v/>
      </c>
      <c r="AK76" s="124" t="str">
        <f t="shared" si="149"/>
        <v/>
      </c>
      <c r="AL76" s="124" t="str">
        <f t="shared" si="150"/>
        <v/>
      </c>
      <c r="AM76" s="114" t="str">
        <f t="shared" si="151"/>
        <v/>
      </c>
      <c r="AN76" s="84" t="str">
        <f t="shared" si="152"/>
        <v/>
      </c>
      <c r="AO76" s="113" t="str">
        <f t="shared" si="153"/>
        <v/>
      </c>
      <c r="AP76" s="124" t="str">
        <f t="shared" si="154"/>
        <v/>
      </c>
      <c r="AQ76" s="124" t="str">
        <f t="shared" si="155"/>
        <v/>
      </c>
      <c r="AR76" s="124" t="str">
        <f t="shared" si="156"/>
        <v/>
      </c>
      <c r="AS76" s="114" t="str">
        <f t="shared" si="157"/>
        <v/>
      </c>
      <c r="AT76" s="84" t="str">
        <f t="shared" si="158"/>
        <v/>
      </c>
      <c r="AU76" s="82" t="str">
        <f t="shared" si="159"/>
        <v/>
      </c>
      <c r="AV76" s="82" t="str">
        <f t="shared" si="160"/>
        <v/>
      </c>
    </row>
    <row r="77" spans="2:48" ht="15" customHeight="1" x14ac:dyDescent="0.15">
      <c r="B77" s="274"/>
      <c r="C77" s="270"/>
      <c r="D77" s="186"/>
      <c r="E77" s="261" t="str">
        <f t="shared" si="161"/>
        <v/>
      </c>
      <c r="F77" s="263"/>
      <c r="G77" s="77"/>
      <c r="H77" s="99" t="str">
        <f t="shared" si="0"/>
        <v/>
      </c>
      <c r="I77" s="100" t="str">
        <f t="shared" si="122"/>
        <v/>
      </c>
      <c r="J77" s="101" t="str">
        <f t="shared" si="123"/>
        <v/>
      </c>
      <c r="K77" s="107" t="str">
        <f t="shared" si="124"/>
        <v/>
      </c>
      <c r="L77" s="100" t="str">
        <f t="shared" si="125"/>
        <v/>
      </c>
      <c r="M77" s="101" t="str">
        <f t="shared" si="126"/>
        <v/>
      </c>
      <c r="N77" s="78" t="str">
        <f t="shared" si="162"/>
        <v/>
      </c>
      <c r="O77" s="99" t="str">
        <f t="shared" si="127"/>
        <v/>
      </c>
      <c r="P77" s="101" t="str">
        <f t="shared" si="128"/>
        <v/>
      </c>
      <c r="Q77" s="113" t="str">
        <f t="shared" si="129"/>
        <v/>
      </c>
      <c r="R77" s="114" t="str">
        <f t="shared" si="130"/>
        <v/>
      </c>
      <c r="S77" s="113" t="str">
        <f t="shared" si="131"/>
        <v/>
      </c>
      <c r="T77" s="114" t="str">
        <f t="shared" si="132"/>
        <v/>
      </c>
      <c r="U77" s="80" t="str">
        <f t="shared" si="133"/>
        <v/>
      </c>
      <c r="V77" s="119" t="str">
        <f t="shared" si="134"/>
        <v/>
      </c>
      <c r="W77" s="120" t="str">
        <f t="shared" si="135"/>
        <v/>
      </c>
      <c r="X77" s="119" t="str">
        <f t="shared" si="136"/>
        <v/>
      </c>
      <c r="Y77" s="120" t="str">
        <f t="shared" si="137"/>
        <v/>
      </c>
      <c r="Z77" s="119" t="str">
        <f t="shared" si="138"/>
        <v/>
      </c>
      <c r="AA77" s="120" t="str">
        <f t="shared" si="139"/>
        <v/>
      </c>
      <c r="AB77" s="119" t="str">
        <f t="shared" si="140"/>
        <v/>
      </c>
      <c r="AC77" s="120" t="str">
        <f t="shared" si="141"/>
        <v/>
      </c>
      <c r="AD77" s="81" t="str">
        <f t="shared" si="142"/>
        <v/>
      </c>
      <c r="AE77" s="79" t="str">
        <f t="shared" si="143"/>
        <v/>
      </c>
      <c r="AF77" s="82" t="str">
        <f t="shared" si="144"/>
        <v/>
      </c>
      <c r="AG77" s="82" t="str">
        <f t="shared" si="145"/>
        <v/>
      </c>
      <c r="AH77" s="83" t="str">
        <f t="shared" si="146"/>
        <v/>
      </c>
      <c r="AI77" s="113" t="str">
        <f t="shared" si="147"/>
        <v/>
      </c>
      <c r="AJ77" s="124" t="str">
        <f t="shared" si="148"/>
        <v/>
      </c>
      <c r="AK77" s="124" t="str">
        <f t="shared" si="149"/>
        <v/>
      </c>
      <c r="AL77" s="124" t="str">
        <f t="shared" si="150"/>
        <v/>
      </c>
      <c r="AM77" s="114" t="str">
        <f t="shared" si="151"/>
        <v/>
      </c>
      <c r="AN77" s="84" t="str">
        <f t="shared" si="152"/>
        <v/>
      </c>
      <c r="AO77" s="113" t="str">
        <f t="shared" si="153"/>
        <v/>
      </c>
      <c r="AP77" s="124" t="str">
        <f t="shared" si="154"/>
        <v/>
      </c>
      <c r="AQ77" s="124" t="str">
        <f t="shared" si="155"/>
        <v/>
      </c>
      <c r="AR77" s="124" t="str">
        <f t="shared" si="156"/>
        <v/>
      </c>
      <c r="AS77" s="114" t="str">
        <f t="shared" si="157"/>
        <v/>
      </c>
      <c r="AT77" s="84" t="str">
        <f t="shared" si="158"/>
        <v/>
      </c>
      <c r="AU77" s="82" t="str">
        <f t="shared" si="159"/>
        <v/>
      </c>
      <c r="AV77" s="82" t="str">
        <f t="shared" si="160"/>
        <v/>
      </c>
    </row>
    <row r="78" spans="2:48" ht="15" customHeight="1" x14ac:dyDescent="0.15">
      <c r="B78" s="274"/>
      <c r="C78" s="270"/>
      <c r="D78" s="186"/>
      <c r="E78" s="261" t="str">
        <f t="shared" si="161"/>
        <v/>
      </c>
      <c r="F78" s="263"/>
      <c r="G78" s="77"/>
      <c r="H78" s="99" t="str">
        <f t="shared" si="0"/>
        <v/>
      </c>
      <c r="I78" s="100" t="str">
        <f t="shared" si="122"/>
        <v/>
      </c>
      <c r="J78" s="101" t="str">
        <f t="shared" si="123"/>
        <v/>
      </c>
      <c r="K78" s="107" t="str">
        <f t="shared" si="124"/>
        <v/>
      </c>
      <c r="L78" s="100" t="str">
        <f t="shared" si="125"/>
        <v/>
      </c>
      <c r="M78" s="101" t="str">
        <f t="shared" si="126"/>
        <v/>
      </c>
      <c r="N78" s="78" t="str">
        <f t="shared" si="162"/>
        <v/>
      </c>
      <c r="O78" s="99" t="str">
        <f t="shared" si="127"/>
        <v/>
      </c>
      <c r="P78" s="101" t="str">
        <f t="shared" si="128"/>
        <v/>
      </c>
      <c r="Q78" s="113" t="str">
        <f t="shared" si="129"/>
        <v/>
      </c>
      <c r="R78" s="114" t="str">
        <f t="shared" si="130"/>
        <v/>
      </c>
      <c r="S78" s="113" t="str">
        <f t="shared" si="131"/>
        <v/>
      </c>
      <c r="T78" s="114" t="str">
        <f t="shared" si="132"/>
        <v/>
      </c>
      <c r="U78" s="80" t="str">
        <f t="shared" si="133"/>
        <v/>
      </c>
      <c r="V78" s="119" t="str">
        <f t="shared" si="134"/>
        <v/>
      </c>
      <c r="W78" s="120" t="str">
        <f t="shared" si="135"/>
        <v/>
      </c>
      <c r="X78" s="119" t="str">
        <f t="shared" si="136"/>
        <v/>
      </c>
      <c r="Y78" s="120" t="str">
        <f t="shared" si="137"/>
        <v/>
      </c>
      <c r="Z78" s="119" t="str">
        <f t="shared" si="138"/>
        <v/>
      </c>
      <c r="AA78" s="120" t="str">
        <f t="shared" si="139"/>
        <v/>
      </c>
      <c r="AB78" s="119" t="str">
        <f t="shared" si="140"/>
        <v/>
      </c>
      <c r="AC78" s="120" t="str">
        <f t="shared" si="141"/>
        <v/>
      </c>
      <c r="AD78" s="81" t="str">
        <f t="shared" si="142"/>
        <v/>
      </c>
      <c r="AE78" s="79" t="str">
        <f t="shared" si="143"/>
        <v/>
      </c>
      <c r="AF78" s="82" t="str">
        <f t="shared" si="144"/>
        <v/>
      </c>
      <c r="AG78" s="82" t="str">
        <f t="shared" si="145"/>
        <v/>
      </c>
      <c r="AH78" s="83" t="str">
        <f t="shared" si="146"/>
        <v/>
      </c>
      <c r="AI78" s="113" t="str">
        <f t="shared" si="147"/>
        <v/>
      </c>
      <c r="AJ78" s="124" t="str">
        <f t="shared" si="148"/>
        <v/>
      </c>
      <c r="AK78" s="124" t="str">
        <f t="shared" si="149"/>
        <v/>
      </c>
      <c r="AL78" s="124" t="str">
        <f t="shared" si="150"/>
        <v/>
      </c>
      <c r="AM78" s="114" t="str">
        <f t="shared" si="151"/>
        <v/>
      </c>
      <c r="AN78" s="84" t="str">
        <f t="shared" si="152"/>
        <v/>
      </c>
      <c r="AO78" s="113" t="str">
        <f t="shared" si="153"/>
        <v/>
      </c>
      <c r="AP78" s="124" t="str">
        <f t="shared" si="154"/>
        <v/>
      </c>
      <c r="AQ78" s="124" t="str">
        <f t="shared" si="155"/>
        <v/>
      </c>
      <c r="AR78" s="124" t="str">
        <f t="shared" si="156"/>
        <v/>
      </c>
      <c r="AS78" s="114" t="str">
        <f t="shared" si="157"/>
        <v/>
      </c>
      <c r="AT78" s="84" t="str">
        <f t="shared" si="158"/>
        <v/>
      </c>
      <c r="AU78" s="82" t="str">
        <f t="shared" si="159"/>
        <v/>
      </c>
      <c r="AV78" s="82" t="str">
        <f t="shared" si="160"/>
        <v/>
      </c>
    </row>
    <row r="79" spans="2:48" ht="15" customHeight="1" x14ac:dyDescent="0.15">
      <c r="B79" s="274"/>
      <c r="C79" s="270"/>
      <c r="D79" s="186"/>
      <c r="E79" s="261" t="str">
        <f t="shared" si="161"/>
        <v/>
      </c>
      <c r="F79" s="263"/>
      <c r="G79" s="77"/>
      <c r="H79" s="99" t="str">
        <f t="shared" si="0"/>
        <v/>
      </c>
      <c r="I79" s="100" t="str">
        <f t="shared" si="122"/>
        <v/>
      </c>
      <c r="J79" s="101" t="str">
        <f t="shared" si="123"/>
        <v/>
      </c>
      <c r="K79" s="107" t="str">
        <f t="shared" si="124"/>
        <v/>
      </c>
      <c r="L79" s="100" t="str">
        <f t="shared" si="125"/>
        <v/>
      </c>
      <c r="M79" s="101" t="str">
        <f t="shared" si="126"/>
        <v/>
      </c>
      <c r="N79" s="78" t="str">
        <f t="shared" si="162"/>
        <v/>
      </c>
      <c r="O79" s="99" t="str">
        <f t="shared" si="127"/>
        <v/>
      </c>
      <c r="P79" s="101" t="str">
        <f t="shared" si="128"/>
        <v/>
      </c>
      <c r="Q79" s="113" t="str">
        <f t="shared" si="129"/>
        <v/>
      </c>
      <c r="R79" s="114" t="str">
        <f t="shared" si="130"/>
        <v/>
      </c>
      <c r="S79" s="113" t="str">
        <f t="shared" si="131"/>
        <v/>
      </c>
      <c r="T79" s="114" t="str">
        <f t="shared" si="132"/>
        <v/>
      </c>
      <c r="U79" s="80" t="str">
        <f t="shared" si="133"/>
        <v/>
      </c>
      <c r="V79" s="119" t="str">
        <f t="shared" si="134"/>
        <v/>
      </c>
      <c r="W79" s="120" t="str">
        <f t="shared" si="135"/>
        <v/>
      </c>
      <c r="X79" s="119" t="str">
        <f t="shared" si="136"/>
        <v/>
      </c>
      <c r="Y79" s="120" t="str">
        <f t="shared" si="137"/>
        <v/>
      </c>
      <c r="Z79" s="119" t="str">
        <f t="shared" si="138"/>
        <v/>
      </c>
      <c r="AA79" s="120" t="str">
        <f t="shared" si="139"/>
        <v/>
      </c>
      <c r="AB79" s="119" t="str">
        <f t="shared" si="140"/>
        <v/>
      </c>
      <c r="AC79" s="120" t="str">
        <f t="shared" si="141"/>
        <v/>
      </c>
      <c r="AD79" s="81" t="str">
        <f t="shared" si="142"/>
        <v/>
      </c>
      <c r="AE79" s="79" t="str">
        <f t="shared" si="143"/>
        <v/>
      </c>
      <c r="AF79" s="82" t="str">
        <f t="shared" si="144"/>
        <v/>
      </c>
      <c r="AG79" s="82" t="str">
        <f t="shared" si="145"/>
        <v/>
      </c>
      <c r="AH79" s="83" t="str">
        <f t="shared" si="146"/>
        <v/>
      </c>
      <c r="AI79" s="113" t="str">
        <f t="shared" si="147"/>
        <v/>
      </c>
      <c r="AJ79" s="124" t="str">
        <f t="shared" si="148"/>
        <v/>
      </c>
      <c r="AK79" s="124" t="str">
        <f t="shared" si="149"/>
        <v/>
      </c>
      <c r="AL79" s="124" t="str">
        <f t="shared" si="150"/>
        <v/>
      </c>
      <c r="AM79" s="114" t="str">
        <f t="shared" si="151"/>
        <v/>
      </c>
      <c r="AN79" s="84" t="str">
        <f t="shared" si="152"/>
        <v/>
      </c>
      <c r="AO79" s="113" t="str">
        <f t="shared" si="153"/>
        <v/>
      </c>
      <c r="AP79" s="124" t="str">
        <f t="shared" si="154"/>
        <v/>
      </c>
      <c r="AQ79" s="124" t="str">
        <f t="shared" si="155"/>
        <v/>
      </c>
      <c r="AR79" s="124" t="str">
        <f t="shared" si="156"/>
        <v/>
      </c>
      <c r="AS79" s="114" t="str">
        <f t="shared" si="157"/>
        <v/>
      </c>
      <c r="AT79" s="84" t="str">
        <f t="shared" si="158"/>
        <v/>
      </c>
      <c r="AU79" s="82" t="str">
        <f t="shared" si="159"/>
        <v/>
      </c>
      <c r="AV79" s="82" t="str">
        <f t="shared" si="160"/>
        <v/>
      </c>
    </row>
    <row r="80" spans="2:48" ht="15" customHeight="1" x14ac:dyDescent="0.15">
      <c r="B80" s="274"/>
      <c r="C80" s="270"/>
      <c r="D80" s="186"/>
      <c r="E80" s="261" t="str">
        <f t="shared" si="161"/>
        <v/>
      </c>
      <c r="F80" s="263"/>
      <c r="G80" s="77"/>
      <c r="H80" s="99" t="str">
        <f t="shared" si="0"/>
        <v/>
      </c>
      <c r="I80" s="100" t="str">
        <f t="shared" si="122"/>
        <v/>
      </c>
      <c r="J80" s="101" t="str">
        <f t="shared" si="123"/>
        <v/>
      </c>
      <c r="K80" s="107" t="str">
        <f t="shared" si="124"/>
        <v/>
      </c>
      <c r="L80" s="100" t="str">
        <f t="shared" si="125"/>
        <v/>
      </c>
      <c r="M80" s="101" t="str">
        <f t="shared" si="126"/>
        <v/>
      </c>
      <c r="N80" s="78" t="str">
        <f t="shared" si="162"/>
        <v/>
      </c>
      <c r="O80" s="99" t="str">
        <f t="shared" si="127"/>
        <v/>
      </c>
      <c r="P80" s="101" t="str">
        <f t="shared" si="128"/>
        <v/>
      </c>
      <c r="Q80" s="113" t="str">
        <f t="shared" si="129"/>
        <v/>
      </c>
      <c r="R80" s="114" t="str">
        <f t="shared" si="130"/>
        <v/>
      </c>
      <c r="S80" s="113" t="str">
        <f t="shared" si="131"/>
        <v/>
      </c>
      <c r="T80" s="114" t="str">
        <f t="shared" si="132"/>
        <v/>
      </c>
      <c r="U80" s="80" t="str">
        <f t="shared" si="133"/>
        <v/>
      </c>
      <c r="V80" s="119" t="str">
        <f t="shared" si="134"/>
        <v/>
      </c>
      <c r="W80" s="120" t="str">
        <f t="shared" si="135"/>
        <v/>
      </c>
      <c r="X80" s="119" t="str">
        <f t="shared" si="136"/>
        <v/>
      </c>
      <c r="Y80" s="120" t="str">
        <f t="shared" si="137"/>
        <v/>
      </c>
      <c r="Z80" s="119" t="str">
        <f t="shared" si="138"/>
        <v/>
      </c>
      <c r="AA80" s="120" t="str">
        <f t="shared" si="139"/>
        <v/>
      </c>
      <c r="AB80" s="119" t="str">
        <f t="shared" si="140"/>
        <v/>
      </c>
      <c r="AC80" s="120" t="str">
        <f t="shared" si="141"/>
        <v/>
      </c>
      <c r="AD80" s="81" t="str">
        <f t="shared" si="142"/>
        <v/>
      </c>
      <c r="AE80" s="79" t="str">
        <f t="shared" si="143"/>
        <v/>
      </c>
      <c r="AF80" s="82" t="str">
        <f t="shared" si="144"/>
        <v/>
      </c>
      <c r="AG80" s="82" t="str">
        <f t="shared" si="145"/>
        <v/>
      </c>
      <c r="AH80" s="83" t="str">
        <f t="shared" si="146"/>
        <v/>
      </c>
      <c r="AI80" s="113" t="str">
        <f t="shared" si="147"/>
        <v/>
      </c>
      <c r="AJ80" s="124" t="str">
        <f t="shared" si="148"/>
        <v/>
      </c>
      <c r="AK80" s="124" t="str">
        <f t="shared" si="149"/>
        <v/>
      </c>
      <c r="AL80" s="124" t="str">
        <f t="shared" si="150"/>
        <v/>
      </c>
      <c r="AM80" s="114" t="str">
        <f t="shared" si="151"/>
        <v/>
      </c>
      <c r="AN80" s="84" t="str">
        <f t="shared" si="152"/>
        <v/>
      </c>
      <c r="AO80" s="113" t="str">
        <f t="shared" si="153"/>
        <v/>
      </c>
      <c r="AP80" s="124" t="str">
        <f t="shared" si="154"/>
        <v/>
      </c>
      <c r="AQ80" s="124" t="str">
        <f t="shared" si="155"/>
        <v/>
      </c>
      <c r="AR80" s="124" t="str">
        <f t="shared" si="156"/>
        <v/>
      </c>
      <c r="AS80" s="114" t="str">
        <f t="shared" si="157"/>
        <v/>
      </c>
      <c r="AT80" s="84" t="str">
        <f t="shared" si="158"/>
        <v/>
      </c>
      <c r="AU80" s="82" t="str">
        <f t="shared" si="159"/>
        <v/>
      </c>
      <c r="AV80" s="82" t="str">
        <f t="shared" si="160"/>
        <v/>
      </c>
    </row>
    <row r="81" spans="2:48" ht="15" customHeight="1" x14ac:dyDescent="0.15">
      <c r="B81" s="274"/>
      <c r="C81" s="270"/>
      <c r="D81" s="186"/>
      <c r="E81" s="261" t="str">
        <f t="shared" si="161"/>
        <v/>
      </c>
      <c r="F81" s="263"/>
      <c r="G81" s="77"/>
      <c r="H81" s="99" t="str">
        <f t="shared" si="0"/>
        <v/>
      </c>
      <c r="I81" s="100" t="str">
        <f t="shared" si="122"/>
        <v/>
      </c>
      <c r="J81" s="101" t="str">
        <f t="shared" si="123"/>
        <v/>
      </c>
      <c r="K81" s="107" t="str">
        <f t="shared" si="124"/>
        <v/>
      </c>
      <c r="L81" s="100" t="str">
        <f t="shared" si="125"/>
        <v/>
      </c>
      <c r="M81" s="101" t="str">
        <f t="shared" si="126"/>
        <v/>
      </c>
      <c r="N81" s="78" t="str">
        <f t="shared" si="162"/>
        <v/>
      </c>
      <c r="O81" s="99" t="str">
        <f t="shared" si="127"/>
        <v/>
      </c>
      <c r="P81" s="101" t="str">
        <f t="shared" si="128"/>
        <v/>
      </c>
      <c r="Q81" s="113" t="str">
        <f t="shared" si="129"/>
        <v/>
      </c>
      <c r="R81" s="114" t="str">
        <f t="shared" si="130"/>
        <v/>
      </c>
      <c r="S81" s="113" t="str">
        <f t="shared" si="131"/>
        <v/>
      </c>
      <c r="T81" s="114" t="str">
        <f t="shared" si="132"/>
        <v/>
      </c>
      <c r="U81" s="80" t="str">
        <f t="shared" si="133"/>
        <v/>
      </c>
      <c r="V81" s="119" t="str">
        <f t="shared" si="134"/>
        <v/>
      </c>
      <c r="W81" s="120" t="str">
        <f t="shared" si="135"/>
        <v/>
      </c>
      <c r="X81" s="119" t="str">
        <f t="shared" si="136"/>
        <v/>
      </c>
      <c r="Y81" s="120" t="str">
        <f t="shared" si="137"/>
        <v/>
      </c>
      <c r="Z81" s="119" t="str">
        <f t="shared" si="138"/>
        <v/>
      </c>
      <c r="AA81" s="120" t="str">
        <f t="shared" si="139"/>
        <v/>
      </c>
      <c r="AB81" s="119" t="str">
        <f t="shared" si="140"/>
        <v/>
      </c>
      <c r="AC81" s="120" t="str">
        <f t="shared" si="141"/>
        <v/>
      </c>
      <c r="AD81" s="81" t="str">
        <f t="shared" si="142"/>
        <v/>
      </c>
      <c r="AE81" s="79" t="str">
        <f t="shared" si="143"/>
        <v/>
      </c>
      <c r="AF81" s="82" t="str">
        <f t="shared" si="144"/>
        <v/>
      </c>
      <c r="AG81" s="82" t="str">
        <f t="shared" si="145"/>
        <v/>
      </c>
      <c r="AH81" s="83" t="str">
        <f t="shared" si="146"/>
        <v/>
      </c>
      <c r="AI81" s="113" t="str">
        <f t="shared" si="147"/>
        <v/>
      </c>
      <c r="AJ81" s="124" t="str">
        <f t="shared" si="148"/>
        <v/>
      </c>
      <c r="AK81" s="124" t="str">
        <f t="shared" si="149"/>
        <v/>
      </c>
      <c r="AL81" s="124" t="str">
        <f t="shared" si="150"/>
        <v/>
      </c>
      <c r="AM81" s="114" t="str">
        <f t="shared" si="151"/>
        <v/>
      </c>
      <c r="AN81" s="84" t="str">
        <f t="shared" si="152"/>
        <v/>
      </c>
      <c r="AO81" s="113" t="str">
        <f t="shared" si="153"/>
        <v/>
      </c>
      <c r="AP81" s="124" t="str">
        <f t="shared" si="154"/>
        <v/>
      </c>
      <c r="AQ81" s="124" t="str">
        <f t="shared" si="155"/>
        <v/>
      </c>
      <c r="AR81" s="124" t="str">
        <f t="shared" si="156"/>
        <v/>
      </c>
      <c r="AS81" s="114" t="str">
        <f t="shared" si="157"/>
        <v/>
      </c>
      <c r="AT81" s="84" t="str">
        <f t="shared" si="158"/>
        <v/>
      </c>
      <c r="AU81" s="82" t="str">
        <f t="shared" si="159"/>
        <v/>
      </c>
      <c r="AV81" s="82" t="str">
        <f t="shared" si="160"/>
        <v/>
      </c>
    </row>
    <row r="82" spans="2:48" ht="15" customHeight="1" x14ac:dyDescent="0.15">
      <c r="B82" s="274"/>
      <c r="C82" s="270"/>
      <c r="D82" s="186"/>
      <c r="E82" s="261" t="str">
        <f t="shared" si="161"/>
        <v/>
      </c>
      <c r="F82" s="263"/>
      <c r="G82" s="77"/>
      <c r="H82" s="99" t="str">
        <f t="shared" si="0"/>
        <v/>
      </c>
      <c r="I82" s="100" t="str">
        <f t="shared" si="122"/>
        <v/>
      </c>
      <c r="J82" s="101" t="str">
        <f t="shared" si="123"/>
        <v/>
      </c>
      <c r="K82" s="107" t="str">
        <f t="shared" si="124"/>
        <v/>
      </c>
      <c r="L82" s="100" t="str">
        <f t="shared" si="125"/>
        <v/>
      </c>
      <c r="M82" s="101" t="str">
        <f t="shared" si="126"/>
        <v/>
      </c>
      <c r="N82" s="78" t="str">
        <f t="shared" si="162"/>
        <v/>
      </c>
      <c r="O82" s="99" t="str">
        <f t="shared" si="127"/>
        <v/>
      </c>
      <c r="P82" s="101" t="str">
        <f t="shared" si="128"/>
        <v/>
      </c>
      <c r="Q82" s="113" t="str">
        <f t="shared" si="129"/>
        <v/>
      </c>
      <c r="R82" s="114" t="str">
        <f t="shared" si="130"/>
        <v/>
      </c>
      <c r="S82" s="113" t="str">
        <f t="shared" si="131"/>
        <v/>
      </c>
      <c r="T82" s="114" t="str">
        <f t="shared" si="132"/>
        <v/>
      </c>
      <c r="U82" s="80" t="str">
        <f t="shared" si="133"/>
        <v/>
      </c>
      <c r="V82" s="119" t="str">
        <f t="shared" si="134"/>
        <v/>
      </c>
      <c r="W82" s="120" t="str">
        <f t="shared" si="135"/>
        <v/>
      </c>
      <c r="X82" s="119" t="str">
        <f t="shared" si="136"/>
        <v/>
      </c>
      <c r="Y82" s="120" t="str">
        <f t="shared" si="137"/>
        <v/>
      </c>
      <c r="Z82" s="119" t="str">
        <f t="shared" si="138"/>
        <v/>
      </c>
      <c r="AA82" s="120" t="str">
        <f t="shared" si="139"/>
        <v/>
      </c>
      <c r="AB82" s="119" t="str">
        <f t="shared" si="140"/>
        <v/>
      </c>
      <c r="AC82" s="120" t="str">
        <f t="shared" si="141"/>
        <v/>
      </c>
      <c r="AD82" s="81" t="str">
        <f t="shared" si="142"/>
        <v/>
      </c>
      <c r="AE82" s="79" t="str">
        <f t="shared" si="143"/>
        <v/>
      </c>
      <c r="AF82" s="82" t="str">
        <f t="shared" si="144"/>
        <v/>
      </c>
      <c r="AG82" s="82" t="str">
        <f t="shared" si="145"/>
        <v/>
      </c>
      <c r="AH82" s="83" t="str">
        <f t="shared" si="146"/>
        <v/>
      </c>
      <c r="AI82" s="113" t="str">
        <f t="shared" si="147"/>
        <v/>
      </c>
      <c r="AJ82" s="124" t="str">
        <f t="shared" si="148"/>
        <v/>
      </c>
      <c r="AK82" s="124" t="str">
        <f t="shared" si="149"/>
        <v/>
      </c>
      <c r="AL82" s="124" t="str">
        <f t="shared" si="150"/>
        <v/>
      </c>
      <c r="AM82" s="114" t="str">
        <f t="shared" si="151"/>
        <v/>
      </c>
      <c r="AN82" s="84" t="str">
        <f t="shared" si="152"/>
        <v/>
      </c>
      <c r="AO82" s="113" t="str">
        <f t="shared" si="153"/>
        <v/>
      </c>
      <c r="AP82" s="124" t="str">
        <f t="shared" si="154"/>
        <v/>
      </c>
      <c r="AQ82" s="124" t="str">
        <f t="shared" si="155"/>
        <v/>
      </c>
      <c r="AR82" s="124" t="str">
        <f t="shared" si="156"/>
        <v/>
      </c>
      <c r="AS82" s="114" t="str">
        <f t="shared" si="157"/>
        <v/>
      </c>
      <c r="AT82" s="84" t="str">
        <f t="shared" si="158"/>
        <v/>
      </c>
      <c r="AU82" s="82" t="str">
        <f t="shared" si="159"/>
        <v/>
      </c>
      <c r="AV82" s="82" t="str">
        <f t="shared" si="160"/>
        <v/>
      </c>
    </row>
    <row r="83" spans="2:48" ht="15" customHeight="1" x14ac:dyDescent="0.15">
      <c r="B83" s="274"/>
      <c r="C83" s="271"/>
      <c r="D83" s="187"/>
      <c r="E83" s="261" t="str">
        <f t="shared" si="161"/>
        <v/>
      </c>
      <c r="F83" s="263"/>
      <c r="G83" s="85"/>
      <c r="H83" s="102" t="str">
        <f t="shared" si="0"/>
        <v/>
      </c>
      <c r="I83" s="103" t="str">
        <f t="shared" si="122"/>
        <v/>
      </c>
      <c r="J83" s="104" t="str">
        <f t="shared" si="123"/>
        <v/>
      </c>
      <c r="K83" s="108" t="str">
        <f t="shared" si="124"/>
        <v/>
      </c>
      <c r="L83" s="103" t="str">
        <f t="shared" si="125"/>
        <v/>
      </c>
      <c r="M83" s="104" t="str">
        <f t="shared" si="126"/>
        <v/>
      </c>
      <c r="N83" s="86" t="str">
        <f t="shared" si="162"/>
        <v/>
      </c>
      <c r="O83" s="102" t="str">
        <f t="shared" si="127"/>
        <v/>
      </c>
      <c r="P83" s="104" t="str">
        <f t="shared" si="128"/>
        <v/>
      </c>
      <c r="Q83" s="115" t="str">
        <f t="shared" si="129"/>
        <v/>
      </c>
      <c r="R83" s="116" t="str">
        <f t="shared" si="130"/>
        <v/>
      </c>
      <c r="S83" s="115" t="str">
        <f t="shared" si="131"/>
        <v/>
      </c>
      <c r="T83" s="116" t="str">
        <f t="shared" si="132"/>
        <v/>
      </c>
      <c r="U83" s="88" t="str">
        <f t="shared" si="133"/>
        <v/>
      </c>
      <c r="V83" s="121" t="str">
        <f t="shared" si="134"/>
        <v/>
      </c>
      <c r="W83" s="122" t="str">
        <f t="shared" si="135"/>
        <v/>
      </c>
      <c r="X83" s="121" t="str">
        <f t="shared" si="136"/>
        <v/>
      </c>
      <c r="Y83" s="122" t="str">
        <f t="shared" si="137"/>
        <v/>
      </c>
      <c r="Z83" s="121" t="str">
        <f t="shared" si="138"/>
        <v/>
      </c>
      <c r="AA83" s="122" t="str">
        <f t="shared" si="139"/>
        <v/>
      </c>
      <c r="AB83" s="121" t="str">
        <f t="shared" si="140"/>
        <v/>
      </c>
      <c r="AC83" s="122" t="str">
        <f t="shared" si="141"/>
        <v/>
      </c>
      <c r="AD83" s="89" t="str">
        <f t="shared" si="142"/>
        <v/>
      </c>
      <c r="AE83" s="87" t="str">
        <f t="shared" si="143"/>
        <v/>
      </c>
      <c r="AF83" s="90" t="str">
        <f t="shared" si="144"/>
        <v/>
      </c>
      <c r="AG83" s="90" t="str">
        <f t="shared" si="145"/>
        <v/>
      </c>
      <c r="AH83" s="91" t="str">
        <f t="shared" si="146"/>
        <v/>
      </c>
      <c r="AI83" s="115" t="str">
        <f t="shared" si="147"/>
        <v/>
      </c>
      <c r="AJ83" s="125" t="str">
        <f t="shared" si="148"/>
        <v/>
      </c>
      <c r="AK83" s="125" t="str">
        <f t="shared" si="149"/>
        <v/>
      </c>
      <c r="AL83" s="125" t="str">
        <f t="shared" si="150"/>
        <v/>
      </c>
      <c r="AM83" s="116" t="str">
        <f t="shared" si="151"/>
        <v/>
      </c>
      <c r="AN83" s="92" t="str">
        <f t="shared" si="152"/>
        <v/>
      </c>
      <c r="AO83" s="115" t="str">
        <f t="shared" si="153"/>
        <v/>
      </c>
      <c r="AP83" s="125" t="str">
        <f t="shared" si="154"/>
        <v/>
      </c>
      <c r="AQ83" s="125" t="str">
        <f t="shared" si="155"/>
        <v/>
      </c>
      <c r="AR83" s="125" t="str">
        <f t="shared" si="156"/>
        <v/>
      </c>
      <c r="AS83" s="116" t="str">
        <f t="shared" si="157"/>
        <v/>
      </c>
      <c r="AT83" s="92" t="str">
        <f t="shared" si="158"/>
        <v/>
      </c>
      <c r="AU83" s="90" t="str">
        <f t="shared" si="159"/>
        <v/>
      </c>
      <c r="AV83" s="90" t="str">
        <f t="shared" si="160"/>
        <v/>
      </c>
    </row>
    <row r="84" spans="2:48" ht="15" customHeight="1" x14ac:dyDescent="0.15">
      <c r="B84" s="274"/>
      <c r="C84" s="236"/>
      <c r="D84" s="185"/>
      <c r="E84" s="261" t="str">
        <f>IF(COUNTA(H84:H93)&lt;&gt;0,"※未選択","")</f>
        <v>※未選択</v>
      </c>
      <c r="F84" s="263"/>
      <c r="G84" s="69"/>
      <c r="H84" s="96" t="str">
        <f t="shared" si="0"/>
        <v/>
      </c>
      <c r="I84" s="97" t="str">
        <f t="shared" si="122"/>
        <v/>
      </c>
      <c r="J84" s="98" t="str">
        <f t="shared" si="123"/>
        <v/>
      </c>
      <c r="K84" s="106" t="str">
        <f t="shared" si="124"/>
        <v/>
      </c>
      <c r="L84" s="97" t="str">
        <f t="shared" si="125"/>
        <v/>
      </c>
      <c r="M84" s="98" t="str">
        <f t="shared" si="126"/>
        <v/>
      </c>
      <c r="N84" s="70" t="str">
        <f>IF(OR(H84="",I84="",J84="",K84="",L84="",M84="",H84="※未選択",I84="※未選択",J84="※未選択",K84="※未選択",L84="※未選択",M84="※未選択"),"",DATE(K84,L84,M84)-DATE(H84,I84,J84))</f>
        <v/>
      </c>
      <c r="O84" s="96" t="str">
        <f t="shared" si="127"/>
        <v/>
      </c>
      <c r="P84" s="98" t="str">
        <f t="shared" si="128"/>
        <v/>
      </c>
      <c r="Q84" s="111" t="str">
        <f t="shared" si="129"/>
        <v/>
      </c>
      <c r="R84" s="112" t="str">
        <f t="shared" si="130"/>
        <v/>
      </c>
      <c r="S84" s="111" t="str">
        <f t="shared" si="131"/>
        <v/>
      </c>
      <c r="T84" s="112" t="str">
        <f t="shared" si="132"/>
        <v/>
      </c>
      <c r="U84" s="72" t="str">
        <f t="shared" si="133"/>
        <v/>
      </c>
      <c r="V84" s="117" t="str">
        <f t="shared" si="134"/>
        <v/>
      </c>
      <c r="W84" s="118" t="str">
        <f t="shared" si="135"/>
        <v/>
      </c>
      <c r="X84" s="117" t="str">
        <f t="shared" si="136"/>
        <v/>
      </c>
      <c r="Y84" s="118" t="str">
        <f t="shared" si="137"/>
        <v/>
      </c>
      <c r="Z84" s="117" t="str">
        <f t="shared" si="138"/>
        <v/>
      </c>
      <c r="AA84" s="118" t="str">
        <f t="shared" si="139"/>
        <v/>
      </c>
      <c r="AB84" s="117" t="str">
        <f t="shared" si="140"/>
        <v/>
      </c>
      <c r="AC84" s="118" t="str">
        <f t="shared" si="141"/>
        <v/>
      </c>
      <c r="AD84" s="73" t="str">
        <f t="shared" si="142"/>
        <v/>
      </c>
      <c r="AE84" s="71" t="str">
        <f t="shared" si="143"/>
        <v/>
      </c>
      <c r="AF84" s="74" t="str">
        <f t="shared" si="144"/>
        <v/>
      </c>
      <c r="AG84" s="74" t="str">
        <f t="shared" si="145"/>
        <v/>
      </c>
      <c r="AH84" s="75" t="str">
        <f t="shared" si="146"/>
        <v/>
      </c>
      <c r="AI84" s="111" t="str">
        <f t="shared" si="147"/>
        <v/>
      </c>
      <c r="AJ84" s="123" t="str">
        <f t="shared" si="148"/>
        <v/>
      </c>
      <c r="AK84" s="123" t="str">
        <f t="shared" si="149"/>
        <v/>
      </c>
      <c r="AL84" s="123" t="str">
        <f t="shared" si="150"/>
        <v/>
      </c>
      <c r="AM84" s="112" t="str">
        <f t="shared" si="151"/>
        <v/>
      </c>
      <c r="AN84" s="76" t="str">
        <f t="shared" si="152"/>
        <v/>
      </c>
      <c r="AO84" s="111" t="str">
        <f t="shared" si="153"/>
        <v/>
      </c>
      <c r="AP84" s="123" t="str">
        <f t="shared" si="154"/>
        <v/>
      </c>
      <c r="AQ84" s="123" t="str">
        <f t="shared" si="155"/>
        <v/>
      </c>
      <c r="AR84" s="123" t="str">
        <f t="shared" si="156"/>
        <v/>
      </c>
      <c r="AS84" s="112" t="str">
        <f t="shared" si="157"/>
        <v/>
      </c>
      <c r="AT84" s="76" t="str">
        <f t="shared" si="158"/>
        <v/>
      </c>
      <c r="AU84" s="74" t="str">
        <f t="shared" si="159"/>
        <v/>
      </c>
      <c r="AV84" s="74" t="str">
        <f t="shared" si="160"/>
        <v/>
      </c>
    </row>
    <row r="85" spans="2:48" ht="15" customHeight="1" x14ac:dyDescent="0.15">
      <c r="B85" s="274"/>
      <c r="C85" s="236"/>
      <c r="D85" s="186"/>
      <c r="E85" s="261" t="str">
        <f t="shared" ref="E85:E93" si="163">IF(B85&lt;&gt;"","※未選択","")</f>
        <v/>
      </c>
      <c r="F85" s="263"/>
      <c r="G85" s="77"/>
      <c r="H85" s="99" t="str">
        <f t="shared" si="0"/>
        <v/>
      </c>
      <c r="I85" s="100" t="str">
        <f t="shared" si="122"/>
        <v/>
      </c>
      <c r="J85" s="101" t="str">
        <f t="shared" si="123"/>
        <v/>
      </c>
      <c r="K85" s="107" t="str">
        <f t="shared" si="124"/>
        <v/>
      </c>
      <c r="L85" s="100" t="str">
        <f t="shared" si="125"/>
        <v/>
      </c>
      <c r="M85" s="101" t="str">
        <f t="shared" si="126"/>
        <v/>
      </c>
      <c r="N85" s="78" t="str">
        <f t="shared" si="162"/>
        <v/>
      </c>
      <c r="O85" s="99" t="str">
        <f t="shared" si="127"/>
        <v/>
      </c>
      <c r="P85" s="101" t="str">
        <f t="shared" si="128"/>
        <v/>
      </c>
      <c r="Q85" s="113" t="str">
        <f t="shared" si="129"/>
        <v/>
      </c>
      <c r="R85" s="114" t="str">
        <f t="shared" si="130"/>
        <v/>
      </c>
      <c r="S85" s="113" t="str">
        <f t="shared" si="131"/>
        <v/>
      </c>
      <c r="T85" s="114" t="str">
        <f t="shared" si="132"/>
        <v/>
      </c>
      <c r="U85" s="80" t="str">
        <f t="shared" si="133"/>
        <v/>
      </c>
      <c r="V85" s="119" t="str">
        <f t="shared" si="134"/>
        <v/>
      </c>
      <c r="W85" s="120" t="str">
        <f t="shared" si="135"/>
        <v/>
      </c>
      <c r="X85" s="119" t="str">
        <f t="shared" si="136"/>
        <v/>
      </c>
      <c r="Y85" s="120" t="str">
        <f t="shared" si="137"/>
        <v/>
      </c>
      <c r="Z85" s="119" t="str">
        <f t="shared" si="138"/>
        <v/>
      </c>
      <c r="AA85" s="120" t="str">
        <f t="shared" si="139"/>
        <v/>
      </c>
      <c r="AB85" s="119" t="str">
        <f t="shared" si="140"/>
        <v/>
      </c>
      <c r="AC85" s="120" t="str">
        <f t="shared" si="141"/>
        <v/>
      </c>
      <c r="AD85" s="81" t="str">
        <f t="shared" si="142"/>
        <v/>
      </c>
      <c r="AE85" s="79" t="str">
        <f t="shared" si="143"/>
        <v/>
      </c>
      <c r="AF85" s="82" t="str">
        <f t="shared" si="144"/>
        <v/>
      </c>
      <c r="AG85" s="82" t="str">
        <f t="shared" si="145"/>
        <v/>
      </c>
      <c r="AH85" s="83" t="str">
        <f t="shared" si="146"/>
        <v/>
      </c>
      <c r="AI85" s="113" t="str">
        <f t="shared" si="147"/>
        <v/>
      </c>
      <c r="AJ85" s="124" t="str">
        <f t="shared" si="148"/>
        <v/>
      </c>
      <c r="AK85" s="124" t="str">
        <f t="shared" si="149"/>
        <v/>
      </c>
      <c r="AL85" s="124" t="str">
        <f t="shared" si="150"/>
        <v/>
      </c>
      <c r="AM85" s="114" t="str">
        <f t="shared" si="151"/>
        <v/>
      </c>
      <c r="AN85" s="84" t="str">
        <f t="shared" si="152"/>
        <v/>
      </c>
      <c r="AO85" s="113" t="str">
        <f t="shared" si="153"/>
        <v/>
      </c>
      <c r="AP85" s="124" t="str">
        <f t="shared" si="154"/>
        <v/>
      </c>
      <c r="AQ85" s="124" t="str">
        <f t="shared" si="155"/>
        <v/>
      </c>
      <c r="AR85" s="124" t="str">
        <f t="shared" si="156"/>
        <v/>
      </c>
      <c r="AS85" s="114" t="str">
        <f t="shared" si="157"/>
        <v/>
      </c>
      <c r="AT85" s="84" t="str">
        <f t="shared" si="158"/>
        <v/>
      </c>
      <c r="AU85" s="82" t="str">
        <f t="shared" si="159"/>
        <v/>
      </c>
      <c r="AV85" s="82" t="str">
        <f t="shared" si="160"/>
        <v/>
      </c>
    </row>
    <row r="86" spans="2:48" ht="15" customHeight="1" x14ac:dyDescent="0.15">
      <c r="B86" s="274"/>
      <c r="C86" s="236"/>
      <c r="D86" s="186"/>
      <c r="E86" s="261" t="str">
        <f t="shared" si="163"/>
        <v/>
      </c>
      <c r="F86" s="263"/>
      <c r="G86" s="77"/>
      <c r="H86" s="99" t="str">
        <f t="shared" si="0"/>
        <v/>
      </c>
      <c r="I86" s="100" t="str">
        <f t="shared" si="122"/>
        <v/>
      </c>
      <c r="J86" s="101" t="str">
        <f t="shared" si="123"/>
        <v/>
      </c>
      <c r="K86" s="107" t="str">
        <f t="shared" si="124"/>
        <v/>
      </c>
      <c r="L86" s="100" t="str">
        <f t="shared" si="125"/>
        <v/>
      </c>
      <c r="M86" s="101" t="str">
        <f t="shared" si="126"/>
        <v/>
      </c>
      <c r="N86" s="78" t="str">
        <f t="shared" si="162"/>
        <v/>
      </c>
      <c r="O86" s="99" t="str">
        <f t="shared" si="127"/>
        <v/>
      </c>
      <c r="P86" s="101" t="str">
        <f t="shared" si="128"/>
        <v/>
      </c>
      <c r="Q86" s="113" t="str">
        <f t="shared" si="129"/>
        <v/>
      </c>
      <c r="R86" s="114" t="str">
        <f t="shared" si="130"/>
        <v/>
      </c>
      <c r="S86" s="113" t="str">
        <f t="shared" si="131"/>
        <v/>
      </c>
      <c r="T86" s="114" t="str">
        <f t="shared" si="132"/>
        <v/>
      </c>
      <c r="U86" s="80" t="str">
        <f t="shared" si="133"/>
        <v/>
      </c>
      <c r="V86" s="119" t="str">
        <f t="shared" si="134"/>
        <v/>
      </c>
      <c r="W86" s="120" t="str">
        <f t="shared" si="135"/>
        <v/>
      </c>
      <c r="X86" s="119" t="str">
        <f t="shared" si="136"/>
        <v/>
      </c>
      <c r="Y86" s="120" t="str">
        <f t="shared" si="137"/>
        <v/>
      </c>
      <c r="Z86" s="119" t="str">
        <f t="shared" si="138"/>
        <v/>
      </c>
      <c r="AA86" s="120" t="str">
        <f t="shared" si="139"/>
        <v/>
      </c>
      <c r="AB86" s="119" t="str">
        <f t="shared" si="140"/>
        <v/>
      </c>
      <c r="AC86" s="120" t="str">
        <f t="shared" si="141"/>
        <v/>
      </c>
      <c r="AD86" s="81" t="str">
        <f t="shared" si="142"/>
        <v/>
      </c>
      <c r="AE86" s="79" t="str">
        <f t="shared" si="143"/>
        <v/>
      </c>
      <c r="AF86" s="82" t="str">
        <f t="shared" si="144"/>
        <v/>
      </c>
      <c r="AG86" s="82" t="str">
        <f t="shared" si="145"/>
        <v/>
      </c>
      <c r="AH86" s="83" t="str">
        <f t="shared" si="146"/>
        <v/>
      </c>
      <c r="AI86" s="113" t="str">
        <f t="shared" si="147"/>
        <v/>
      </c>
      <c r="AJ86" s="124" t="str">
        <f t="shared" si="148"/>
        <v/>
      </c>
      <c r="AK86" s="124" t="str">
        <f t="shared" si="149"/>
        <v/>
      </c>
      <c r="AL86" s="124" t="str">
        <f t="shared" si="150"/>
        <v/>
      </c>
      <c r="AM86" s="114" t="str">
        <f t="shared" si="151"/>
        <v/>
      </c>
      <c r="AN86" s="84" t="str">
        <f t="shared" si="152"/>
        <v/>
      </c>
      <c r="AO86" s="113" t="str">
        <f t="shared" si="153"/>
        <v/>
      </c>
      <c r="AP86" s="124" t="str">
        <f t="shared" si="154"/>
        <v/>
      </c>
      <c r="AQ86" s="124" t="str">
        <f t="shared" si="155"/>
        <v/>
      </c>
      <c r="AR86" s="124" t="str">
        <f t="shared" si="156"/>
        <v/>
      </c>
      <c r="AS86" s="114" t="str">
        <f t="shared" si="157"/>
        <v/>
      </c>
      <c r="AT86" s="84" t="str">
        <f t="shared" si="158"/>
        <v/>
      </c>
      <c r="AU86" s="82" t="str">
        <f t="shared" si="159"/>
        <v/>
      </c>
      <c r="AV86" s="82" t="str">
        <f t="shared" si="160"/>
        <v/>
      </c>
    </row>
    <row r="87" spans="2:48" ht="15" customHeight="1" x14ac:dyDescent="0.15">
      <c r="B87" s="274"/>
      <c r="C87" s="236"/>
      <c r="D87" s="186"/>
      <c r="E87" s="261" t="str">
        <f t="shared" si="163"/>
        <v/>
      </c>
      <c r="F87" s="263"/>
      <c r="G87" s="77"/>
      <c r="H87" s="99" t="str">
        <f t="shared" si="0"/>
        <v/>
      </c>
      <c r="I87" s="100" t="str">
        <f t="shared" si="122"/>
        <v/>
      </c>
      <c r="J87" s="101" t="str">
        <f t="shared" si="123"/>
        <v/>
      </c>
      <c r="K87" s="107" t="str">
        <f t="shared" si="124"/>
        <v/>
      </c>
      <c r="L87" s="100" t="str">
        <f t="shared" si="125"/>
        <v/>
      </c>
      <c r="M87" s="101" t="str">
        <f t="shared" si="126"/>
        <v/>
      </c>
      <c r="N87" s="78" t="str">
        <f t="shared" si="162"/>
        <v/>
      </c>
      <c r="O87" s="99" t="str">
        <f t="shared" si="127"/>
        <v/>
      </c>
      <c r="P87" s="101" t="str">
        <f t="shared" si="128"/>
        <v/>
      </c>
      <c r="Q87" s="113" t="str">
        <f t="shared" si="129"/>
        <v/>
      </c>
      <c r="R87" s="114" t="str">
        <f t="shared" si="130"/>
        <v/>
      </c>
      <c r="S87" s="113" t="str">
        <f t="shared" si="131"/>
        <v/>
      </c>
      <c r="T87" s="114" t="str">
        <f t="shared" si="132"/>
        <v/>
      </c>
      <c r="U87" s="80" t="str">
        <f t="shared" si="133"/>
        <v/>
      </c>
      <c r="V87" s="119" t="str">
        <f t="shared" si="134"/>
        <v/>
      </c>
      <c r="W87" s="120" t="str">
        <f t="shared" si="135"/>
        <v/>
      </c>
      <c r="X87" s="119" t="str">
        <f t="shared" si="136"/>
        <v/>
      </c>
      <c r="Y87" s="120" t="str">
        <f t="shared" si="137"/>
        <v/>
      </c>
      <c r="Z87" s="119" t="str">
        <f t="shared" si="138"/>
        <v/>
      </c>
      <c r="AA87" s="120" t="str">
        <f t="shared" si="139"/>
        <v/>
      </c>
      <c r="AB87" s="119" t="str">
        <f t="shared" si="140"/>
        <v/>
      </c>
      <c r="AC87" s="120" t="str">
        <f t="shared" si="141"/>
        <v/>
      </c>
      <c r="AD87" s="81" t="str">
        <f t="shared" si="142"/>
        <v/>
      </c>
      <c r="AE87" s="79" t="str">
        <f t="shared" si="143"/>
        <v/>
      </c>
      <c r="AF87" s="82" t="str">
        <f t="shared" si="144"/>
        <v/>
      </c>
      <c r="AG87" s="82" t="str">
        <f t="shared" si="145"/>
        <v/>
      </c>
      <c r="AH87" s="83" t="str">
        <f t="shared" si="146"/>
        <v/>
      </c>
      <c r="AI87" s="113" t="str">
        <f t="shared" si="147"/>
        <v/>
      </c>
      <c r="AJ87" s="124" t="str">
        <f t="shared" si="148"/>
        <v/>
      </c>
      <c r="AK87" s="124" t="str">
        <f t="shared" si="149"/>
        <v/>
      </c>
      <c r="AL87" s="124" t="str">
        <f t="shared" si="150"/>
        <v/>
      </c>
      <c r="AM87" s="114" t="str">
        <f t="shared" si="151"/>
        <v/>
      </c>
      <c r="AN87" s="84" t="str">
        <f t="shared" si="152"/>
        <v/>
      </c>
      <c r="AO87" s="113" t="str">
        <f t="shared" si="153"/>
        <v/>
      </c>
      <c r="AP87" s="124" t="str">
        <f t="shared" si="154"/>
        <v/>
      </c>
      <c r="AQ87" s="124" t="str">
        <f t="shared" si="155"/>
        <v/>
      </c>
      <c r="AR87" s="124" t="str">
        <f t="shared" si="156"/>
        <v/>
      </c>
      <c r="AS87" s="114" t="str">
        <f t="shared" si="157"/>
        <v/>
      </c>
      <c r="AT87" s="84" t="str">
        <f t="shared" si="158"/>
        <v/>
      </c>
      <c r="AU87" s="82" t="str">
        <f t="shared" si="159"/>
        <v/>
      </c>
      <c r="AV87" s="82" t="str">
        <f t="shared" si="160"/>
        <v/>
      </c>
    </row>
    <row r="88" spans="2:48" ht="15" customHeight="1" x14ac:dyDescent="0.15">
      <c r="B88" s="274"/>
      <c r="C88" s="236"/>
      <c r="D88" s="186"/>
      <c r="E88" s="261" t="str">
        <f t="shared" si="163"/>
        <v/>
      </c>
      <c r="F88" s="263"/>
      <c r="G88" s="77"/>
      <c r="H88" s="99" t="str">
        <f t="shared" si="0"/>
        <v/>
      </c>
      <c r="I88" s="100" t="str">
        <f t="shared" si="122"/>
        <v/>
      </c>
      <c r="J88" s="101" t="str">
        <f t="shared" si="123"/>
        <v/>
      </c>
      <c r="K88" s="107" t="str">
        <f t="shared" si="124"/>
        <v/>
      </c>
      <c r="L88" s="100" t="str">
        <f t="shared" si="125"/>
        <v/>
      </c>
      <c r="M88" s="101" t="str">
        <f t="shared" si="126"/>
        <v/>
      </c>
      <c r="N88" s="78" t="str">
        <f t="shared" si="162"/>
        <v/>
      </c>
      <c r="O88" s="99" t="str">
        <f t="shared" si="127"/>
        <v/>
      </c>
      <c r="P88" s="101" t="str">
        <f t="shared" si="128"/>
        <v/>
      </c>
      <c r="Q88" s="113" t="str">
        <f t="shared" si="129"/>
        <v/>
      </c>
      <c r="R88" s="114" t="str">
        <f t="shared" si="130"/>
        <v/>
      </c>
      <c r="S88" s="113" t="str">
        <f t="shared" si="131"/>
        <v/>
      </c>
      <c r="T88" s="114" t="str">
        <f t="shared" si="132"/>
        <v/>
      </c>
      <c r="U88" s="80" t="str">
        <f t="shared" si="133"/>
        <v/>
      </c>
      <c r="V88" s="119" t="str">
        <f t="shared" si="134"/>
        <v/>
      </c>
      <c r="W88" s="120" t="str">
        <f t="shared" si="135"/>
        <v/>
      </c>
      <c r="X88" s="119" t="str">
        <f t="shared" si="136"/>
        <v/>
      </c>
      <c r="Y88" s="120" t="str">
        <f t="shared" si="137"/>
        <v/>
      </c>
      <c r="Z88" s="119" t="str">
        <f t="shared" si="138"/>
        <v/>
      </c>
      <c r="AA88" s="120" t="str">
        <f t="shared" si="139"/>
        <v/>
      </c>
      <c r="AB88" s="119" t="str">
        <f t="shared" si="140"/>
        <v/>
      </c>
      <c r="AC88" s="120" t="str">
        <f t="shared" si="141"/>
        <v/>
      </c>
      <c r="AD88" s="81" t="str">
        <f t="shared" si="142"/>
        <v/>
      </c>
      <c r="AE88" s="79" t="str">
        <f t="shared" si="143"/>
        <v/>
      </c>
      <c r="AF88" s="82" t="str">
        <f t="shared" si="144"/>
        <v/>
      </c>
      <c r="AG88" s="82" t="str">
        <f t="shared" si="145"/>
        <v/>
      </c>
      <c r="AH88" s="83" t="str">
        <f t="shared" si="146"/>
        <v/>
      </c>
      <c r="AI88" s="113" t="str">
        <f t="shared" si="147"/>
        <v/>
      </c>
      <c r="AJ88" s="124" t="str">
        <f t="shared" si="148"/>
        <v/>
      </c>
      <c r="AK88" s="124" t="str">
        <f t="shared" si="149"/>
        <v/>
      </c>
      <c r="AL88" s="124" t="str">
        <f t="shared" si="150"/>
        <v/>
      </c>
      <c r="AM88" s="114" t="str">
        <f t="shared" si="151"/>
        <v/>
      </c>
      <c r="AN88" s="84" t="str">
        <f t="shared" si="152"/>
        <v/>
      </c>
      <c r="AO88" s="113" t="str">
        <f t="shared" si="153"/>
        <v/>
      </c>
      <c r="AP88" s="124" t="str">
        <f t="shared" si="154"/>
        <v/>
      </c>
      <c r="AQ88" s="124" t="str">
        <f t="shared" si="155"/>
        <v/>
      </c>
      <c r="AR88" s="124" t="str">
        <f t="shared" si="156"/>
        <v/>
      </c>
      <c r="AS88" s="114" t="str">
        <f t="shared" si="157"/>
        <v/>
      </c>
      <c r="AT88" s="84" t="str">
        <f t="shared" si="158"/>
        <v/>
      </c>
      <c r="AU88" s="82" t="str">
        <f t="shared" si="159"/>
        <v/>
      </c>
      <c r="AV88" s="82" t="str">
        <f t="shared" si="160"/>
        <v/>
      </c>
    </row>
    <row r="89" spans="2:48" ht="15" customHeight="1" x14ac:dyDescent="0.15">
      <c r="B89" s="274"/>
      <c r="C89" s="236"/>
      <c r="D89" s="186"/>
      <c r="E89" s="261" t="str">
        <f t="shared" si="163"/>
        <v/>
      </c>
      <c r="F89" s="263"/>
      <c r="G89" s="77"/>
      <c r="H89" s="99" t="str">
        <f t="shared" si="0"/>
        <v/>
      </c>
      <c r="I89" s="100" t="str">
        <f t="shared" si="122"/>
        <v/>
      </c>
      <c r="J89" s="101" t="str">
        <f t="shared" si="123"/>
        <v/>
      </c>
      <c r="K89" s="107" t="str">
        <f t="shared" si="124"/>
        <v/>
      </c>
      <c r="L89" s="100" t="str">
        <f t="shared" si="125"/>
        <v/>
      </c>
      <c r="M89" s="101" t="str">
        <f t="shared" si="126"/>
        <v/>
      </c>
      <c r="N89" s="78" t="str">
        <f t="shared" si="162"/>
        <v/>
      </c>
      <c r="O89" s="99" t="str">
        <f t="shared" si="127"/>
        <v/>
      </c>
      <c r="P89" s="101" t="str">
        <f t="shared" si="128"/>
        <v/>
      </c>
      <c r="Q89" s="113" t="str">
        <f t="shared" si="129"/>
        <v/>
      </c>
      <c r="R89" s="114" t="str">
        <f t="shared" si="130"/>
        <v/>
      </c>
      <c r="S89" s="113" t="str">
        <f t="shared" si="131"/>
        <v/>
      </c>
      <c r="T89" s="114" t="str">
        <f t="shared" si="132"/>
        <v/>
      </c>
      <c r="U89" s="80" t="str">
        <f t="shared" si="133"/>
        <v/>
      </c>
      <c r="V89" s="119" t="str">
        <f t="shared" si="134"/>
        <v/>
      </c>
      <c r="W89" s="120" t="str">
        <f t="shared" si="135"/>
        <v/>
      </c>
      <c r="X89" s="119" t="str">
        <f t="shared" si="136"/>
        <v/>
      </c>
      <c r="Y89" s="120" t="str">
        <f t="shared" si="137"/>
        <v/>
      </c>
      <c r="Z89" s="119" t="str">
        <f t="shared" si="138"/>
        <v/>
      </c>
      <c r="AA89" s="120" t="str">
        <f t="shared" si="139"/>
        <v/>
      </c>
      <c r="AB89" s="119" t="str">
        <f t="shared" si="140"/>
        <v/>
      </c>
      <c r="AC89" s="120" t="str">
        <f t="shared" si="141"/>
        <v/>
      </c>
      <c r="AD89" s="81" t="str">
        <f t="shared" si="142"/>
        <v/>
      </c>
      <c r="AE89" s="79" t="str">
        <f t="shared" si="143"/>
        <v/>
      </c>
      <c r="AF89" s="82" t="str">
        <f t="shared" si="144"/>
        <v/>
      </c>
      <c r="AG89" s="82" t="str">
        <f t="shared" si="145"/>
        <v/>
      </c>
      <c r="AH89" s="83" t="str">
        <f t="shared" si="146"/>
        <v/>
      </c>
      <c r="AI89" s="113" t="str">
        <f t="shared" si="147"/>
        <v/>
      </c>
      <c r="AJ89" s="124" t="str">
        <f t="shared" si="148"/>
        <v/>
      </c>
      <c r="AK89" s="124" t="str">
        <f t="shared" si="149"/>
        <v/>
      </c>
      <c r="AL89" s="124" t="str">
        <f t="shared" si="150"/>
        <v/>
      </c>
      <c r="AM89" s="114" t="str">
        <f t="shared" si="151"/>
        <v/>
      </c>
      <c r="AN89" s="84" t="str">
        <f t="shared" si="152"/>
        <v/>
      </c>
      <c r="AO89" s="113" t="str">
        <f t="shared" si="153"/>
        <v/>
      </c>
      <c r="AP89" s="124" t="str">
        <f t="shared" si="154"/>
        <v/>
      </c>
      <c r="AQ89" s="124" t="str">
        <f t="shared" si="155"/>
        <v/>
      </c>
      <c r="AR89" s="124" t="str">
        <f t="shared" si="156"/>
        <v/>
      </c>
      <c r="AS89" s="114" t="str">
        <f t="shared" si="157"/>
        <v/>
      </c>
      <c r="AT89" s="84" t="str">
        <f t="shared" si="158"/>
        <v/>
      </c>
      <c r="AU89" s="82" t="str">
        <f t="shared" si="159"/>
        <v/>
      </c>
      <c r="AV89" s="82" t="str">
        <f t="shared" si="160"/>
        <v/>
      </c>
    </row>
    <row r="90" spans="2:48" ht="15" customHeight="1" x14ac:dyDescent="0.15">
      <c r="B90" s="274"/>
      <c r="C90" s="236"/>
      <c r="D90" s="186"/>
      <c r="E90" s="261" t="str">
        <f t="shared" si="163"/>
        <v/>
      </c>
      <c r="F90" s="263"/>
      <c r="G90" s="77"/>
      <c r="H90" s="99" t="str">
        <f t="shared" si="0"/>
        <v/>
      </c>
      <c r="I90" s="100" t="str">
        <f t="shared" si="122"/>
        <v/>
      </c>
      <c r="J90" s="101" t="str">
        <f t="shared" si="123"/>
        <v/>
      </c>
      <c r="K90" s="107" t="str">
        <f t="shared" si="124"/>
        <v/>
      </c>
      <c r="L90" s="100" t="str">
        <f t="shared" si="125"/>
        <v/>
      </c>
      <c r="M90" s="101" t="str">
        <f t="shared" si="126"/>
        <v/>
      </c>
      <c r="N90" s="78" t="str">
        <f t="shared" si="162"/>
        <v/>
      </c>
      <c r="O90" s="99" t="str">
        <f t="shared" si="127"/>
        <v/>
      </c>
      <c r="P90" s="101" t="str">
        <f t="shared" si="128"/>
        <v/>
      </c>
      <c r="Q90" s="113" t="str">
        <f t="shared" si="129"/>
        <v/>
      </c>
      <c r="R90" s="114" t="str">
        <f t="shared" si="130"/>
        <v/>
      </c>
      <c r="S90" s="113" t="str">
        <f t="shared" si="131"/>
        <v/>
      </c>
      <c r="T90" s="114" t="str">
        <f t="shared" si="132"/>
        <v/>
      </c>
      <c r="U90" s="80" t="str">
        <f t="shared" si="133"/>
        <v/>
      </c>
      <c r="V90" s="119" t="str">
        <f t="shared" si="134"/>
        <v/>
      </c>
      <c r="W90" s="120" t="str">
        <f t="shared" si="135"/>
        <v/>
      </c>
      <c r="X90" s="119" t="str">
        <f t="shared" si="136"/>
        <v/>
      </c>
      <c r="Y90" s="120" t="str">
        <f t="shared" si="137"/>
        <v/>
      </c>
      <c r="Z90" s="119" t="str">
        <f t="shared" si="138"/>
        <v/>
      </c>
      <c r="AA90" s="120" t="str">
        <f t="shared" si="139"/>
        <v/>
      </c>
      <c r="AB90" s="119" t="str">
        <f t="shared" si="140"/>
        <v/>
      </c>
      <c r="AC90" s="120" t="str">
        <f t="shared" si="141"/>
        <v/>
      </c>
      <c r="AD90" s="81" t="str">
        <f t="shared" si="142"/>
        <v/>
      </c>
      <c r="AE90" s="79" t="str">
        <f t="shared" si="143"/>
        <v/>
      </c>
      <c r="AF90" s="82" t="str">
        <f t="shared" si="144"/>
        <v/>
      </c>
      <c r="AG90" s="82" t="str">
        <f t="shared" si="145"/>
        <v/>
      </c>
      <c r="AH90" s="83" t="str">
        <f t="shared" si="146"/>
        <v/>
      </c>
      <c r="AI90" s="113" t="str">
        <f t="shared" si="147"/>
        <v/>
      </c>
      <c r="AJ90" s="124" t="str">
        <f t="shared" si="148"/>
        <v/>
      </c>
      <c r="AK90" s="124" t="str">
        <f t="shared" si="149"/>
        <v/>
      </c>
      <c r="AL90" s="124" t="str">
        <f t="shared" si="150"/>
        <v/>
      </c>
      <c r="AM90" s="114" t="str">
        <f t="shared" si="151"/>
        <v/>
      </c>
      <c r="AN90" s="84" t="str">
        <f t="shared" si="152"/>
        <v/>
      </c>
      <c r="AO90" s="113" t="str">
        <f t="shared" si="153"/>
        <v/>
      </c>
      <c r="AP90" s="124" t="str">
        <f t="shared" si="154"/>
        <v/>
      </c>
      <c r="AQ90" s="124" t="str">
        <f t="shared" si="155"/>
        <v/>
      </c>
      <c r="AR90" s="124" t="str">
        <f t="shared" si="156"/>
        <v/>
      </c>
      <c r="AS90" s="114" t="str">
        <f t="shared" si="157"/>
        <v/>
      </c>
      <c r="AT90" s="84" t="str">
        <f t="shared" si="158"/>
        <v/>
      </c>
      <c r="AU90" s="82" t="str">
        <f t="shared" si="159"/>
        <v/>
      </c>
      <c r="AV90" s="82" t="str">
        <f t="shared" si="160"/>
        <v/>
      </c>
    </row>
    <row r="91" spans="2:48" ht="15" customHeight="1" x14ac:dyDescent="0.15">
      <c r="B91" s="274"/>
      <c r="C91" s="236"/>
      <c r="D91" s="186"/>
      <c r="E91" s="261" t="str">
        <f t="shared" si="163"/>
        <v/>
      </c>
      <c r="F91" s="263"/>
      <c r="G91" s="77"/>
      <c r="H91" s="99" t="str">
        <f t="shared" si="0"/>
        <v/>
      </c>
      <c r="I91" s="100" t="str">
        <f t="shared" si="122"/>
        <v/>
      </c>
      <c r="J91" s="101" t="str">
        <f t="shared" si="123"/>
        <v/>
      </c>
      <c r="K91" s="107" t="str">
        <f t="shared" si="124"/>
        <v/>
      </c>
      <c r="L91" s="100" t="str">
        <f t="shared" si="125"/>
        <v/>
      </c>
      <c r="M91" s="101" t="str">
        <f t="shared" si="126"/>
        <v/>
      </c>
      <c r="N91" s="78" t="str">
        <f t="shared" si="162"/>
        <v/>
      </c>
      <c r="O91" s="99" t="str">
        <f t="shared" si="127"/>
        <v/>
      </c>
      <c r="P91" s="101" t="str">
        <f t="shared" si="128"/>
        <v/>
      </c>
      <c r="Q91" s="113" t="str">
        <f t="shared" si="129"/>
        <v/>
      </c>
      <c r="R91" s="114" t="str">
        <f t="shared" si="130"/>
        <v/>
      </c>
      <c r="S91" s="113" t="str">
        <f t="shared" si="131"/>
        <v/>
      </c>
      <c r="T91" s="114" t="str">
        <f t="shared" si="132"/>
        <v/>
      </c>
      <c r="U91" s="80" t="str">
        <f t="shared" si="133"/>
        <v/>
      </c>
      <c r="V91" s="119" t="str">
        <f t="shared" si="134"/>
        <v/>
      </c>
      <c r="W91" s="120" t="str">
        <f t="shared" si="135"/>
        <v/>
      </c>
      <c r="X91" s="119" t="str">
        <f t="shared" si="136"/>
        <v/>
      </c>
      <c r="Y91" s="120" t="str">
        <f t="shared" si="137"/>
        <v/>
      </c>
      <c r="Z91" s="119" t="str">
        <f t="shared" si="138"/>
        <v/>
      </c>
      <c r="AA91" s="120" t="str">
        <f t="shared" si="139"/>
        <v/>
      </c>
      <c r="AB91" s="119" t="str">
        <f t="shared" si="140"/>
        <v/>
      </c>
      <c r="AC91" s="120" t="str">
        <f t="shared" si="141"/>
        <v/>
      </c>
      <c r="AD91" s="81" t="str">
        <f t="shared" si="142"/>
        <v/>
      </c>
      <c r="AE91" s="79" t="str">
        <f t="shared" si="143"/>
        <v/>
      </c>
      <c r="AF91" s="82" t="str">
        <f t="shared" si="144"/>
        <v/>
      </c>
      <c r="AG91" s="82" t="str">
        <f t="shared" si="145"/>
        <v/>
      </c>
      <c r="AH91" s="83" t="str">
        <f t="shared" si="146"/>
        <v/>
      </c>
      <c r="AI91" s="113" t="str">
        <f t="shared" si="147"/>
        <v/>
      </c>
      <c r="AJ91" s="124" t="str">
        <f t="shared" si="148"/>
        <v/>
      </c>
      <c r="AK91" s="124" t="str">
        <f t="shared" si="149"/>
        <v/>
      </c>
      <c r="AL91" s="124" t="str">
        <f t="shared" si="150"/>
        <v/>
      </c>
      <c r="AM91" s="114" t="str">
        <f t="shared" si="151"/>
        <v/>
      </c>
      <c r="AN91" s="84" t="str">
        <f t="shared" si="152"/>
        <v/>
      </c>
      <c r="AO91" s="113" t="str">
        <f t="shared" si="153"/>
        <v/>
      </c>
      <c r="AP91" s="124" t="str">
        <f t="shared" si="154"/>
        <v/>
      </c>
      <c r="AQ91" s="124" t="str">
        <f t="shared" si="155"/>
        <v/>
      </c>
      <c r="AR91" s="124" t="str">
        <f t="shared" si="156"/>
        <v/>
      </c>
      <c r="AS91" s="114" t="str">
        <f t="shared" si="157"/>
        <v/>
      </c>
      <c r="AT91" s="84" t="str">
        <f t="shared" si="158"/>
        <v/>
      </c>
      <c r="AU91" s="82" t="str">
        <f t="shared" si="159"/>
        <v/>
      </c>
      <c r="AV91" s="82" t="str">
        <f t="shared" si="160"/>
        <v/>
      </c>
    </row>
    <row r="92" spans="2:48" ht="15" customHeight="1" x14ac:dyDescent="0.15">
      <c r="B92" s="274"/>
      <c r="C92" s="236"/>
      <c r="D92" s="186"/>
      <c r="E92" s="261" t="str">
        <f t="shared" si="163"/>
        <v/>
      </c>
      <c r="F92" s="263"/>
      <c r="G92" s="77"/>
      <c r="H92" s="99" t="str">
        <f t="shared" si="0"/>
        <v/>
      </c>
      <c r="I92" s="100" t="str">
        <f t="shared" si="122"/>
        <v/>
      </c>
      <c r="J92" s="101" t="str">
        <f t="shared" si="123"/>
        <v/>
      </c>
      <c r="K92" s="107" t="str">
        <f t="shared" si="124"/>
        <v/>
      </c>
      <c r="L92" s="100" t="str">
        <f t="shared" si="125"/>
        <v/>
      </c>
      <c r="M92" s="101" t="str">
        <f t="shared" si="126"/>
        <v/>
      </c>
      <c r="N92" s="78" t="str">
        <f t="shared" si="162"/>
        <v/>
      </c>
      <c r="O92" s="99" t="str">
        <f t="shared" si="127"/>
        <v/>
      </c>
      <c r="P92" s="101" t="str">
        <f t="shared" si="128"/>
        <v/>
      </c>
      <c r="Q92" s="113" t="str">
        <f t="shared" si="129"/>
        <v/>
      </c>
      <c r="R92" s="114" t="str">
        <f t="shared" si="130"/>
        <v/>
      </c>
      <c r="S92" s="113" t="str">
        <f t="shared" si="131"/>
        <v/>
      </c>
      <c r="T92" s="114" t="str">
        <f t="shared" si="132"/>
        <v/>
      </c>
      <c r="U92" s="80" t="str">
        <f t="shared" si="133"/>
        <v/>
      </c>
      <c r="V92" s="119" t="str">
        <f t="shared" si="134"/>
        <v/>
      </c>
      <c r="W92" s="120" t="str">
        <f t="shared" si="135"/>
        <v/>
      </c>
      <c r="X92" s="119" t="str">
        <f t="shared" si="136"/>
        <v/>
      </c>
      <c r="Y92" s="120" t="str">
        <f t="shared" si="137"/>
        <v/>
      </c>
      <c r="Z92" s="119" t="str">
        <f t="shared" si="138"/>
        <v/>
      </c>
      <c r="AA92" s="120" t="str">
        <f t="shared" si="139"/>
        <v/>
      </c>
      <c r="AB92" s="119" t="str">
        <f t="shared" si="140"/>
        <v/>
      </c>
      <c r="AC92" s="120" t="str">
        <f t="shared" si="141"/>
        <v/>
      </c>
      <c r="AD92" s="81" t="str">
        <f t="shared" si="142"/>
        <v/>
      </c>
      <c r="AE92" s="79" t="str">
        <f t="shared" si="143"/>
        <v/>
      </c>
      <c r="AF92" s="82" t="str">
        <f t="shared" si="144"/>
        <v/>
      </c>
      <c r="AG92" s="82" t="str">
        <f t="shared" si="145"/>
        <v/>
      </c>
      <c r="AH92" s="83" t="str">
        <f t="shared" si="146"/>
        <v/>
      </c>
      <c r="AI92" s="113" t="str">
        <f t="shared" si="147"/>
        <v/>
      </c>
      <c r="AJ92" s="124" t="str">
        <f t="shared" si="148"/>
        <v/>
      </c>
      <c r="AK92" s="124" t="str">
        <f t="shared" si="149"/>
        <v/>
      </c>
      <c r="AL92" s="124" t="str">
        <f t="shared" si="150"/>
        <v/>
      </c>
      <c r="AM92" s="114" t="str">
        <f t="shared" si="151"/>
        <v/>
      </c>
      <c r="AN92" s="84" t="str">
        <f t="shared" si="152"/>
        <v/>
      </c>
      <c r="AO92" s="113" t="str">
        <f t="shared" si="153"/>
        <v/>
      </c>
      <c r="AP92" s="124" t="str">
        <f t="shared" si="154"/>
        <v/>
      </c>
      <c r="AQ92" s="124" t="str">
        <f t="shared" si="155"/>
        <v/>
      </c>
      <c r="AR92" s="124" t="str">
        <f t="shared" si="156"/>
        <v/>
      </c>
      <c r="AS92" s="114" t="str">
        <f t="shared" si="157"/>
        <v/>
      </c>
      <c r="AT92" s="84" t="str">
        <f t="shared" si="158"/>
        <v/>
      </c>
      <c r="AU92" s="82" t="str">
        <f t="shared" si="159"/>
        <v/>
      </c>
      <c r="AV92" s="82" t="str">
        <f t="shared" si="160"/>
        <v/>
      </c>
    </row>
    <row r="93" spans="2:48" ht="15" customHeight="1" x14ac:dyDescent="0.15">
      <c r="B93" s="275"/>
      <c r="C93" s="236"/>
      <c r="D93" s="187"/>
      <c r="E93" s="262" t="str">
        <f t="shared" si="163"/>
        <v/>
      </c>
      <c r="F93" s="264"/>
      <c r="G93" s="85"/>
      <c r="H93" s="102" t="str">
        <f t="shared" si="0"/>
        <v/>
      </c>
      <c r="I93" s="103" t="str">
        <f t="shared" si="122"/>
        <v/>
      </c>
      <c r="J93" s="104" t="str">
        <f t="shared" si="123"/>
        <v/>
      </c>
      <c r="K93" s="108" t="str">
        <f t="shared" si="124"/>
        <v/>
      </c>
      <c r="L93" s="103" t="str">
        <f t="shared" si="125"/>
        <v/>
      </c>
      <c r="M93" s="104" t="str">
        <f t="shared" si="126"/>
        <v/>
      </c>
      <c r="N93" s="86" t="str">
        <f t="shared" si="162"/>
        <v/>
      </c>
      <c r="O93" s="102" t="str">
        <f t="shared" si="127"/>
        <v/>
      </c>
      <c r="P93" s="104" t="str">
        <f t="shared" si="128"/>
        <v/>
      </c>
      <c r="Q93" s="115" t="str">
        <f t="shared" si="129"/>
        <v/>
      </c>
      <c r="R93" s="116" t="str">
        <f t="shared" si="130"/>
        <v/>
      </c>
      <c r="S93" s="115" t="str">
        <f t="shared" si="131"/>
        <v/>
      </c>
      <c r="T93" s="116" t="str">
        <f t="shared" si="132"/>
        <v/>
      </c>
      <c r="U93" s="88" t="str">
        <f t="shared" si="133"/>
        <v/>
      </c>
      <c r="V93" s="121" t="str">
        <f t="shared" si="134"/>
        <v/>
      </c>
      <c r="W93" s="122" t="str">
        <f t="shared" si="135"/>
        <v/>
      </c>
      <c r="X93" s="121" t="str">
        <f t="shared" si="136"/>
        <v/>
      </c>
      <c r="Y93" s="122" t="str">
        <f t="shared" si="137"/>
        <v/>
      </c>
      <c r="Z93" s="121" t="str">
        <f t="shared" si="138"/>
        <v/>
      </c>
      <c r="AA93" s="122" t="str">
        <f t="shared" si="139"/>
        <v/>
      </c>
      <c r="AB93" s="121" t="str">
        <f t="shared" si="140"/>
        <v/>
      </c>
      <c r="AC93" s="122" t="str">
        <f t="shared" si="141"/>
        <v/>
      </c>
      <c r="AD93" s="89" t="str">
        <f t="shared" si="142"/>
        <v/>
      </c>
      <c r="AE93" s="87" t="str">
        <f t="shared" si="143"/>
        <v/>
      </c>
      <c r="AF93" s="90" t="str">
        <f t="shared" si="144"/>
        <v/>
      </c>
      <c r="AG93" s="90" t="str">
        <f t="shared" si="145"/>
        <v/>
      </c>
      <c r="AH93" s="91" t="str">
        <f t="shared" si="146"/>
        <v/>
      </c>
      <c r="AI93" s="115" t="str">
        <f t="shared" si="147"/>
        <v/>
      </c>
      <c r="AJ93" s="125" t="str">
        <f t="shared" si="148"/>
        <v/>
      </c>
      <c r="AK93" s="125" t="str">
        <f t="shared" si="149"/>
        <v/>
      </c>
      <c r="AL93" s="125" t="str">
        <f t="shared" si="150"/>
        <v/>
      </c>
      <c r="AM93" s="116" t="str">
        <f t="shared" si="151"/>
        <v/>
      </c>
      <c r="AN93" s="92" t="str">
        <f t="shared" si="152"/>
        <v/>
      </c>
      <c r="AO93" s="115" t="str">
        <f t="shared" si="153"/>
        <v/>
      </c>
      <c r="AP93" s="125" t="str">
        <f t="shared" si="154"/>
        <v/>
      </c>
      <c r="AQ93" s="125" t="str">
        <f t="shared" si="155"/>
        <v/>
      </c>
      <c r="AR93" s="125" t="str">
        <f t="shared" si="156"/>
        <v/>
      </c>
      <c r="AS93" s="116" t="str">
        <f t="shared" si="157"/>
        <v/>
      </c>
      <c r="AT93" s="92" t="str">
        <f t="shared" si="158"/>
        <v/>
      </c>
      <c r="AU93" s="90" t="str">
        <f t="shared" si="159"/>
        <v/>
      </c>
      <c r="AV93" s="90" t="str">
        <f t="shared" si="160"/>
        <v/>
      </c>
    </row>
    <row r="94" spans="2:48" s="50" customFormat="1" x14ac:dyDescent="0.15">
      <c r="B94" s="39"/>
      <c r="C94" s="40"/>
      <c r="D94" s="40"/>
      <c r="E94" s="184"/>
      <c r="F94" s="184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1"/>
    </row>
    <row r="95" spans="2:48" ht="15" customHeight="1" x14ac:dyDescent="0.15">
      <c r="B95" s="273"/>
      <c r="C95" s="269"/>
      <c r="D95" s="185"/>
      <c r="E95" s="260" t="str">
        <f>IF(COUNTA(G95:G114)&lt;&gt;0,"※未選択","")</f>
        <v/>
      </c>
      <c r="F95" s="258" t="str">
        <f>IF(OR(E95="",E95="※未選択"),"",IF(E95&lt;&gt;"その他","入力不要",IF(E95="その他","※具体内容入力","")))</f>
        <v/>
      </c>
      <c r="G95" s="69"/>
      <c r="H95" s="96" t="str">
        <f t="shared" si="0"/>
        <v/>
      </c>
      <c r="I95" s="97" t="str">
        <f t="shared" ref="I95:I114" si="164">IF(G95&lt;&gt;"","※未選択","")</f>
        <v/>
      </c>
      <c r="J95" s="98" t="str">
        <f t="shared" ref="J95:J114" si="165">IF(G95&lt;&gt;"","※未選択","")</f>
        <v/>
      </c>
      <c r="K95" s="106" t="str">
        <f t="shared" ref="K95:K114" si="166">IF(G95&lt;&gt;"","※未選択","")</f>
        <v/>
      </c>
      <c r="L95" s="97" t="str">
        <f t="shared" ref="L95:L114" si="167">IF(G95&lt;&gt;"","※未選択","")</f>
        <v/>
      </c>
      <c r="M95" s="98" t="str">
        <f t="shared" ref="M95:M114" si="168">IF(G95&lt;&gt;"","※未選択","")</f>
        <v/>
      </c>
      <c r="N95" s="70" t="str">
        <f>IF(OR(H95="",I95="",J95="",K95="",L95="",M95="",H95="※未選択",I95="※未選択",J95="※未選択",K95="※未選択",L95="※未選択",M95="※未選択"),"",DATE(K95,L95,M95)-DATE(H95,I95,J95))</f>
        <v/>
      </c>
      <c r="O95" s="96" t="str">
        <f t="shared" ref="O95:O114" si="169">IF(G95&lt;&gt;"","※未選択","")</f>
        <v/>
      </c>
      <c r="P95" s="98" t="str">
        <f t="shared" ref="P95:P114" si="170">IF(G95&lt;&gt;"","※未選択","")</f>
        <v/>
      </c>
      <c r="Q95" s="111" t="str">
        <f t="shared" ref="Q95:Q114" si="171">IF(G95&lt;&gt;"","※未入力","")</f>
        <v/>
      </c>
      <c r="R95" s="112" t="str">
        <f t="shared" ref="R95:R114" si="172">IF(G95&lt;&gt;"","※未入力","")</f>
        <v/>
      </c>
      <c r="S95" s="111" t="str">
        <f t="shared" ref="S95:S114" si="173">IF(G95&lt;&gt;"","※未入力","")</f>
        <v/>
      </c>
      <c r="T95" s="112" t="str">
        <f t="shared" ref="T95:T114" si="174">IF(G95&lt;&gt;"","※未入力","")</f>
        <v/>
      </c>
      <c r="U95" s="72" t="str">
        <f t="shared" ref="U95:U114" si="175">IF(G95&lt;&gt;"","※未入力","")</f>
        <v/>
      </c>
      <c r="V95" s="117" t="str">
        <f t="shared" ref="V95:V114" si="176">IF(OR(O95="未選択",Q95="※未入力",Q95=""),"",Q95-O95-10)</f>
        <v/>
      </c>
      <c r="W95" s="118" t="str">
        <f t="shared" ref="W95:W114" si="177">IF(OR(O95="未選択",Q95="※未入力",Q95=""),"",Q95+O95+10)</f>
        <v/>
      </c>
      <c r="X95" s="117" t="str">
        <f t="shared" ref="X95:X114" si="178">IF(OR(P95="未選択",R95="※未入力",R95=""),"",R95-P95-10)</f>
        <v/>
      </c>
      <c r="Y95" s="118" t="str">
        <f t="shared" ref="Y95:Y114" si="179">IF(OR(P95="未選択",R95="※未入力",R95=""),"",R95+P95+10)</f>
        <v/>
      </c>
      <c r="Z95" s="117" t="str">
        <f t="shared" ref="Z95:Z114" si="180">IF(OR(O95="未選択",S95="※未入力",U95="※未入力",S95=""),"",IF(U95="",ROUND((S95-O95)*0.8,0),ROUND(MAX((S95-O95)*0.8,U95*0.8),0)))</f>
        <v/>
      </c>
      <c r="AA95" s="118" t="str">
        <f t="shared" ref="AA95:AA114" si="181">IF(OR(O95="未選択",S95="※未入力",S95=""),"",ROUND((S95+O95)*1.2,0))</f>
        <v/>
      </c>
      <c r="AB95" s="117" t="str">
        <f t="shared" ref="AB95:AB114" si="182">IF(OR(P95="未選択",T95="※未入力",U95="※未入力",T95=""),"",IF(U95="",ROUND((T95-P95)*0.8,0),ROUND(MAX((T95-P95)*0.8,U95*0.8),0)))</f>
        <v/>
      </c>
      <c r="AC95" s="118" t="str">
        <f t="shared" ref="AC95:AC114" si="183">IF(OR(P95="未選択",T95="※未入力",T95=""),"",ROUND((T95+P95)*1.2,0))</f>
        <v/>
      </c>
      <c r="AD95" s="73" t="str">
        <f t="shared" ref="AD95:AD114" si="184">IF(G95&lt;&gt;"","※未入力","")</f>
        <v/>
      </c>
      <c r="AE95" s="71" t="str">
        <f t="shared" ref="AE95:AE114" si="185">IF(G95&lt;&gt;"","※未入力","")</f>
        <v/>
      </c>
      <c r="AF95" s="74" t="str">
        <f t="shared" ref="AF95:AF114" si="186">IF(AD95="","",IF(AND(AD95&lt;&gt;"※未入力",COUNT(AD95)=0),"該当なし",IF(AD95="※未入力","",(IF(AND(V95&lt;=AD95,AD95&lt;=W95),"合格","不合格")))))</f>
        <v/>
      </c>
      <c r="AG95" s="74" t="str">
        <f t="shared" ref="AG95:AG114" si="187">IF(AE95="","",IF(AND(AE95&lt;&gt;"※未入力",COUNT(AE95)=0),"該当なし",IF(AE95="※未入力","",(IF(AND(X95&lt;=AE95,AE95&lt;=Y95),"合格","不合格")))))</f>
        <v/>
      </c>
      <c r="AH95" s="75" t="str">
        <f t="shared" ref="AH95:AH114" si="188">IF(G95&lt;&gt;"","※未選択","")</f>
        <v/>
      </c>
      <c r="AI95" s="111" t="str">
        <f t="shared" ref="AI95:AI114" si="189">IF(G95&lt;&gt;"","※未入力","")</f>
        <v/>
      </c>
      <c r="AJ95" s="123" t="str">
        <f t="shared" ref="AJ95:AJ114" si="190">IF(G95&lt;&gt;"","※未入力","")</f>
        <v/>
      </c>
      <c r="AK95" s="123" t="str">
        <f t="shared" ref="AK95:AK114" si="191">IF(G95&lt;&gt;"","※未入力","")</f>
        <v/>
      </c>
      <c r="AL95" s="123" t="str">
        <f t="shared" ref="AL95:AL114" si="192">IF(G95&lt;&gt;"","※未入力","")</f>
        <v/>
      </c>
      <c r="AM95" s="112" t="str">
        <f t="shared" ref="AM95:AM114" si="193">IF(G95&lt;&gt;"","※未入力","")</f>
        <v/>
      </c>
      <c r="AN95" s="76" t="str">
        <f t="shared" ref="AN95:AN114" si="194">IF(SUM(AI95:AM95)=0,"",ROUND(SUM(AI95:AM95)/COUNT(AI95:AM95),1))</f>
        <v/>
      </c>
      <c r="AO95" s="111" t="str">
        <f t="shared" ref="AO95:AO114" si="195">IF(G95&lt;&gt;"","※未入力","")</f>
        <v/>
      </c>
      <c r="AP95" s="123" t="str">
        <f t="shared" ref="AP95:AP114" si="196">IF(G95&lt;&gt;"","※未入力","")</f>
        <v/>
      </c>
      <c r="AQ95" s="123" t="str">
        <f t="shared" ref="AQ95:AQ114" si="197">IF(G95&lt;&gt;"","※未入力","")</f>
        <v/>
      </c>
      <c r="AR95" s="123" t="str">
        <f t="shared" ref="AR95:AR114" si="198">IF(G95&lt;&gt;"","※未入力","")</f>
        <v/>
      </c>
      <c r="AS95" s="112" t="str">
        <f t="shared" ref="AS95:AS114" si="199">IF(G95&lt;&gt;"","※未入力","")</f>
        <v/>
      </c>
      <c r="AT95" s="76" t="str">
        <f t="shared" ref="AT95:AT114" si="200">IF(SUM(AO95:AS95)=0,"",ROUND(SUM(AO95:AS95)/COUNT(AO95:AS95),1))</f>
        <v/>
      </c>
      <c r="AU95" s="74" t="str">
        <f t="shared" ref="AU95:AU114" si="201">IF(AN95="","",(IF(AND(Z95&lt;=AN95,AN95&lt;=AA95),"合格","不合格")))</f>
        <v/>
      </c>
      <c r="AV95" s="74" t="str">
        <f t="shared" ref="AV95:AV114" si="202">IF(AT95="","",(IF(AND(AB95&lt;=AT95,AT95&lt;=AC95),"合格","不合格")))</f>
        <v/>
      </c>
    </row>
    <row r="96" spans="2:48" ht="15" customHeight="1" x14ac:dyDescent="0.15">
      <c r="B96" s="274"/>
      <c r="C96" s="270"/>
      <c r="D96" s="186"/>
      <c r="E96" s="261" t="str">
        <f t="shared" ref="E96:E104" si="203">IF(B96&lt;&gt;"","※未選択","")</f>
        <v/>
      </c>
      <c r="F96" s="263"/>
      <c r="G96" s="77"/>
      <c r="H96" s="99" t="str">
        <f t="shared" ref="H96:H114" si="204">IF(G96&lt;&gt;"","※未選択","")</f>
        <v/>
      </c>
      <c r="I96" s="100" t="str">
        <f t="shared" si="164"/>
        <v/>
      </c>
      <c r="J96" s="101" t="str">
        <f t="shared" si="165"/>
        <v/>
      </c>
      <c r="K96" s="107" t="str">
        <f t="shared" si="166"/>
        <v/>
      </c>
      <c r="L96" s="100" t="str">
        <f t="shared" si="167"/>
        <v/>
      </c>
      <c r="M96" s="101" t="str">
        <f t="shared" si="168"/>
        <v/>
      </c>
      <c r="N96" s="78" t="str">
        <f t="shared" ref="N96:N114" si="205">IF(OR(H96="",I96="",J96="",K96="",L96="",M96="",H96="※未選択",I96="※未選択",J96="※未選択",K96="※未選択",L96="※未選択",M96="※未選択"),"",DATE(K96,L96,M96)-DATE(H96,I96,J96))</f>
        <v/>
      </c>
      <c r="O96" s="99" t="str">
        <f t="shared" si="169"/>
        <v/>
      </c>
      <c r="P96" s="101" t="str">
        <f t="shared" si="170"/>
        <v/>
      </c>
      <c r="Q96" s="113" t="str">
        <f t="shared" si="171"/>
        <v/>
      </c>
      <c r="R96" s="114" t="str">
        <f t="shared" si="172"/>
        <v/>
      </c>
      <c r="S96" s="113" t="str">
        <f t="shared" si="173"/>
        <v/>
      </c>
      <c r="T96" s="114" t="str">
        <f t="shared" si="174"/>
        <v/>
      </c>
      <c r="U96" s="80" t="str">
        <f t="shared" si="175"/>
        <v/>
      </c>
      <c r="V96" s="119" t="str">
        <f t="shared" si="176"/>
        <v/>
      </c>
      <c r="W96" s="120" t="str">
        <f t="shared" si="177"/>
        <v/>
      </c>
      <c r="X96" s="119" t="str">
        <f t="shared" si="178"/>
        <v/>
      </c>
      <c r="Y96" s="120" t="str">
        <f t="shared" si="179"/>
        <v/>
      </c>
      <c r="Z96" s="119" t="str">
        <f t="shared" si="180"/>
        <v/>
      </c>
      <c r="AA96" s="120" t="str">
        <f t="shared" si="181"/>
        <v/>
      </c>
      <c r="AB96" s="119" t="str">
        <f t="shared" si="182"/>
        <v/>
      </c>
      <c r="AC96" s="120" t="str">
        <f t="shared" si="183"/>
        <v/>
      </c>
      <c r="AD96" s="81" t="str">
        <f t="shared" si="184"/>
        <v/>
      </c>
      <c r="AE96" s="79" t="str">
        <f t="shared" si="185"/>
        <v/>
      </c>
      <c r="AF96" s="82" t="str">
        <f t="shared" si="186"/>
        <v/>
      </c>
      <c r="AG96" s="82" t="str">
        <f t="shared" si="187"/>
        <v/>
      </c>
      <c r="AH96" s="83" t="str">
        <f t="shared" si="188"/>
        <v/>
      </c>
      <c r="AI96" s="113" t="str">
        <f t="shared" si="189"/>
        <v/>
      </c>
      <c r="AJ96" s="124" t="str">
        <f t="shared" si="190"/>
        <v/>
      </c>
      <c r="AK96" s="124" t="str">
        <f t="shared" si="191"/>
        <v/>
      </c>
      <c r="AL96" s="124" t="str">
        <f t="shared" si="192"/>
        <v/>
      </c>
      <c r="AM96" s="114" t="str">
        <f t="shared" si="193"/>
        <v/>
      </c>
      <c r="AN96" s="84" t="str">
        <f t="shared" si="194"/>
        <v/>
      </c>
      <c r="AO96" s="113" t="str">
        <f t="shared" si="195"/>
        <v/>
      </c>
      <c r="AP96" s="124" t="str">
        <f t="shared" si="196"/>
        <v/>
      </c>
      <c r="AQ96" s="124" t="str">
        <f t="shared" si="197"/>
        <v/>
      </c>
      <c r="AR96" s="124" t="str">
        <f t="shared" si="198"/>
        <v/>
      </c>
      <c r="AS96" s="114" t="str">
        <f t="shared" si="199"/>
        <v/>
      </c>
      <c r="AT96" s="84" t="str">
        <f t="shared" si="200"/>
        <v/>
      </c>
      <c r="AU96" s="82" t="str">
        <f t="shared" si="201"/>
        <v/>
      </c>
      <c r="AV96" s="82" t="str">
        <f t="shared" si="202"/>
        <v/>
      </c>
    </row>
    <row r="97" spans="2:48" ht="15" customHeight="1" x14ac:dyDescent="0.15">
      <c r="B97" s="274"/>
      <c r="C97" s="270"/>
      <c r="D97" s="186"/>
      <c r="E97" s="261" t="str">
        <f t="shared" si="203"/>
        <v/>
      </c>
      <c r="F97" s="263"/>
      <c r="G97" s="77"/>
      <c r="H97" s="99" t="str">
        <f t="shared" si="204"/>
        <v/>
      </c>
      <c r="I97" s="100" t="str">
        <f t="shared" si="164"/>
        <v/>
      </c>
      <c r="J97" s="101" t="str">
        <f t="shared" si="165"/>
        <v/>
      </c>
      <c r="K97" s="107" t="str">
        <f t="shared" si="166"/>
        <v/>
      </c>
      <c r="L97" s="100" t="str">
        <f t="shared" si="167"/>
        <v/>
      </c>
      <c r="M97" s="101" t="str">
        <f t="shared" si="168"/>
        <v/>
      </c>
      <c r="N97" s="78" t="str">
        <f t="shared" si="205"/>
        <v/>
      </c>
      <c r="O97" s="99" t="str">
        <f t="shared" si="169"/>
        <v/>
      </c>
      <c r="P97" s="101" t="str">
        <f t="shared" si="170"/>
        <v/>
      </c>
      <c r="Q97" s="113" t="str">
        <f t="shared" si="171"/>
        <v/>
      </c>
      <c r="R97" s="114" t="str">
        <f t="shared" si="172"/>
        <v/>
      </c>
      <c r="S97" s="113" t="str">
        <f t="shared" si="173"/>
        <v/>
      </c>
      <c r="T97" s="114" t="str">
        <f t="shared" si="174"/>
        <v/>
      </c>
      <c r="U97" s="80" t="str">
        <f t="shared" si="175"/>
        <v/>
      </c>
      <c r="V97" s="119" t="str">
        <f t="shared" si="176"/>
        <v/>
      </c>
      <c r="W97" s="120" t="str">
        <f t="shared" si="177"/>
        <v/>
      </c>
      <c r="X97" s="119" t="str">
        <f t="shared" si="178"/>
        <v/>
      </c>
      <c r="Y97" s="120" t="str">
        <f t="shared" si="179"/>
        <v/>
      </c>
      <c r="Z97" s="119" t="str">
        <f t="shared" si="180"/>
        <v/>
      </c>
      <c r="AA97" s="120" t="str">
        <f t="shared" si="181"/>
        <v/>
      </c>
      <c r="AB97" s="119" t="str">
        <f t="shared" si="182"/>
        <v/>
      </c>
      <c r="AC97" s="120" t="str">
        <f t="shared" si="183"/>
        <v/>
      </c>
      <c r="AD97" s="81" t="str">
        <f t="shared" si="184"/>
        <v/>
      </c>
      <c r="AE97" s="79" t="str">
        <f t="shared" si="185"/>
        <v/>
      </c>
      <c r="AF97" s="82" t="str">
        <f t="shared" si="186"/>
        <v/>
      </c>
      <c r="AG97" s="82" t="str">
        <f t="shared" si="187"/>
        <v/>
      </c>
      <c r="AH97" s="83" t="str">
        <f t="shared" si="188"/>
        <v/>
      </c>
      <c r="AI97" s="113" t="str">
        <f t="shared" si="189"/>
        <v/>
      </c>
      <c r="AJ97" s="124" t="str">
        <f t="shared" si="190"/>
        <v/>
      </c>
      <c r="AK97" s="124" t="str">
        <f t="shared" si="191"/>
        <v/>
      </c>
      <c r="AL97" s="124" t="str">
        <f t="shared" si="192"/>
        <v/>
      </c>
      <c r="AM97" s="114" t="str">
        <f t="shared" si="193"/>
        <v/>
      </c>
      <c r="AN97" s="84" t="str">
        <f t="shared" si="194"/>
        <v/>
      </c>
      <c r="AO97" s="113" t="str">
        <f t="shared" si="195"/>
        <v/>
      </c>
      <c r="AP97" s="124" t="str">
        <f t="shared" si="196"/>
        <v/>
      </c>
      <c r="AQ97" s="124" t="str">
        <f t="shared" si="197"/>
        <v/>
      </c>
      <c r="AR97" s="124" t="str">
        <f t="shared" si="198"/>
        <v/>
      </c>
      <c r="AS97" s="114" t="str">
        <f t="shared" si="199"/>
        <v/>
      </c>
      <c r="AT97" s="84" t="str">
        <f t="shared" si="200"/>
        <v/>
      </c>
      <c r="AU97" s="82" t="str">
        <f t="shared" si="201"/>
        <v/>
      </c>
      <c r="AV97" s="82" t="str">
        <f t="shared" si="202"/>
        <v/>
      </c>
    </row>
    <row r="98" spans="2:48" ht="15" customHeight="1" x14ac:dyDescent="0.15">
      <c r="B98" s="274"/>
      <c r="C98" s="270"/>
      <c r="D98" s="186"/>
      <c r="E98" s="261" t="str">
        <f t="shared" si="203"/>
        <v/>
      </c>
      <c r="F98" s="263"/>
      <c r="G98" s="77"/>
      <c r="H98" s="99" t="str">
        <f t="shared" si="204"/>
        <v/>
      </c>
      <c r="I98" s="100" t="str">
        <f t="shared" si="164"/>
        <v/>
      </c>
      <c r="J98" s="101" t="str">
        <f t="shared" si="165"/>
        <v/>
      </c>
      <c r="K98" s="107" t="str">
        <f t="shared" si="166"/>
        <v/>
      </c>
      <c r="L98" s="100" t="str">
        <f t="shared" si="167"/>
        <v/>
      </c>
      <c r="M98" s="101" t="str">
        <f t="shared" si="168"/>
        <v/>
      </c>
      <c r="N98" s="78" t="str">
        <f t="shared" si="205"/>
        <v/>
      </c>
      <c r="O98" s="99" t="str">
        <f t="shared" si="169"/>
        <v/>
      </c>
      <c r="P98" s="101" t="str">
        <f t="shared" si="170"/>
        <v/>
      </c>
      <c r="Q98" s="113" t="str">
        <f t="shared" si="171"/>
        <v/>
      </c>
      <c r="R98" s="114" t="str">
        <f t="shared" si="172"/>
        <v/>
      </c>
      <c r="S98" s="113" t="str">
        <f t="shared" si="173"/>
        <v/>
      </c>
      <c r="T98" s="114" t="str">
        <f t="shared" si="174"/>
        <v/>
      </c>
      <c r="U98" s="80" t="str">
        <f t="shared" si="175"/>
        <v/>
      </c>
      <c r="V98" s="119" t="str">
        <f t="shared" si="176"/>
        <v/>
      </c>
      <c r="W98" s="120" t="str">
        <f t="shared" si="177"/>
        <v/>
      </c>
      <c r="X98" s="119" t="str">
        <f t="shared" si="178"/>
        <v/>
      </c>
      <c r="Y98" s="120" t="str">
        <f t="shared" si="179"/>
        <v/>
      </c>
      <c r="Z98" s="119" t="str">
        <f t="shared" si="180"/>
        <v/>
      </c>
      <c r="AA98" s="120" t="str">
        <f t="shared" si="181"/>
        <v/>
      </c>
      <c r="AB98" s="119" t="str">
        <f t="shared" si="182"/>
        <v/>
      </c>
      <c r="AC98" s="120" t="str">
        <f t="shared" si="183"/>
        <v/>
      </c>
      <c r="AD98" s="81" t="str">
        <f t="shared" si="184"/>
        <v/>
      </c>
      <c r="AE98" s="79" t="str">
        <f t="shared" si="185"/>
        <v/>
      </c>
      <c r="AF98" s="82" t="str">
        <f t="shared" si="186"/>
        <v/>
      </c>
      <c r="AG98" s="82" t="str">
        <f t="shared" si="187"/>
        <v/>
      </c>
      <c r="AH98" s="83" t="str">
        <f t="shared" si="188"/>
        <v/>
      </c>
      <c r="AI98" s="113" t="str">
        <f t="shared" si="189"/>
        <v/>
      </c>
      <c r="AJ98" s="124" t="str">
        <f t="shared" si="190"/>
        <v/>
      </c>
      <c r="AK98" s="124" t="str">
        <f t="shared" si="191"/>
        <v/>
      </c>
      <c r="AL98" s="124" t="str">
        <f t="shared" si="192"/>
        <v/>
      </c>
      <c r="AM98" s="114" t="str">
        <f t="shared" si="193"/>
        <v/>
      </c>
      <c r="AN98" s="84" t="str">
        <f t="shared" si="194"/>
        <v/>
      </c>
      <c r="AO98" s="113" t="str">
        <f t="shared" si="195"/>
        <v/>
      </c>
      <c r="AP98" s="124" t="str">
        <f t="shared" si="196"/>
        <v/>
      </c>
      <c r="AQ98" s="124" t="str">
        <f t="shared" si="197"/>
        <v/>
      </c>
      <c r="AR98" s="124" t="str">
        <f t="shared" si="198"/>
        <v/>
      </c>
      <c r="AS98" s="114" t="str">
        <f t="shared" si="199"/>
        <v/>
      </c>
      <c r="AT98" s="84" t="str">
        <f t="shared" si="200"/>
        <v/>
      </c>
      <c r="AU98" s="82" t="str">
        <f t="shared" si="201"/>
        <v/>
      </c>
      <c r="AV98" s="82" t="str">
        <f t="shared" si="202"/>
        <v/>
      </c>
    </row>
    <row r="99" spans="2:48" ht="15" customHeight="1" x14ac:dyDescent="0.15">
      <c r="B99" s="274"/>
      <c r="C99" s="270"/>
      <c r="D99" s="186"/>
      <c r="E99" s="261" t="str">
        <f t="shared" si="203"/>
        <v/>
      </c>
      <c r="F99" s="263"/>
      <c r="G99" s="77"/>
      <c r="H99" s="99" t="str">
        <f t="shared" si="204"/>
        <v/>
      </c>
      <c r="I99" s="100" t="str">
        <f t="shared" si="164"/>
        <v/>
      </c>
      <c r="J99" s="101" t="str">
        <f t="shared" si="165"/>
        <v/>
      </c>
      <c r="K99" s="107" t="str">
        <f t="shared" si="166"/>
        <v/>
      </c>
      <c r="L99" s="100" t="str">
        <f t="shared" si="167"/>
        <v/>
      </c>
      <c r="M99" s="101" t="str">
        <f t="shared" si="168"/>
        <v/>
      </c>
      <c r="N99" s="78" t="str">
        <f t="shared" si="205"/>
        <v/>
      </c>
      <c r="O99" s="99" t="str">
        <f t="shared" si="169"/>
        <v/>
      </c>
      <c r="P99" s="101" t="str">
        <f t="shared" si="170"/>
        <v/>
      </c>
      <c r="Q99" s="113" t="str">
        <f t="shared" si="171"/>
        <v/>
      </c>
      <c r="R99" s="114" t="str">
        <f t="shared" si="172"/>
        <v/>
      </c>
      <c r="S99" s="113" t="str">
        <f t="shared" si="173"/>
        <v/>
      </c>
      <c r="T99" s="114" t="str">
        <f t="shared" si="174"/>
        <v/>
      </c>
      <c r="U99" s="80" t="str">
        <f t="shared" si="175"/>
        <v/>
      </c>
      <c r="V99" s="119" t="str">
        <f t="shared" si="176"/>
        <v/>
      </c>
      <c r="W99" s="120" t="str">
        <f t="shared" si="177"/>
        <v/>
      </c>
      <c r="X99" s="119" t="str">
        <f t="shared" si="178"/>
        <v/>
      </c>
      <c r="Y99" s="120" t="str">
        <f t="shared" si="179"/>
        <v/>
      </c>
      <c r="Z99" s="119" t="str">
        <f t="shared" si="180"/>
        <v/>
      </c>
      <c r="AA99" s="120" t="str">
        <f t="shared" si="181"/>
        <v/>
      </c>
      <c r="AB99" s="119" t="str">
        <f t="shared" si="182"/>
        <v/>
      </c>
      <c r="AC99" s="120" t="str">
        <f t="shared" si="183"/>
        <v/>
      </c>
      <c r="AD99" s="81" t="str">
        <f t="shared" si="184"/>
        <v/>
      </c>
      <c r="AE99" s="79" t="str">
        <f t="shared" si="185"/>
        <v/>
      </c>
      <c r="AF99" s="82" t="str">
        <f t="shared" si="186"/>
        <v/>
      </c>
      <c r="AG99" s="82" t="str">
        <f t="shared" si="187"/>
        <v/>
      </c>
      <c r="AH99" s="83" t="str">
        <f t="shared" si="188"/>
        <v/>
      </c>
      <c r="AI99" s="113" t="str">
        <f t="shared" si="189"/>
        <v/>
      </c>
      <c r="AJ99" s="124" t="str">
        <f t="shared" si="190"/>
        <v/>
      </c>
      <c r="AK99" s="124" t="str">
        <f t="shared" si="191"/>
        <v/>
      </c>
      <c r="AL99" s="124" t="str">
        <f t="shared" si="192"/>
        <v/>
      </c>
      <c r="AM99" s="114" t="str">
        <f t="shared" si="193"/>
        <v/>
      </c>
      <c r="AN99" s="84" t="str">
        <f t="shared" si="194"/>
        <v/>
      </c>
      <c r="AO99" s="113" t="str">
        <f t="shared" si="195"/>
        <v/>
      </c>
      <c r="AP99" s="124" t="str">
        <f t="shared" si="196"/>
        <v/>
      </c>
      <c r="AQ99" s="124" t="str">
        <f t="shared" si="197"/>
        <v/>
      </c>
      <c r="AR99" s="124" t="str">
        <f t="shared" si="198"/>
        <v/>
      </c>
      <c r="AS99" s="114" t="str">
        <f t="shared" si="199"/>
        <v/>
      </c>
      <c r="AT99" s="84" t="str">
        <f t="shared" si="200"/>
        <v/>
      </c>
      <c r="AU99" s="82" t="str">
        <f t="shared" si="201"/>
        <v/>
      </c>
      <c r="AV99" s="82" t="str">
        <f t="shared" si="202"/>
        <v/>
      </c>
    </row>
    <row r="100" spans="2:48" ht="15" customHeight="1" x14ac:dyDescent="0.15">
      <c r="B100" s="274"/>
      <c r="C100" s="270"/>
      <c r="D100" s="186"/>
      <c r="E100" s="261" t="str">
        <f t="shared" si="203"/>
        <v/>
      </c>
      <c r="F100" s="263"/>
      <c r="G100" s="77"/>
      <c r="H100" s="99" t="str">
        <f t="shared" si="204"/>
        <v/>
      </c>
      <c r="I100" s="100" t="str">
        <f t="shared" si="164"/>
        <v/>
      </c>
      <c r="J100" s="101" t="str">
        <f t="shared" si="165"/>
        <v/>
      </c>
      <c r="K100" s="107" t="str">
        <f t="shared" si="166"/>
        <v/>
      </c>
      <c r="L100" s="100" t="str">
        <f t="shared" si="167"/>
        <v/>
      </c>
      <c r="M100" s="101" t="str">
        <f t="shared" si="168"/>
        <v/>
      </c>
      <c r="N100" s="78" t="str">
        <f t="shared" si="205"/>
        <v/>
      </c>
      <c r="O100" s="99" t="str">
        <f t="shared" si="169"/>
        <v/>
      </c>
      <c r="P100" s="101" t="str">
        <f t="shared" si="170"/>
        <v/>
      </c>
      <c r="Q100" s="113" t="str">
        <f t="shared" si="171"/>
        <v/>
      </c>
      <c r="R100" s="114" t="str">
        <f t="shared" si="172"/>
        <v/>
      </c>
      <c r="S100" s="113" t="str">
        <f t="shared" si="173"/>
        <v/>
      </c>
      <c r="T100" s="114" t="str">
        <f t="shared" si="174"/>
        <v/>
      </c>
      <c r="U100" s="80" t="str">
        <f t="shared" si="175"/>
        <v/>
      </c>
      <c r="V100" s="119" t="str">
        <f t="shared" si="176"/>
        <v/>
      </c>
      <c r="W100" s="120" t="str">
        <f t="shared" si="177"/>
        <v/>
      </c>
      <c r="X100" s="119" t="str">
        <f t="shared" si="178"/>
        <v/>
      </c>
      <c r="Y100" s="120" t="str">
        <f t="shared" si="179"/>
        <v/>
      </c>
      <c r="Z100" s="119" t="str">
        <f t="shared" si="180"/>
        <v/>
      </c>
      <c r="AA100" s="120" t="str">
        <f t="shared" si="181"/>
        <v/>
      </c>
      <c r="AB100" s="119" t="str">
        <f t="shared" si="182"/>
        <v/>
      </c>
      <c r="AC100" s="120" t="str">
        <f t="shared" si="183"/>
        <v/>
      </c>
      <c r="AD100" s="81" t="str">
        <f t="shared" si="184"/>
        <v/>
      </c>
      <c r="AE100" s="79" t="str">
        <f t="shared" si="185"/>
        <v/>
      </c>
      <c r="AF100" s="82" t="str">
        <f t="shared" si="186"/>
        <v/>
      </c>
      <c r="AG100" s="82" t="str">
        <f t="shared" si="187"/>
        <v/>
      </c>
      <c r="AH100" s="83" t="str">
        <f t="shared" si="188"/>
        <v/>
      </c>
      <c r="AI100" s="113" t="str">
        <f t="shared" si="189"/>
        <v/>
      </c>
      <c r="AJ100" s="124" t="str">
        <f t="shared" si="190"/>
        <v/>
      </c>
      <c r="AK100" s="124" t="str">
        <f t="shared" si="191"/>
        <v/>
      </c>
      <c r="AL100" s="124" t="str">
        <f t="shared" si="192"/>
        <v/>
      </c>
      <c r="AM100" s="114" t="str">
        <f t="shared" si="193"/>
        <v/>
      </c>
      <c r="AN100" s="84" t="str">
        <f t="shared" si="194"/>
        <v/>
      </c>
      <c r="AO100" s="113" t="str">
        <f t="shared" si="195"/>
        <v/>
      </c>
      <c r="AP100" s="124" t="str">
        <f t="shared" si="196"/>
        <v/>
      </c>
      <c r="AQ100" s="124" t="str">
        <f t="shared" si="197"/>
        <v/>
      </c>
      <c r="AR100" s="124" t="str">
        <f t="shared" si="198"/>
        <v/>
      </c>
      <c r="AS100" s="114" t="str">
        <f t="shared" si="199"/>
        <v/>
      </c>
      <c r="AT100" s="84" t="str">
        <f t="shared" si="200"/>
        <v/>
      </c>
      <c r="AU100" s="82" t="str">
        <f t="shared" si="201"/>
        <v/>
      </c>
      <c r="AV100" s="82" t="str">
        <f t="shared" si="202"/>
        <v/>
      </c>
    </row>
    <row r="101" spans="2:48" ht="15" customHeight="1" x14ac:dyDescent="0.15">
      <c r="B101" s="274"/>
      <c r="C101" s="270"/>
      <c r="D101" s="186"/>
      <c r="E101" s="261" t="str">
        <f t="shared" si="203"/>
        <v/>
      </c>
      <c r="F101" s="263"/>
      <c r="G101" s="77"/>
      <c r="H101" s="99" t="str">
        <f t="shared" si="204"/>
        <v/>
      </c>
      <c r="I101" s="100" t="str">
        <f t="shared" si="164"/>
        <v/>
      </c>
      <c r="J101" s="101" t="str">
        <f t="shared" si="165"/>
        <v/>
      </c>
      <c r="K101" s="107" t="str">
        <f t="shared" si="166"/>
        <v/>
      </c>
      <c r="L101" s="100" t="str">
        <f t="shared" si="167"/>
        <v/>
      </c>
      <c r="M101" s="101" t="str">
        <f t="shared" si="168"/>
        <v/>
      </c>
      <c r="N101" s="78" t="str">
        <f t="shared" si="205"/>
        <v/>
      </c>
      <c r="O101" s="99" t="str">
        <f t="shared" si="169"/>
        <v/>
      </c>
      <c r="P101" s="101" t="str">
        <f t="shared" si="170"/>
        <v/>
      </c>
      <c r="Q101" s="113" t="str">
        <f t="shared" si="171"/>
        <v/>
      </c>
      <c r="R101" s="114" t="str">
        <f t="shared" si="172"/>
        <v/>
      </c>
      <c r="S101" s="113" t="str">
        <f t="shared" si="173"/>
        <v/>
      </c>
      <c r="T101" s="114" t="str">
        <f t="shared" si="174"/>
        <v/>
      </c>
      <c r="U101" s="80" t="str">
        <f t="shared" si="175"/>
        <v/>
      </c>
      <c r="V101" s="119" t="str">
        <f t="shared" si="176"/>
        <v/>
      </c>
      <c r="W101" s="120" t="str">
        <f t="shared" si="177"/>
        <v/>
      </c>
      <c r="X101" s="119" t="str">
        <f t="shared" si="178"/>
        <v/>
      </c>
      <c r="Y101" s="120" t="str">
        <f t="shared" si="179"/>
        <v/>
      </c>
      <c r="Z101" s="119" t="str">
        <f t="shared" si="180"/>
        <v/>
      </c>
      <c r="AA101" s="120" t="str">
        <f t="shared" si="181"/>
        <v/>
      </c>
      <c r="AB101" s="119" t="str">
        <f t="shared" si="182"/>
        <v/>
      </c>
      <c r="AC101" s="120" t="str">
        <f t="shared" si="183"/>
        <v/>
      </c>
      <c r="AD101" s="81" t="str">
        <f t="shared" si="184"/>
        <v/>
      </c>
      <c r="AE101" s="79" t="str">
        <f t="shared" si="185"/>
        <v/>
      </c>
      <c r="AF101" s="82" t="str">
        <f t="shared" si="186"/>
        <v/>
      </c>
      <c r="AG101" s="82" t="str">
        <f t="shared" si="187"/>
        <v/>
      </c>
      <c r="AH101" s="83" t="str">
        <f t="shared" si="188"/>
        <v/>
      </c>
      <c r="AI101" s="113" t="str">
        <f t="shared" si="189"/>
        <v/>
      </c>
      <c r="AJ101" s="124" t="str">
        <f t="shared" si="190"/>
        <v/>
      </c>
      <c r="AK101" s="124" t="str">
        <f t="shared" si="191"/>
        <v/>
      </c>
      <c r="AL101" s="124" t="str">
        <f t="shared" si="192"/>
        <v/>
      </c>
      <c r="AM101" s="114" t="str">
        <f t="shared" si="193"/>
        <v/>
      </c>
      <c r="AN101" s="84" t="str">
        <f t="shared" si="194"/>
        <v/>
      </c>
      <c r="AO101" s="113" t="str">
        <f t="shared" si="195"/>
        <v/>
      </c>
      <c r="AP101" s="124" t="str">
        <f t="shared" si="196"/>
        <v/>
      </c>
      <c r="AQ101" s="124" t="str">
        <f t="shared" si="197"/>
        <v/>
      </c>
      <c r="AR101" s="124" t="str">
        <f t="shared" si="198"/>
        <v/>
      </c>
      <c r="AS101" s="114" t="str">
        <f t="shared" si="199"/>
        <v/>
      </c>
      <c r="AT101" s="84" t="str">
        <f t="shared" si="200"/>
        <v/>
      </c>
      <c r="AU101" s="82" t="str">
        <f t="shared" si="201"/>
        <v/>
      </c>
      <c r="AV101" s="82" t="str">
        <f t="shared" si="202"/>
        <v/>
      </c>
    </row>
    <row r="102" spans="2:48" ht="15" customHeight="1" x14ac:dyDescent="0.15">
      <c r="B102" s="274"/>
      <c r="C102" s="270"/>
      <c r="D102" s="186"/>
      <c r="E102" s="261" t="str">
        <f t="shared" si="203"/>
        <v/>
      </c>
      <c r="F102" s="263"/>
      <c r="G102" s="77"/>
      <c r="H102" s="99" t="str">
        <f t="shared" si="204"/>
        <v/>
      </c>
      <c r="I102" s="100" t="str">
        <f t="shared" si="164"/>
        <v/>
      </c>
      <c r="J102" s="101" t="str">
        <f t="shared" si="165"/>
        <v/>
      </c>
      <c r="K102" s="107" t="str">
        <f t="shared" si="166"/>
        <v/>
      </c>
      <c r="L102" s="100" t="str">
        <f t="shared" si="167"/>
        <v/>
      </c>
      <c r="M102" s="101" t="str">
        <f t="shared" si="168"/>
        <v/>
      </c>
      <c r="N102" s="78" t="str">
        <f t="shared" si="205"/>
        <v/>
      </c>
      <c r="O102" s="99" t="str">
        <f t="shared" si="169"/>
        <v/>
      </c>
      <c r="P102" s="101" t="str">
        <f t="shared" si="170"/>
        <v/>
      </c>
      <c r="Q102" s="113" t="str">
        <f t="shared" si="171"/>
        <v/>
      </c>
      <c r="R102" s="114" t="str">
        <f t="shared" si="172"/>
        <v/>
      </c>
      <c r="S102" s="113" t="str">
        <f t="shared" si="173"/>
        <v/>
      </c>
      <c r="T102" s="114" t="str">
        <f t="shared" si="174"/>
        <v/>
      </c>
      <c r="U102" s="80" t="str">
        <f t="shared" si="175"/>
        <v/>
      </c>
      <c r="V102" s="119" t="str">
        <f t="shared" si="176"/>
        <v/>
      </c>
      <c r="W102" s="120" t="str">
        <f t="shared" si="177"/>
        <v/>
      </c>
      <c r="X102" s="119" t="str">
        <f t="shared" si="178"/>
        <v/>
      </c>
      <c r="Y102" s="120" t="str">
        <f t="shared" si="179"/>
        <v/>
      </c>
      <c r="Z102" s="119" t="str">
        <f t="shared" si="180"/>
        <v/>
      </c>
      <c r="AA102" s="120" t="str">
        <f t="shared" si="181"/>
        <v/>
      </c>
      <c r="AB102" s="119" t="str">
        <f t="shared" si="182"/>
        <v/>
      </c>
      <c r="AC102" s="120" t="str">
        <f t="shared" si="183"/>
        <v/>
      </c>
      <c r="AD102" s="81" t="str">
        <f t="shared" si="184"/>
        <v/>
      </c>
      <c r="AE102" s="79" t="str">
        <f t="shared" si="185"/>
        <v/>
      </c>
      <c r="AF102" s="82" t="str">
        <f t="shared" si="186"/>
        <v/>
      </c>
      <c r="AG102" s="82" t="str">
        <f t="shared" si="187"/>
        <v/>
      </c>
      <c r="AH102" s="83" t="str">
        <f t="shared" si="188"/>
        <v/>
      </c>
      <c r="AI102" s="113" t="str">
        <f t="shared" si="189"/>
        <v/>
      </c>
      <c r="AJ102" s="124" t="str">
        <f t="shared" si="190"/>
        <v/>
      </c>
      <c r="AK102" s="124" t="str">
        <f t="shared" si="191"/>
        <v/>
      </c>
      <c r="AL102" s="124" t="str">
        <f t="shared" si="192"/>
        <v/>
      </c>
      <c r="AM102" s="114" t="str">
        <f t="shared" si="193"/>
        <v/>
      </c>
      <c r="AN102" s="84" t="str">
        <f t="shared" si="194"/>
        <v/>
      </c>
      <c r="AO102" s="113" t="str">
        <f t="shared" si="195"/>
        <v/>
      </c>
      <c r="AP102" s="124" t="str">
        <f t="shared" si="196"/>
        <v/>
      </c>
      <c r="AQ102" s="124" t="str">
        <f t="shared" si="197"/>
        <v/>
      </c>
      <c r="AR102" s="124" t="str">
        <f t="shared" si="198"/>
        <v/>
      </c>
      <c r="AS102" s="114" t="str">
        <f t="shared" si="199"/>
        <v/>
      </c>
      <c r="AT102" s="84" t="str">
        <f t="shared" si="200"/>
        <v/>
      </c>
      <c r="AU102" s="82" t="str">
        <f t="shared" si="201"/>
        <v/>
      </c>
      <c r="AV102" s="82" t="str">
        <f t="shared" si="202"/>
        <v/>
      </c>
    </row>
    <row r="103" spans="2:48" ht="15" customHeight="1" x14ac:dyDescent="0.15">
      <c r="B103" s="274"/>
      <c r="C103" s="270"/>
      <c r="D103" s="186"/>
      <c r="E103" s="261" t="str">
        <f t="shared" si="203"/>
        <v/>
      </c>
      <c r="F103" s="263"/>
      <c r="G103" s="77"/>
      <c r="H103" s="99" t="str">
        <f t="shared" si="204"/>
        <v/>
      </c>
      <c r="I103" s="100" t="str">
        <f t="shared" si="164"/>
        <v/>
      </c>
      <c r="J103" s="101" t="str">
        <f t="shared" si="165"/>
        <v/>
      </c>
      <c r="K103" s="107" t="str">
        <f t="shared" si="166"/>
        <v/>
      </c>
      <c r="L103" s="100" t="str">
        <f t="shared" si="167"/>
        <v/>
      </c>
      <c r="M103" s="101" t="str">
        <f t="shared" si="168"/>
        <v/>
      </c>
      <c r="N103" s="78" t="str">
        <f t="shared" si="205"/>
        <v/>
      </c>
      <c r="O103" s="99" t="str">
        <f t="shared" si="169"/>
        <v/>
      </c>
      <c r="P103" s="101" t="str">
        <f t="shared" si="170"/>
        <v/>
      </c>
      <c r="Q103" s="113" t="str">
        <f t="shared" si="171"/>
        <v/>
      </c>
      <c r="R103" s="114" t="str">
        <f t="shared" si="172"/>
        <v/>
      </c>
      <c r="S103" s="113" t="str">
        <f t="shared" si="173"/>
        <v/>
      </c>
      <c r="T103" s="114" t="str">
        <f t="shared" si="174"/>
        <v/>
      </c>
      <c r="U103" s="80" t="str">
        <f t="shared" si="175"/>
        <v/>
      </c>
      <c r="V103" s="119" t="str">
        <f t="shared" si="176"/>
        <v/>
      </c>
      <c r="W103" s="120" t="str">
        <f t="shared" si="177"/>
        <v/>
      </c>
      <c r="X103" s="119" t="str">
        <f t="shared" si="178"/>
        <v/>
      </c>
      <c r="Y103" s="120" t="str">
        <f t="shared" si="179"/>
        <v/>
      </c>
      <c r="Z103" s="119" t="str">
        <f t="shared" si="180"/>
        <v/>
      </c>
      <c r="AA103" s="120" t="str">
        <f t="shared" si="181"/>
        <v/>
      </c>
      <c r="AB103" s="119" t="str">
        <f t="shared" si="182"/>
        <v/>
      </c>
      <c r="AC103" s="120" t="str">
        <f t="shared" si="183"/>
        <v/>
      </c>
      <c r="AD103" s="81" t="str">
        <f t="shared" si="184"/>
        <v/>
      </c>
      <c r="AE103" s="79" t="str">
        <f t="shared" si="185"/>
        <v/>
      </c>
      <c r="AF103" s="82" t="str">
        <f t="shared" si="186"/>
        <v/>
      </c>
      <c r="AG103" s="82" t="str">
        <f t="shared" si="187"/>
        <v/>
      </c>
      <c r="AH103" s="83" t="str">
        <f t="shared" si="188"/>
        <v/>
      </c>
      <c r="AI103" s="113" t="str">
        <f t="shared" si="189"/>
        <v/>
      </c>
      <c r="AJ103" s="124" t="str">
        <f t="shared" si="190"/>
        <v/>
      </c>
      <c r="AK103" s="124" t="str">
        <f t="shared" si="191"/>
        <v/>
      </c>
      <c r="AL103" s="124" t="str">
        <f t="shared" si="192"/>
        <v/>
      </c>
      <c r="AM103" s="114" t="str">
        <f t="shared" si="193"/>
        <v/>
      </c>
      <c r="AN103" s="84" t="str">
        <f t="shared" si="194"/>
        <v/>
      </c>
      <c r="AO103" s="113" t="str">
        <f t="shared" si="195"/>
        <v/>
      </c>
      <c r="AP103" s="124" t="str">
        <f t="shared" si="196"/>
        <v/>
      </c>
      <c r="AQ103" s="124" t="str">
        <f t="shared" si="197"/>
        <v/>
      </c>
      <c r="AR103" s="124" t="str">
        <f t="shared" si="198"/>
        <v/>
      </c>
      <c r="AS103" s="114" t="str">
        <f t="shared" si="199"/>
        <v/>
      </c>
      <c r="AT103" s="84" t="str">
        <f t="shared" si="200"/>
        <v/>
      </c>
      <c r="AU103" s="82" t="str">
        <f t="shared" si="201"/>
        <v/>
      </c>
      <c r="AV103" s="82" t="str">
        <f t="shared" si="202"/>
        <v/>
      </c>
    </row>
    <row r="104" spans="2:48" ht="15" customHeight="1" x14ac:dyDescent="0.15">
      <c r="B104" s="274"/>
      <c r="C104" s="271"/>
      <c r="D104" s="187"/>
      <c r="E104" s="261" t="str">
        <f t="shared" si="203"/>
        <v/>
      </c>
      <c r="F104" s="263"/>
      <c r="G104" s="85"/>
      <c r="H104" s="102" t="str">
        <f t="shared" si="204"/>
        <v/>
      </c>
      <c r="I104" s="103" t="str">
        <f t="shared" si="164"/>
        <v/>
      </c>
      <c r="J104" s="104" t="str">
        <f t="shared" si="165"/>
        <v/>
      </c>
      <c r="K104" s="108" t="str">
        <f t="shared" si="166"/>
        <v/>
      </c>
      <c r="L104" s="103" t="str">
        <f t="shared" si="167"/>
        <v/>
      </c>
      <c r="M104" s="104" t="str">
        <f t="shared" si="168"/>
        <v/>
      </c>
      <c r="N104" s="86" t="str">
        <f t="shared" si="205"/>
        <v/>
      </c>
      <c r="O104" s="102" t="str">
        <f t="shared" si="169"/>
        <v/>
      </c>
      <c r="P104" s="104" t="str">
        <f t="shared" si="170"/>
        <v/>
      </c>
      <c r="Q104" s="115" t="str">
        <f t="shared" si="171"/>
        <v/>
      </c>
      <c r="R104" s="116" t="str">
        <f t="shared" si="172"/>
        <v/>
      </c>
      <c r="S104" s="115" t="str">
        <f t="shared" si="173"/>
        <v/>
      </c>
      <c r="T104" s="116" t="str">
        <f t="shared" si="174"/>
        <v/>
      </c>
      <c r="U104" s="88" t="str">
        <f t="shared" si="175"/>
        <v/>
      </c>
      <c r="V104" s="121" t="str">
        <f t="shared" si="176"/>
        <v/>
      </c>
      <c r="W104" s="122" t="str">
        <f t="shared" si="177"/>
        <v/>
      </c>
      <c r="X104" s="121" t="str">
        <f t="shared" si="178"/>
        <v/>
      </c>
      <c r="Y104" s="122" t="str">
        <f t="shared" si="179"/>
        <v/>
      </c>
      <c r="Z104" s="121" t="str">
        <f t="shared" si="180"/>
        <v/>
      </c>
      <c r="AA104" s="122" t="str">
        <f t="shared" si="181"/>
        <v/>
      </c>
      <c r="AB104" s="121" t="str">
        <f t="shared" si="182"/>
        <v/>
      </c>
      <c r="AC104" s="122" t="str">
        <f t="shared" si="183"/>
        <v/>
      </c>
      <c r="AD104" s="89" t="str">
        <f t="shared" si="184"/>
        <v/>
      </c>
      <c r="AE104" s="87" t="str">
        <f t="shared" si="185"/>
        <v/>
      </c>
      <c r="AF104" s="90" t="str">
        <f t="shared" si="186"/>
        <v/>
      </c>
      <c r="AG104" s="90" t="str">
        <f t="shared" si="187"/>
        <v/>
      </c>
      <c r="AH104" s="91" t="str">
        <f t="shared" si="188"/>
        <v/>
      </c>
      <c r="AI104" s="115" t="str">
        <f t="shared" si="189"/>
        <v/>
      </c>
      <c r="AJ104" s="125" t="str">
        <f t="shared" si="190"/>
        <v/>
      </c>
      <c r="AK104" s="125" t="str">
        <f t="shared" si="191"/>
        <v/>
      </c>
      <c r="AL104" s="125" t="str">
        <f t="shared" si="192"/>
        <v/>
      </c>
      <c r="AM104" s="116" t="str">
        <f t="shared" si="193"/>
        <v/>
      </c>
      <c r="AN104" s="92" t="str">
        <f t="shared" si="194"/>
        <v/>
      </c>
      <c r="AO104" s="115" t="str">
        <f t="shared" si="195"/>
        <v/>
      </c>
      <c r="AP104" s="125" t="str">
        <f t="shared" si="196"/>
        <v/>
      </c>
      <c r="AQ104" s="125" t="str">
        <f t="shared" si="197"/>
        <v/>
      </c>
      <c r="AR104" s="125" t="str">
        <f t="shared" si="198"/>
        <v/>
      </c>
      <c r="AS104" s="116" t="str">
        <f t="shared" si="199"/>
        <v/>
      </c>
      <c r="AT104" s="92" t="str">
        <f t="shared" si="200"/>
        <v/>
      </c>
      <c r="AU104" s="90" t="str">
        <f t="shared" si="201"/>
        <v/>
      </c>
      <c r="AV104" s="90" t="str">
        <f t="shared" si="202"/>
        <v/>
      </c>
    </row>
    <row r="105" spans="2:48" ht="15" customHeight="1" x14ac:dyDescent="0.15">
      <c r="B105" s="274"/>
      <c r="C105" s="236"/>
      <c r="D105" s="185"/>
      <c r="E105" s="261" t="str">
        <f>IF(COUNTA(H105:H114)&lt;&gt;0,"※未選択","")</f>
        <v>※未選択</v>
      </c>
      <c r="F105" s="263"/>
      <c r="G105" s="69"/>
      <c r="H105" s="96" t="str">
        <f t="shared" si="204"/>
        <v/>
      </c>
      <c r="I105" s="97" t="str">
        <f t="shared" si="164"/>
        <v/>
      </c>
      <c r="J105" s="98" t="str">
        <f t="shared" si="165"/>
        <v/>
      </c>
      <c r="K105" s="106" t="str">
        <f t="shared" si="166"/>
        <v/>
      </c>
      <c r="L105" s="97" t="str">
        <f t="shared" si="167"/>
        <v/>
      </c>
      <c r="M105" s="98" t="str">
        <f t="shared" si="168"/>
        <v/>
      </c>
      <c r="N105" s="70" t="str">
        <f>IF(OR(H105="",I105="",J105="",K105="",L105="",M105="",H105="※未選択",I105="※未選択",J105="※未選択",K105="※未選択",L105="※未選択",M105="※未選択"),"",DATE(K105,L105,M105)-DATE(H105,I105,J105))</f>
        <v/>
      </c>
      <c r="O105" s="96" t="str">
        <f t="shared" si="169"/>
        <v/>
      </c>
      <c r="P105" s="98" t="str">
        <f t="shared" si="170"/>
        <v/>
      </c>
      <c r="Q105" s="111" t="str">
        <f t="shared" si="171"/>
        <v/>
      </c>
      <c r="R105" s="112" t="str">
        <f t="shared" si="172"/>
        <v/>
      </c>
      <c r="S105" s="111" t="str">
        <f t="shared" si="173"/>
        <v/>
      </c>
      <c r="T105" s="112" t="str">
        <f t="shared" si="174"/>
        <v/>
      </c>
      <c r="U105" s="72" t="str">
        <f t="shared" si="175"/>
        <v/>
      </c>
      <c r="V105" s="117" t="str">
        <f t="shared" si="176"/>
        <v/>
      </c>
      <c r="W105" s="118" t="str">
        <f t="shared" si="177"/>
        <v/>
      </c>
      <c r="X105" s="117" t="str">
        <f t="shared" si="178"/>
        <v/>
      </c>
      <c r="Y105" s="118" t="str">
        <f t="shared" si="179"/>
        <v/>
      </c>
      <c r="Z105" s="117" t="str">
        <f t="shared" si="180"/>
        <v/>
      </c>
      <c r="AA105" s="118" t="str">
        <f t="shared" si="181"/>
        <v/>
      </c>
      <c r="AB105" s="117" t="str">
        <f t="shared" si="182"/>
        <v/>
      </c>
      <c r="AC105" s="118" t="str">
        <f t="shared" si="183"/>
        <v/>
      </c>
      <c r="AD105" s="73" t="str">
        <f t="shared" si="184"/>
        <v/>
      </c>
      <c r="AE105" s="71" t="str">
        <f t="shared" si="185"/>
        <v/>
      </c>
      <c r="AF105" s="74" t="str">
        <f t="shared" si="186"/>
        <v/>
      </c>
      <c r="AG105" s="74" t="str">
        <f t="shared" si="187"/>
        <v/>
      </c>
      <c r="AH105" s="75" t="str">
        <f t="shared" si="188"/>
        <v/>
      </c>
      <c r="AI105" s="111" t="str">
        <f t="shared" si="189"/>
        <v/>
      </c>
      <c r="AJ105" s="123" t="str">
        <f t="shared" si="190"/>
        <v/>
      </c>
      <c r="AK105" s="123" t="str">
        <f t="shared" si="191"/>
        <v/>
      </c>
      <c r="AL105" s="123" t="str">
        <f t="shared" si="192"/>
        <v/>
      </c>
      <c r="AM105" s="112" t="str">
        <f t="shared" si="193"/>
        <v/>
      </c>
      <c r="AN105" s="76" t="str">
        <f t="shared" si="194"/>
        <v/>
      </c>
      <c r="AO105" s="111" t="str">
        <f t="shared" si="195"/>
        <v/>
      </c>
      <c r="AP105" s="123" t="str">
        <f t="shared" si="196"/>
        <v/>
      </c>
      <c r="AQ105" s="123" t="str">
        <f t="shared" si="197"/>
        <v/>
      </c>
      <c r="AR105" s="123" t="str">
        <f t="shared" si="198"/>
        <v/>
      </c>
      <c r="AS105" s="112" t="str">
        <f t="shared" si="199"/>
        <v/>
      </c>
      <c r="AT105" s="76" t="str">
        <f t="shared" si="200"/>
        <v/>
      </c>
      <c r="AU105" s="74" t="str">
        <f t="shared" si="201"/>
        <v/>
      </c>
      <c r="AV105" s="74" t="str">
        <f t="shared" si="202"/>
        <v/>
      </c>
    </row>
    <row r="106" spans="2:48" ht="15" customHeight="1" x14ac:dyDescent="0.15">
      <c r="B106" s="274"/>
      <c r="C106" s="236"/>
      <c r="D106" s="186"/>
      <c r="E106" s="261" t="str">
        <f t="shared" ref="E106:E114" si="206">IF(B106&lt;&gt;"","※未選択","")</f>
        <v/>
      </c>
      <c r="F106" s="263"/>
      <c r="G106" s="77"/>
      <c r="H106" s="99" t="str">
        <f t="shared" si="204"/>
        <v/>
      </c>
      <c r="I106" s="100" t="str">
        <f t="shared" si="164"/>
        <v/>
      </c>
      <c r="J106" s="101" t="str">
        <f t="shared" si="165"/>
        <v/>
      </c>
      <c r="K106" s="107" t="str">
        <f t="shared" si="166"/>
        <v/>
      </c>
      <c r="L106" s="100" t="str">
        <f t="shared" si="167"/>
        <v/>
      </c>
      <c r="M106" s="101" t="str">
        <f t="shared" si="168"/>
        <v/>
      </c>
      <c r="N106" s="78" t="str">
        <f t="shared" si="205"/>
        <v/>
      </c>
      <c r="O106" s="99" t="str">
        <f t="shared" si="169"/>
        <v/>
      </c>
      <c r="P106" s="101" t="str">
        <f t="shared" si="170"/>
        <v/>
      </c>
      <c r="Q106" s="113" t="str">
        <f t="shared" si="171"/>
        <v/>
      </c>
      <c r="R106" s="114" t="str">
        <f t="shared" si="172"/>
        <v/>
      </c>
      <c r="S106" s="113" t="str">
        <f t="shared" si="173"/>
        <v/>
      </c>
      <c r="T106" s="114" t="str">
        <f t="shared" si="174"/>
        <v/>
      </c>
      <c r="U106" s="80" t="str">
        <f t="shared" si="175"/>
        <v/>
      </c>
      <c r="V106" s="119" t="str">
        <f t="shared" si="176"/>
        <v/>
      </c>
      <c r="W106" s="120" t="str">
        <f t="shared" si="177"/>
        <v/>
      </c>
      <c r="X106" s="119" t="str">
        <f t="shared" si="178"/>
        <v/>
      </c>
      <c r="Y106" s="120" t="str">
        <f t="shared" si="179"/>
        <v/>
      </c>
      <c r="Z106" s="119" t="str">
        <f t="shared" si="180"/>
        <v/>
      </c>
      <c r="AA106" s="120" t="str">
        <f t="shared" si="181"/>
        <v/>
      </c>
      <c r="AB106" s="119" t="str">
        <f t="shared" si="182"/>
        <v/>
      </c>
      <c r="AC106" s="120" t="str">
        <f t="shared" si="183"/>
        <v/>
      </c>
      <c r="AD106" s="81" t="str">
        <f t="shared" si="184"/>
        <v/>
      </c>
      <c r="AE106" s="79" t="str">
        <f t="shared" si="185"/>
        <v/>
      </c>
      <c r="AF106" s="82" t="str">
        <f t="shared" si="186"/>
        <v/>
      </c>
      <c r="AG106" s="82" t="str">
        <f t="shared" si="187"/>
        <v/>
      </c>
      <c r="AH106" s="83" t="str">
        <f t="shared" si="188"/>
        <v/>
      </c>
      <c r="AI106" s="113" t="str">
        <f t="shared" si="189"/>
        <v/>
      </c>
      <c r="AJ106" s="124" t="str">
        <f t="shared" si="190"/>
        <v/>
      </c>
      <c r="AK106" s="124" t="str">
        <f t="shared" si="191"/>
        <v/>
      </c>
      <c r="AL106" s="124" t="str">
        <f t="shared" si="192"/>
        <v/>
      </c>
      <c r="AM106" s="114" t="str">
        <f t="shared" si="193"/>
        <v/>
      </c>
      <c r="AN106" s="84" t="str">
        <f t="shared" si="194"/>
        <v/>
      </c>
      <c r="AO106" s="113" t="str">
        <f t="shared" si="195"/>
        <v/>
      </c>
      <c r="AP106" s="124" t="str">
        <f t="shared" si="196"/>
        <v/>
      </c>
      <c r="AQ106" s="124" t="str">
        <f t="shared" si="197"/>
        <v/>
      </c>
      <c r="AR106" s="124" t="str">
        <f t="shared" si="198"/>
        <v/>
      </c>
      <c r="AS106" s="114" t="str">
        <f t="shared" si="199"/>
        <v/>
      </c>
      <c r="AT106" s="84" t="str">
        <f t="shared" si="200"/>
        <v/>
      </c>
      <c r="AU106" s="82" t="str">
        <f t="shared" si="201"/>
        <v/>
      </c>
      <c r="AV106" s="82" t="str">
        <f t="shared" si="202"/>
        <v/>
      </c>
    </row>
    <row r="107" spans="2:48" ht="15" customHeight="1" x14ac:dyDescent="0.15">
      <c r="B107" s="274"/>
      <c r="C107" s="236"/>
      <c r="D107" s="186"/>
      <c r="E107" s="261" t="str">
        <f t="shared" si="206"/>
        <v/>
      </c>
      <c r="F107" s="263"/>
      <c r="G107" s="77"/>
      <c r="H107" s="99" t="str">
        <f t="shared" si="204"/>
        <v/>
      </c>
      <c r="I107" s="100" t="str">
        <f t="shared" si="164"/>
        <v/>
      </c>
      <c r="J107" s="101" t="str">
        <f t="shared" si="165"/>
        <v/>
      </c>
      <c r="K107" s="107" t="str">
        <f t="shared" si="166"/>
        <v/>
      </c>
      <c r="L107" s="100" t="str">
        <f t="shared" si="167"/>
        <v/>
      </c>
      <c r="M107" s="101" t="str">
        <f t="shared" si="168"/>
        <v/>
      </c>
      <c r="N107" s="78" t="str">
        <f t="shared" si="205"/>
        <v/>
      </c>
      <c r="O107" s="99" t="str">
        <f t="shared" si="169"/>
        <v/>
      </c>
      <c r="P107" s="101" t="str">
        <f t="shared" si="170"/>
        <v/>
      </c>
      <c r="Q107" s="113" t="str">
        <f t="shared" si="171"/>
        <v/>
      </c>
      <c r="R107" s="114" t="str">
        <f t="shared" si="172"/>
        <v/>
      </c>
      <c r="S107" s="113" t="str">
        <f t="shared" si="173"/>
        <v/>
      </c>
      <c r="T107" s="114" t="str">
        <f t="shared" si="174"/>
        <v/>
      </c>
      <c r="U107" s="80" t="str">
        <f t="shared" si="175"/>
        <v/>
      </c>
      <c r="V107" s="119" t="str">
        <f t="shared" si="176"/>
        <v/>
      </c>
      <c r="W107" s="120" t="str">
        <f t="shared" si="177"/>
        <v/>
      </c>
      <c r="X107" s="119" t="str">
        <f t="shared" si="178"/>
        <v/>
      </c>
      <c r="Y107" s="120" t="str">
        <f t="shared" si="179"/>
        <v/>
      </c>
      <c r="Z107" s="119" t="str">
        <f t="shared" si="180"/>
        <v/>
      </c>
      <c r="AA107" s="120" t="str">
        <f t="shared" si="181"/>
        <v/>
      </c>
      <c r="AB107" s="119" t="str">
        <f t="shared" si="182"/>
        <v/>
      </c>
      <c r="AC107" s="120" t="str">
        <f t="shared" si="183"/>
        <v/>
      </c>
      <c r="AD107" s="81" t="str">
        <f t="shared" si="184"/>
        <v/>
      </c>
      <c r="AE107" s="79" t="str">
        <f t="shared" si="185"/>
        <v/>
      </c>
      <c r="AF107" s="82" t="str">
        <f t="shared" si="186"/>
        <v/>
      </c>
      <c r="AG107" s="82" t="str">
        <f t="shared" si="187"/>
        <v/>
      </c>
      <c r="AH107" s="83" t="str">
        <f t="shared" si="188"/>
        <v/>
      </c>
      <c r="AI107" s="113" t="str">
        <f t="shared" si="189"/>
        <v/>
      </c>
      <c r="AJ107" s="124" t="str">
        <f t="shared" si="190"/>
        <v/>
      </c>
      <c r="AK107" s="124" t="str">
        <f t="shared" si="191"/>
        <v/>
      </c>
      <c r="AL107" s="124" t="str">
        <f t="shared" si="192"/>
        <v/>
      </c>
      <c r="AM107" s="114" t="str">
        <f t="shared" si="193"/>
        <v/>
      </c>
      <c r="AN107" s="84" t="str">
        <f t="shared" si="194"/>
        <v/>
      </c>
      <c r="AO107" s="113" t="str">
        <f t="shared" si="195"/>
        <v/>
      </c>
      <c r="AP107" s="124" t="str">
        <f t="shared" si="196"/>
        <v/>
      </c>
      <c r="AQ107" s="124" t="str">
        <f t="shared" si="197"/>
        <v/>
      </c>
      <c r="AR107" s="124" t="str">
        <f t="shared" si="198"/>
        <v/>
      </c>
      <c r="AS107" s="114" t="str">
        <f t="shared" si="199"/>
        <v/>
      </c>
      <c r="AT107" s="84" t="str">
        <f t="shared" si="200"/>
        <v/>
      </c>
      <c r="AU107" s="82" t="str">
        <f t="shared" si="201"/>
        <v/>
      </c>
      <c r="AV107" s="82" t="str">
        <f t="shared" si="202"/>
        <v/>
      </c>
    </row>
    <row r="108" spans="2:48" ht="15" customHeight="1" x14ac:dyDescent="0.15">
      <c r="B108" s="274"/>
      <c r="C108" s="236"/>
      <c r="D108" s="186"/>
      <c r="E108" s="261" t="str">
        <f t="shared" si="206"/>
        <v/>
      </c>
      <c r="F108" s="263"/>
      <c r="G108" s="77"/>
      <c r="H108" s="99" t="str">
        <f t="shared" si="204"/>
        <v/>
      </c>
      <c r="I108" s="100" t="str">
        <f t="shared" si="164"/>
        <v/>
      </c>
      <c r="J108" s="101" t="str">
        <f t="shared" si="165"/>
        <v/>
      </c>
      <c r="K108" s="107" t="str">
        <f t="shared" si="166"/>
        <v/>
      </c>
      <c r="L108" s="100" t="str">
        <f t="shared" si="167"/>
        <v/>
      </c>
      <c r="M108" s="101" t="str">
        <f t="shared" si="168"/>
        <v/>
      </c>
      <c r="N108" s="78" t="str">
        <f t="shared" si="205"/>
        <v/>
      </c>
      <c r="O108" s="99" t="str">
        <f t="shared" si="169"/>
        <v/>
      </c>
      <c r="P108" s="101" t="str">
        <f t="shared" si="170"/>
        <v/>
      </c>
      <c r="Q108" s="113" t="str">
        <f t="shared" si="171"/>
        <v/>
      </c>
      <c r="R108" s="114" t="str">
        <f t="shared" si="172"/>
        <v/>
      </c>
      <c r="S108" s="113" t="str">
        <f t="shared" si="173"/>
        <v/>
      </c>
      <c r="T108" s="114" t="str">
        <f t="shared" si="174"/>
        <v/>
      </c>
      <c r="U108" s="80" t="str">
        <f t="shared" si="175"/>
        <v/>
      </c>
      <c r="V108" s="119" t="str">
        <f t="shared" si="176"/>
        <v/>
      </c>
      <c r="W108" s="120" t="str">
        <f t="shared" si="177"/>
        <v/>
      </c>
      <c r="X108" s="119" t="str">
        <f t="shared" si="178"/>
        <v/>
      </c>
      <c r="Y108" s="120" t="str">
        <f t="shared" si="179"/>
        <v/>
      </c>
      <c r="Z108" s="119" t="str">
        <f t="shared" si="180"/>
        <v/>
      </c>
      <c r="AA108" s="120" t="str">
        <f t="shared" si="181"/>
        <v/>
      </c>
      <c r="AB108" s="119" t="str">
        <f t="shared" si="182"/>
        <v/>
      </c>
      <c r="AC108" s="120" t="str">
        <f t="shared" si="183"/>
        <v/>
      </c>
      <c r="AD108" s="81" t="str">
        <f t="shared" si="184"/>
        <v/>
      </c>
      <c r="AE108" s="79" t="str">
        <f t="shared" si="185"/>
        <v/>
      </c>
      <c r="AF108" s="82" t="str">
        <f t="shared" si="186"/>
        <v/>
      </c>
      <c r="AG108" s="82" t="str">
        <f t="shared" si="187"/>
        <v/>
      </c>
      <c r="AH108" s="83" t="str">
        <f t="shared" si="188"/>
        <v/>
      </c>
      <c r="AI108" s="113" t="str">
        <f t="shared" si="189"/>
        <v/>
      </c>
      <c r="AJ108" s="124" t="str">
        <f t="shared" si="190"/>
        <v/>
      </c>
      <c r="AK108" s="124" t="str">
        <f t="shared" si="191"/>
        <v/>
      </c>
      <c r="AL108" s="124" t="str">
        <f t="shared" si="192"/>
        <v/>
      </c>
      <c r="AM108" s="114" t="str">
        <f t="shared" si="193"/>
        <v/>
      </c>
      <c r="AN108" s="84" t="str">
        <f t="shared" si="194"/>
        <v/>
      </c>
      <c r="AO108" s="113" t="str">
        <f t="shared" si="195"/>
        <v/>
      </c>
      <c r="AP108" s="124" t="str">
        <f t="shared" si="196"/>
        <v/>
      </c>
      <c r="AQ108" s="124" t="str">
        <f t="shared" si="197"/>
        <v/>
      </c>
      <c r="AR108" s="124" t="str">
        <f t="shared" si="198"/>
        <v/>
      </c>
      <c r="AS108" s="114" t="str">
        <f t="shared" si="199"/>
        <v/>
      </c>
      <c r="AT108" s="84" t="str">
        <f t="shared" si="200"/>
        <v/>
      </c>
      <c r="AU108" s="82" t="str">
        <f t="shared" si="201"/>
        <v/>
      </c>
      <c r="AV108" s="82" t="str">
        <f t="shared" si="202"/>
        <v/>
      </c>
    </row>
    <row r="109" spans="2:48" ht="15" customHeight="1" x14ac:dyDescent="0.15">
      <c r="B109" s="274"/>
      <c r="C109" s="236"/>
      <c r="D109" s="186"/>
      <c r="E109" s="261" t="str">
        <f t="shared" si="206"/>
        <v/>
      </c>
      <c r="F109" s="263"/>
      <c r="G109" s="77"/>
      <c r="H109" s="99" t="str">
        <f t="shared" si="204"/>
        <v/>
      </c>
      <c r="I109" s="100" t="str">
        <f t="shared" si="164"/>
        <v/>
      </c>
      <c r="J109" s="101" t="str">
        <f t="shared" si="165"/>
        <v/>
      </c>
      <c r="K109" s="107" t="str">
        <f t="shared" si="166"/>
        <v/>
      </c>
      <c r="L109" s="100" t="str">
        <f t="shared" si="167"/>
        <v/>
      </c>
      <c r="M109" s="101" t="str">
        <f t="shared" si="168"/>
        <v/>
      </c>
      <c r="N109" s="78" t="str">
        <f t="shared" si="205"/>
        <v/>
      </c>
      <c r="O109" s="99" t="str">
        <f t="shared" si="169"/>
        <v/>
      </c>
      <c r="P109" s="101" t="str">
        <f t="shared" si="170"/>
        <v/>
      </c>
      <c r="Q109" s="113" t="str">
        <f t="shared" si="171"/>
        <v/>
      </c>
      <c r="R109" s="114" t="str">
        <f t="shared" si="172"/>
        <v/>
      </c>
      <c r="S109" s="113" t="str">
        <f t="shared" si="173"/>
        <v/>
      </c>
      <c r="T109" s="114" t="str">
        <f t="shared" si="174"/>
        <v/>
      </c>
      <c r="U109" s="80" t="str">
        <f t="shared" si="175"/>
        <v/>
      </c>
      <c r="V109" s="119" t="str">
        <f t="shared" si="176"/>
        <v/>
      </c>
      <c r="W109" s="120" t="str">
        <f t="shared" si="177"/>
        <v/>
      </c>
      <c r="X109" s="119" t="str">
        <f t="shared" si="178"/>
        <v/>
      </c>
      <c r="Y109" s="120" t="str">
        <f t="shared" si="179"/>
        <v/>
      </c>
      <c r="Z109" s="119" t="str">
        <f t="shared" si="180"/>
        <v/>
      </c>
      <c r="AA109" s="120" t="str">
        <f t="shared" si="181"/>
        <v/>
      </c>
      <c r="AB109" s="119" t="str">
        <f t="shared" si="182"/>
        <v/>
      </c>
      <c r="AC109" s="120" t="str">
        <f t="shared" si="183"/>
        <v/>
      </c>
      <c r="AD109" s="81" t="str">
        <f t="shared" si="184"/>
        <v/>
      </c>
      <c r="AE109" s="79" t="str">
        <f t="shared" si="185"/>
        <v/>
      </c>
      <c r="AF109" s="82" t="str">
        <f t="shared" si="186"/>
        <v/>
      </c>
      <c r="AG109" s="82" t="str">
        <f t="shared" si="187"/>
        <v/>
      </c>
      <c r="AH109" s="83" t="str">
        <f t="shared" si="188"/>
        <v/>
      </c>
      <c r="AI109" s="113" t="str">
        <f t="shared" si="189"/>
        <v/>
      </c>
      <c r="AJ109" s="124" t="str">
        <f t="shared" si="190"/>
        <v/>
      </c>
      <c r="AK109" s="124" t="str">
        <f t="shared" si="191"/>
        <v/>
      </c>
      <c r="AL109" s="124" t="str">
        <f t="shared" si="192"/>
        <v/>
      </c>
      <c r="AM109" s="114" t="str">
        <f t="shared" si="193"/>
        <v/>
      </c>
      <c r="AN109" s="84" t="str">
        <f t="shared" si="194"/>
        <v/>
      </c>
      <c r="AO109" s="113" t="str">
        <f t="shared" si="195"/>
        <v/>
      </c>
      <c r="AP109" s="124" t="str">
        <f t="shared" si="196"/>
        <v/>
      </c>
      <c r="AQ109" s="124" t="str">
        <f t="shared" si="197"/>
        <v/>
      </c>
      <c r="AR109" s="124" t="str">
        <f t="shared" si="198"/>
        <v/>
      </c>
      <c r="AS109" s="114" t="str">
        <f t="shared" si="199"/>
        <v/>
      </c>
      <c r="AT109" s="84" t="str">
        <f t="shared" si="200"/>
        <v/>
      </c>
      <c r="AU109" s="82" t="str">
        <f t="shared" si="201"/>
        <v/>
      </c>
      <c r="AV109" s="82" t="str">
        <f t="shared" si="202"/>
        <v/>
      </c>
    </row>
    <row r="110" spans="2:48" ht="15" customHeight="1" x14ac:dyDescent="0.15">
      <c r="B110" s="274"/>
      <c r="C110" s="236"/>
      <c r="D110" s="186"/>
      <c r="E110" s="261" t="str">
        <f t="shared" si="206"/>
        <v/>
      </c>
      <c r="F110" s="263"/>
      <c r="G110" s="77"/>
      <c r="H110" s="99" t="str">
        <f t="shared" si="204"/>
        <v/>
      </c>
      <c r="I110" s="100" t="str">
        <f t="shared" si="164"/>
        <v/>
      </c>
      <c r="J110" s="101" t="str">
        <f t="shared" si="165"/>
        <v/>
      </c>
      <c r="K110" s="107" t="str">
        <f t="shared" si="166"/>
        <v/>
      </c>
      <c r="L110" s="100" t="str">
        <f t="shared" si="167"/>
        <v/>
      </c>
      <c r="M110" s="101" t="str">
        <f t="shared" si="168"/>
        <v/>
      </c>
      <c r="N110" s="78" t="str">
        <f t="shared" si="205"/>
        <v/>
      </c>
      <c r="O110" s="99" t="str">
        <f t="shared" si="169"/>
        <v/>
      </c>
      <c r="P110" s="101" t="str">
        <f t="shared" si="170"/>
        <v/>
      </c>
      <c r="Q110" s="113" t="str">
        <f t="shared" si="171"/>
        <v/>
      </c>
      <c r="R110" s="114" t="str">
        <f t="shared" si="172"/>
        <v/>
      </c>
      <c r="S110" s="113" t="str">
        <f t="shared" si="173"/>
        <v/>
      </c>
      <c r="T110" s="114" t="str">
        <f t="shared" si="174"/>
        <v/>
      </c>
      <c r="U110" s="80" t="str">
        <f t="shared" si="175"/>
        <v/>
      </c>
      <c r="V110" s="119" t="str">
        <f t="shared" si="176"/>
        <v/>
      </c>
      <c r="W110" s="120" t="str">
        <f t="shared" si="177"/>
        <v/>
      </c>
      <c r="X110" s="119" t="str">
        <f t="shared" si="178"/>
        <v/>
      </c>
      <c r="Y110" s="120" t="str">
        <f t="shared" si="179"/>
        <v/>
      </c>
      <c r="Z110" s="119" t="str">
        <f t="shared" si="180"/>
        <v/>
      </c>
      <c r="AA110" s="120" t="str">
        <f t="shared" si="181"/>
        <v/>
      </c>
      <c r="AB110" s="119" t="str">
        <f t="shared" si="182"/>
        <v/>
      </c>
      <c r="AC110" s="120" t="str">
        <f t="shared" si="183"/>
        <v/>
      </c>
      <c r="AD110" s="81" t="str">
        <f t="shared" si="184"/>
        <v/>
      </c>
      <c r="AE110" s="79" t="str">
        <f t="shared" si="185"/>
        <v/>
      </c>
      <c r="AF110" s="82" t="str">
        <f t="shared" si="186"/>
        <v/>
      </c>
      <c r="AG110" s="82" t="str">
        <f t="shared" si="187"/>
        <v/>
      </c>
      <c r="AH110" s="83" t="str">
        <f t="shared" si="188"/>
        <v/>
      </c>
      <c r="AI110" s="113" t="str">
        <f t="shared" si="189"/>
        <v/>
      </c>
      <c r="AJ110" s="124" t="str">
        <f t="shared" si="190"/>
        <v/>
      </c>
      <c r="AK110" s="124" t="str">
        <f t="shared" si="191"/>
        <v/>
      </c>
      <c r="AL110" s="124" t="str">
        <f t="shared" si="192"/>
        <v/>
      </c>
      <c r="AM110" s="114" t="str">
        <f t="shared" si="193"/>
        <v/>
      </c>
      <c r="AN110" s="84" t="str">
        <f t="shared" si="194"/>
        <v/>
      </c>
      <c r="AO110" s="113" t="str">
        <f t="shared" si="195"/>
        <v/>
      </c>
      <c r="AP110" s="124" t="str">
        <f t="shared" si="196"/>
        <v/>
      </c>
      <c r="AQ110" s="124" t="str">
        <f t="shared" si="197"/>
        <v/>
      </c>
      <c r="AR110" s="124" t="str">
        <f t="shared" si="198"/>
        <v/>
      </c>
      <c r="AS110" s="114" t="str">
        <f t="shared" si="199"/>
        <v/>
      </c>
      <c r="AT110" s="84" t="str">
        <f t="shared" si="200"/>
        <v/>
      </c>
      <c r="AU110" s="82" t="str">
        <f t="shared" si="201"/>
        <v/>
      </c>
      <c r="AV110" s="82" t="str">
        <f t="shared" si="202"/>
        <v/>
      </c>
    </row>
    <row r="111" spans="2:48" ht="15" customHeight="1" x14ac:dyDescent="0.15">
      <c r="B111" s="274"/>
      <c r="C111" s="236"/>
      <c r="D111" s="186"/>
      <c r="E111" s="261" t="str">
        <f t="shared" si="206"/>
        <v/>
      </c>
      <c r="F111" s="263"/>
      <c r="G111" s="77"/>
      <c r="H111" s="99" t="str">
        <f t="shared" si="204"/>
        <v/>
      </c>
      <c r="I111" s="100" t="str">
        <f t="shared" si="164"/>
        <v/>
      </c>
      <c r="J111" s="101" t="str">
        <f t="shared" si="165"/>
        <v/>
      </c>
      <c r="K111" s="107" t="str">
        <f t="shared" si="166"/>
        <v/>
      </c>
      <c r="L111" s="100" t="str">
        <f t="shared" si="167"/>
        <v/>
      </c>
      <c r="M111" s="101" t="str">
        <f t="shared" si="168"/>
        <v/>
      </c>
      <c r="N111" s="78" t="str">
        <f t="shared" si="205"/>
        <v/>
      </c>
      <c r="O111" s="99" t="str">
        <f t="shared" si="169"/>
        <v/>
      </c>
      <c r="P111" s="101" t="str">
        <f t="shared" si="170"/>
        <v/>
      </c>
      <c r="Q111" s="113" t="str">
        <f t="shared" si="171"/>
        <v/>
      </c>
      <c r="R111" s="114" t="str">
        <f t="shared" si="172"/>
        <v/>
      </c>
      <c r="S111" s="113" t="str">
        <f t="shared" si="173"/>
        <v/>
      </c>
      <c r="T111" s="114" t="str">
        <f t="shared" si="174"/>
        <v/>
      </c>
      <c r="U111" s="80" t="str">
        <f t="shared" si="175"/>
        <v/>
      </c>
      <c r="V111" s="119" t="str">
        <f t="shared" si="176"/>
        <v/>
      </c>
      <c r="W111" s="120" t="str">
        <f t="shared" si="177"/>
        <v/>
      </c>
      <c r="X111" s="119" t="str">
        <f t="shared" si="178"/>
        <v/>
      </c>
      <c r="Y111" s="120" t="str">
        <f t="shared" si="179"/>
        <v/>
      </c>
      <c r="Z111" s="119" t="str">
        <f t="shared" si="180"/>
        <v/>
      </c>
      <c r="AA111" s="120" t="str">
        <f t="shared" si="181"/>
        <v/>
      </c>
      <c r="AB111" s="119" t="str">
        <f t="shared" si="182"/>
        <v/>
      </c>
      <c r="AC111" s="120" t="str">
        <f t="shared" si="183"/>
        <v/>
      </c>
      <c r="AD111" s="81" t="str">
        <f t="shared" si="184"/>
        <v/>
      </c>
      <c r="AE111" s="79" t="str">
        <f t="shared" si="185"/>
        <v/>
      </c>
      <c r="AF111" s="82" t="str">
        <f t="shared" si="186"/>
        <v/>
      </c>
      <c r="AG111" s="82" t="str">
        <f t="shared" si="187"/>
        <v/>
      </c>
      <c r="AH111" s="83" t="str">
        <f t="shared" si="188"/>
        <v/>
      </c>
      <c r="AI111" s="113" t="str">
        <f t="shared" si="189"/>
        <v/>
      </c>
      <c r="AJ111" s="124" t="str">
        <f t="shared" si="190"/>
        <v/>
      </c>
      <c r="AK111" s="124" t="str">
        <f t="shared" si="191"/>
        <v/>
      </c>
      <c r="AL111" s="124" t="str">
        <f t="shared" si="192"/>
        <v/>
      </c>
      <c r="AM111" s="114" t="str">
        <f t="shared" si="193"/>
        <v/>
      </c>
      <c r="AN111" s="84" t="str">
        <f t="shared" si="194"/>
        <v/>
      </c>
      <c r="AO111" s="113" t="str">
        <f t="shared" si="195"/>
        <v/>
      </c>
      <c r="AP111" s="124" t="str">
        <f t="shared" si="196"/>
        <v/>
      </c>
      <c r="AQ111" s="124" t="str">
        <f t="shared" si="197"/>
        <v/>
      </c>
      <c r="AR111" s="124" t="str">
        <f t="shared" si="198"/>
        <v/>
      </c>
      <c r="AS111" s="114" t="str">
        <f t="shared" si="199"/>
        <v/>
      </c>
      <c r="AT111" s="84" t="str">
        <f t="shared" si="200"/>
        <v/>
      </c>
      <c r="AU111" s="82" t="str">
        <f t="shared" si="201"/>
        <v/>
      </c>
      <c r="AV111" s="82" t="str">
        <f t="shared" si="202"/>
        <v/>
      </c>
    </row>
    <row r="112" spans="2:48" ht="15" customHeight="1" x14ac:dyDescent="0.15">
      <c r="B112" s="274"/>
      <c r="C112" s="236"/>
      <c r="D112" s="186"/>
      <c r="E112" s="261" t="str">
        <f t="shared" si="206"/>
        <v/>
      </c>
      <c r="F112" s="263"/>
      <c r="G112" s="77"/>
      <c r="H112" s="99" t="str">
        <f t="shared" si="204"/>
        <v/>
      </c>
      <c r="I112" s="100" t="str">
        <f t="shared" si="164"/>
        <v/>
      </c>
      <c r="J112" s="101" t="str">
        <f t="shared" si="165"/>
        <v/>
      </c>
      <c r="K112" s="107" t="str">
        <f t="shared" si="166"/>
        <v/>
      </c>
      <c r="L112" s="100" t="str">
        <f t="shared" si="167"/>
        <v/>
      </c>
      <c r="M112" s="101" t="str">
        <f t="shared" si="168"/>
        <v/>
      </c>
      <c r="N112" s="78" t="str">
        <f t="shared" si="205"/>
        <v/>
      </c>
      <c r="O112" s="99" t="str">
        <f t="shared" si="169"/>
        <v/>
      </c>
      <c r="P112" s="101" t="str">
        <f t="shared" si="170"/>
        <v/>
      </c>
      <c r="Q112" s="113" t="str">
        <f t="shared" si="171"/>
        <v/>
      </c>
      <c r="R112" s="114" t="str">
        <f t="shared" si="172"/>
        <v/>
      </c>
      <c r="S112" s="113" t="str">
        <f t="shared" si="173"/>
        <v/>
      </c>
      <c r="T112" s="114" t="str">
        <f t="shared" si="174"/>
        <v/>
      </c>
      <c r="U112" s="80" t="str">
        <f t="shared" si="175"/>
        <v/>
      </c>
      <c r="V112" s="119" t="str">
        <f t="shared" si="176"/>
        <v/>
      </c>
      <c r="W112" s="120" t="str">
        <f t="shared" si="177"/>
        <v/>
      </c>
      <c r="X112" s="119" t="str">
        <f t="shared" si="178"/>
        <v/>
      </c>
      <c r="Y112" s="120" t="str">
        <f t="shared" si="179"/>
        <v/>
      </c>
      <c r="Z112" s="119" t="str">
        <f t="shared" si="180"/>
        <v/>
      </c>
      <c r="AA112" s="120" t="str">
        <f t="shared" si="181"/>
        <v/>
      </c>
      <c r="AB112" s="119" t="str">
        <f t="shared" si="182"/>
        <v/>
      </c>
      <c r="AC112" s="120" t="str">
        <f t="shared" si="183"/>
        <v/>
      </c>
      <c r="AD112" s="81" t="str">
        <f t="shared" si="184"/>
        <v/>
      </c>
      <c r="AE112" s="79" t="str">
        <f t="shared" si="185"/>
        <v/>
      </c>
      <c r="AF112" s="82" t="str">
        <f t="shared" si="186"/>
        <v/>
      </c>
      <c r="AG112" s="82" t="str">
        <f t="shared" si="187"/>
        <v/>
      </c>
      <c r="AH112" s="83" t="str">
        <f t="shared" si="188"/>
        <v/>
      </c>
      <c r="AI112" s="113" t="str">
        <f t="shared" si="189"/>
        <v/>
      </c>
      <c r="AJ112" s="124" t="str">
        <f t="shared" si="190"/>
        <v/>
      </c>
      <c r="AK112" s="124" t="str">
        <f t="shared" si="191"/>
        <v/>
      </c>
      <c r="AL112" s="124" t="str">
        <f t="shared" si="192"/>
        <v/>
      </c>
      <c r="AM112" s="114" t="str">
        <f t="shared" si="193"/>
        <v/>
      </c>
      <c r="AN112" s="84" t="str">
        <f t="shared" si="194"/>
        <v/>
      </c>
      <c r="AO112" s="113" t="str">
        <f t="shared" si="195"/>
        <v/>
      </c>
      <c r="AP112" s="124" t="str">
        <f t="shared" si="196"/>
        <v/>
      </c>
      <c r="AQ112" s="124" t="str">
        <f t="shared" si="197"/>
        <v/>
      </c>
      <c r="AR112" s="124" t="str">
        <f t="shared" si="198"/>
        <v/>
      </c>
      <c r="AS112" s="114" t="str">
        <f t="shared" si="199"/>
        <v/>
      </c>
      <c r="AT112" s="84" t="str">
        <f t="shared" si="200"/>
        <v/>
      </c>
      <c r="AU112" s="82" t="str">
        <f t="shared" si="201"/>
        <v/>
      </c>
      <c r="AV112" s="82" t="str">
        <f t="shared" si="202"/>
        <v/>
      </c>
    </row>
    <row r="113" spans="2:48" ht="15" customHeight="1" x14ac:dyDescent="0.15">
      <c r="B113" s="274"/>
      <c r="C113" s="236"/>
      <c r="D113" s="186"/>
      <c r="E113" s="261" t="str">
        <f t="shared" si="206"/>
        <v/>
      </c>
      <c r="F113" s="263"/>
      <c r="G113" s="77"/>
      <c r="H113" s="99" t="str">
        <f t="shared" si="204"/>
        <v/>
      </c>
      <c r="I113" s="100" t="str">
        <f t="shared" si="164"/>
        <v/>
      </c>
      <c r="J113" s="101" t="str">
        <f t="shared" si="165"/>
        <v/>
      </c>
      <c r="K113" s="107" t="str">
        <f t="shared" si="166"/>
        <v/>
      </c>
      <c r="L113" s="100" t="str">
        <f t="shared" si="167"/>
        <v/>
      </c>
      <c r="M113" s="101" t="str">
        <f t="shared" si="168"/>
        <v/>
      </c>
      <c r="N113" s="78" t="str">
        <f t="shared" si="205"/>
        <v/>
      </c>
      <c r="O113" s="99" t="str">
        <f t="shared" si="169"/>
        <v/>
      </c>
      <c r="P113" s="101" t="str">
        <f t="shared" si="170"/>
        <v/>
      </c>
      <c r="Q113" s="113" t="str">
        <f t="shared" si="171"/>
        <v/>
      </c>
      <c r="R113" s="114" t="str">
        <f t="shared" si="172"/>
        <v/>
      </c>
      <c r="S113" s="113" t="str">
        <f t="shared" si="173"/>
        <v/>
      </c>
      <c r="T113" s="114" t="str">
        <f t="shared" si="174"/>
        <v/>
      </c>
      <c r="U113" s="80" t="str">
        <f t="shared" si="175"/>
        <v/>
      </c>
      <c r="V113" s="119" t="str">
        <f t="shared" si="176"/>
        <v/>
      </c>
      <c r="W113" s="120" t="str">
        <f t="shared" si="177"/>
        <v/>
      </c>
      <c r="X113" s="119" t="str">
        <f t="shared" si="178"/>
        <v/>
      </c>
      <c r="Y113" s="120" t="str">
        <f t="shared" si="179"/>
        <v/>
      </c>
      <c r="Z113" s="119" t="str">
        <f t="shared" si="180"/>
        <v/>
      </c>
      <c r="AA113" s="120" t="str">
        <f t="shared" si="181"/>
        <v/>
      </c>
      <c r="AB113" s="119" t="str">
        <f t="shared" si="182"/>
        <v/>
      </c>
      <c r="AC113" s="120" t="str">
        <f t="shared" si="183"/>
        <v/>
      </c>
      <c r="AD113" s="81" t="str">
        <f t="shared" si="184"/>
        <v/>
      </c>
      <c r="AE113" s="79" t="str">
        <f t="shared" si="185"/>
        <v/>
      </c>
      <c r="AF113" s="82" t="str">
        <f t="shared" si="186"/>
        <v/>
      </c>
      <c r="AG113" s="82" t="str">
        <f t="shared" si="187"/>
        <v/>
      </c>
      <c r="AH113" s="83" t="str">
        <f t="shared" si="188"/>
        <v/>
      </c>
      <c r="AI113" s="113" t="str">
        <f t="shared" si="189"/>
        <v/>
      </c>
      <c r="AJ113" s="124" t="str">
        <f t="shared" si="190"/>
        <v/>
      </c>
      <c r="AK113" s="124" t="str">
        <f t="shared" si="191"/>
        <v/>
      </c>
      <c r="AL113" s="124" t="str">
        <f t="shared" si="192"/>
        <v/>
      </c>
      <c r="AM113" s="114" t="str">
        <f t="shared" si="193"/>
        <v/>
      </c>
      <c r="AN113" s="84" t="str">
        <f t="shared" si="194"/>
        <v/>
      </c>
      <c r="AO113" s="113" t="str">
        <f t="shared" si="195"/>
        <v/>
      </c>
      <c r="AP113" s="124" t="str">
        <f t="shared" si="196"/>
        <v/>
      </c>
      <c r="AQ113" s="124" t="str">
        <f t="shared" si="197"/>
        <v/>
      </c>
      <c r="AR113" s="124" t="str">
        <f t="shared" si="198"/>
        <v/>
      </c>
      <c r="AS113" s="114" t="str">
        <f t="shared" si="199"/>
        <v/>
      </c>
      <c r="AT113" s="84" t="str">
        <f t="shared" si="200"/>
        <v/>
      </c>
      <c r="AU113" s="82" t="str">
        <f t="shared" si="201"/>
        <v/>
      </c>
      <c r="AV113" s="82" t="str">
        <f t="shared" si="202"/>
        <v/>
      </c>
    </row>
    <row r="114" spans="2:48" ht="15" customHeight="1" x14ac:dyDescent="0.15">
      <c r="B114" s="275"/>
      <c r="C114" s="236"/>
      <c r="D114" s="187"/>
      <c r="E114" s="262" t="str">
        <f t="shared" si="206"/>
        <v/>
      </c>
      <c r="F114" s="264"/>
      <c r="G114" s="85"/>
      <c r="H114" s="102" t="str">
        <f t="shared" si="204"/>
        <v/>
      </c>
      <c r="I114" s="103" t="str">
        <f t="shared" si="164"/>
        <v/>
      </c>
      <c r="J114" s="104" t="str">
        <f t="shared" si="165"/>
        <v/>
      </c>
      <c r="K114" s="108" t="str">
        <f t="shared" si="166"/>
        <v/>
      </c>
      <c r="L114" s="103" t="str">
        <f t="shared" si="167"/>
        <v/>
      </c>
      <c r="M114" s="104" t="str">
        <f t="shared" si="168"/>
        <v/>
      </c>
      <c r="N114" s="86" t="str">
        <f t="shared" si="205"/>
        <v/>
      </c>
      <c r="O114" s="102" t="str">
        <f t="shared" si="169"/>
        <v/>
      </c>
      <c r="P114" s="104" t="str">
        <f t="shared" si="170"/>
        <v/>
      </c>
      <c r="Q114" s="115" t="str">
        <f t="shared" si="171"/>
        <v/>
      </c>
      <c r="R114" s="116" t="str">
        <f t="shared" si="172"/>
        <v/>
      </c>
      <c r="S114" s="115" t="str">
        <f t="shared" si="173"/>
        <v/>
      </c>
      <c r="T114" s="116" t="str">
        <f t="shared" si="174"/>
        <v/>
      </c>
      <c r="U114" s="88" t="str">
        <f t="shared" si="175"/>
        <v/>
      </c>
      <c r="V114" s="121" t="str">
        <f t="shared" si="176"/>
        <v/>
      </c>
      <c r="W114" s="122" t="str">
        <f t="shared" si="177"/>
        <v/>
      </c>
      <c r="X114" s="121" t="str">
        <f t="shared" si="178"/>
        <v/>
      </c>
      <c r="Y114" s="122" t="str">
        <f t="shared" si="179"/>
        <v/>
      </c>
      <c r="Z114" s="121" t="str">
        <f t="shared" si="180"/>
        <v/>
      </c>
      <c r="AA114" s="122" t="str">
        <f t="shared" si="181"/>
        <v/>
      </c>
      <c r="AB114" s="121" t="str">
        <f t="shared" si="182"/>
        <v/>
      </c>
      <c r="AC114" s="122" t="str">
        <f t="shared" si="183"/>
        <v/>
      </c>
      <c r="AD114" s="89" t="str">
        <f t="shared" si="184"/>
        <v/>
      </c>
      <c r="AE114" s="87" t="str">
        <f t="shared" si="185"/>
        <v/>
      </c>
      <c r="AF114" s="90" t="str">
        <f t="shared" si="186"/>
        <v/>
      </c>
      <c r="AG114" s="90" t="str">
        <f t="shared" si="187"/>
        <v/>
      </c>
      <c r="AH114" s="91" t="str">
        <f t="shared" si="188"/>
        <v/>
      </c>
      <c r="AI114" s="115" t="str">
        <f t="shared" si="189"/>
        <v/>
      </c>
      <c r="AJ114" s="125" t="str">
        <f t="shared" si="190"/>
        <v/>
      </c>
      <c r="AK114" s="125" t="str">
        <f t="shared" si="191"/>
        <v/>
      </c>
      <c r="AL114" s="125" t="str">
        <f t="shared" si="192"/>
        <v/>
      </c>
      <c r="AM114" s="116" t="str">
        <f t="shared" si="193"/>
        <v/>
      </c>
      <c r="AN114" s="92" t="str">
        <f t="shared" si="194"/>
        <v/>
      </c>
      <c r="AO114" s="115" t="str">
        <f t="shared" si="195"/>
        <v/>
      </c>
      <c r="AP114" s="125" t="str">
        <f t="shared" si="196"/>
        <v/>
      </c>
      <c r="AQ114" s="125" t="str">
        <f t="shared" si="197"/>
        <v/>
      </c>
      <c r="AR114" s="125" t="str">
        <f t="shared" si="198"/>
        <v/>
      </c>
      <c r="AS114" s="116" t="str">
        <f t="shared" si="199"/>
        <v/>
      </c>
      <c r="AT114" s="92" t="str">
        <f t="shared" si="200"/>
        <v/>
      </c>
      <c r="AU114" s="90" t="str">
        <f t="shared" si="201"/>
        <v/>
      </c>
      <c r="AV114" s="90" t="str">
        <f t="shared" si="202"/>
        <v/>
      </c>
    </row>
    <row r="115" spans="2:48" s="50" customFormat="1" x14ac:dyDescent="0.15">
      <c r="B115" s="39"/>
      <c r="C115" s="40"/>
      <c r="D115" s="40"/>
      <c r="E115" s="184"/>
      <c r="F115" s="184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40"/>
      <c r="AH115" s="40"/>
      <c r="AI115" s="40"/>
      <c r="AJ115" s="40"/>
      <c r="AK115" s="40"/>
      <c r="AL115" s="40"/>
      <c r="AM115" s="40"/>
      <c r="AN115" s="40"/>
      <c r="AO115" s="40"/>
      <c r="AP115" s="40"/>
      <c r="AQ115" s="40"/>
      <c r="AR115" s="40"/>
      <c r="AS115" s="40"/>
      <c r="AT115" s="40"/>
      <c r="AU115" s="40"/>
      <c r="AV115" s="41"/>
    </row>
    <row r="116" spans="2:48" ht="15" customHeight="1" x14ac:dyDescent="0.15">
      <c r="B116" s="273"/>
      <c r="C116" s="269"/>
      <c r="D116" s="185"/>
      <c r="E116" s="260" t="str">
        <f>IF(COUNTA(G116:G135)&lt;&gt;0,"※未選択","")</f>
        <v/>
      </c>
      <c r="F116" s="258" t="str">
        <f>IF(OR(E116="",E116="※未選択"),"",IF(E116&lt;&gt;"その他","入力不要",IF(E116="その他","※具体内容入力","")))</f>
        <v/>
      </c>
      <c r="G116" s="69"/>
      <c r="H116" s="96" t="str">
        <f t="shared" ref="H116:H135" si="207">IF(G116&lt;&gt;"","※未選択","")</f>
        <v/>
      </c>
      <c r="I116" s="97" t="str">
        <f t="shared" ref="I116:I135" si="208">IF(G116&lt;&gt;"","※未選択","")</f>
        <v/>
      </c>
      <c r="J116" s="98" t="str">
        <f t="shared" ref="J116:J135" si="209">IF(G116&lt;&gt;"","※未選択","")</f>
        <v/>
      </c>
      <c r="K116" s="106" t="str">
        <f t="shared" ref="K116:K135" si="210">IF(G116&lt;&gt;"","※未選択","")</f>
        <v/>
      </c>
      <c r="L116" s="97" t="str">
        <f t="shared" ref="L116:L135" si="211">IF(G116&lt;&gt;"","※未選択","")</f>
        <v/>
      </c>
      <c r="M116" s="98" t="str">
        <f t="shared" ref="M116:M135" si="212">IF(G116&lt;&gt;"","※未選択","")</f>
        <v/>
      </c>
      <c r="N116" s="70" t="str">
        <f>IF(OR(H116="",I116="",J116="",K116="",L116="",M116="",H116="※未選択",I116="※未選択",J116="※未選択",K116="※未選択",L116="※未選択",M116="※未選択"),"",DATE(K116,L116,M116)-DATE(H116,I116,J116))</f>
        <v/>
      </c>
      <c r="O116" s="96" t="str">
        <f t="shared" ref="O116:O135" si="213">IF(G116&lt;&gt;"","※未選択","")</f>
        <v/>
      </c>
      <c r="P116" s="98" t="str">
        <f t="shared" ref="P116:P135" si="214">IF(G116&lt;&gt;"","※未選択","")</f>
        <v/>
      </c>
      <c r="Q116" s="111" t="str">
        <f t="shared" ref="Q116:Q135" si="215">IF(G116&lt;&gt;"","※未入力","")</f>
        <v/>
      </c>
      <c r="R116" s="112" t="str">
        <f t="shared" ref="R116:R135" si="216">IF(G116&lt;&gt;"","※未入力","")</f>
        <v/>
      </c>
      <c r="S116" s="111" t="str">
        <f t="shared" ref="S116:S135" si="217">IF(G116&lt;&gt;"","※未入力","")</f>
        <v/>
      </c>
      <c r="T116" s="112" t="str">
        <f t="shared" ref="T116:T135" si="218">IF(G116&lt;&gt;"","※未入力","")</f>
        <v/>
      </c>
      <c r="U116" s="72" t="str">
        <f t="shared" ref="U116:U135" si="219">IF(G116&lt;&gt;"","※未入力","")</f>
        <v/>
      </c>
      <c r="V116" s="117" t="str">
        <f t="shared" ref="V116:V135" si="220">IF(OR(O116="未選択",Q116="※未入力",Q116=""),"",Q116-O116-10)</f>
        <v/>
      </c>
      <c r="W116" s="118" t="str">
        <f t="shared" ref="W116:W135" si="221">IF(OR(O116="未選択",Q116="※未入力",Q116=""),"",Q116+O116+10)</f>
        <v/>
      </c>
      <c r="X116" s="117" t="str">
        <f t="shared" ref="X116:X135" si="222">IF(OR(P116="未選択",R116="※未入力",R116=""),"",R116-P116-10)</f>
        <v/>
      </c>
      <c r="Y116" s="118" t="str">
        <f t="shared" ref="Y116:Y135" si="223">IF(OR(P116="未選択",R116="※未入力",R116=""),"",R116+P116+10)</f>
        <v/>
      </c>
      <c r="Z116" s="117" t="str">
        <f t="shared" ref="Z116:Z135" si="224">IF(OR(O116="未選択",S116="※未入力",U116="※未入力",S116=""),"",IF(U116="",ROUND((S116-O116)*0.8,0),ROUND(MAX((S116-O116)*0.8,U116*0.8),0)))</f>
        <v/>
      </c>
      <c r="AA116" s="118" t="str">
        <f t="shared" ref="AA116:AA135" si="225">IF(OR(O116="未選択",S116="※未入力",S116=""),"",ROUND((S116+O116)*1.2,0))</f>
        <v/>
      </c>
      <c r="AB116" s="117" t="str">
        <f t="shared" ref="AB116:AB135" si="226">IF(OR(P116="未選択",T116="※未入力",U116="※未入力",T116=""),"",IF(U116="",ROUND((T116-P116)*0.8,0),ROUND(MAX((T116-P116)*0.8,U116*0.8),0)))</f>
        <v/>
      </c>
      <c r="AC116" s="118" t="str">
        <f t="shared" ref="AC116:AC135" si="227">IF(OR(P116="未選択",T116="※未入力",T116=""),"",ROUND((T116+P116)*1.2,0))</f>
        <v/>
      </c>
      <c r="AD116" s="73" t="str">
        <f t="shared" ref="AD116:AD135" si="228">IF(G116&lt;&gt;"","※未入力","")</f>
        <v/>
      </c>
      <c r="AE116" s="71" t="str">
        <f t="shared" ref="AE116:AE135" si="229">IF(G116&lt;&gt;"","※未入力","")</f>
        <v/>
      </c>
      <c r="AF116" s="74" t="str">
        <f t="shared" ref="AF116:AF135" si="230">IF(AD116="","",IF(AND(AD116&lt;&gt;"※未入力",COUNT(AD116)=0),"該当なし",IF(AD116="※未入力","",(IF(AND(V116&lt;=AD116,AD116&lt;=W116),"合格","不合格")))))</f>
        <v/>
      </c>
      <c r="AG116" s="74" t="str">
        <f t="shared" ref="AG116:AG135" si="231">IF(AE116="","",IF(AND(AE116&lt;&gt;"※未入力",COUNT(AE116)=0),"該当なし",IF(AE116="※未入力","",(IF(AND(X116&lt;=AE116,AE116&lt;=Y116),"合格","不合格")))))</f>
        <v/>
      </c>
      <c r="AH116" s="75" t="str">
        <f t="shared" ref="AH116:AH135" si="232">IF(G116&lt;&gt;"","※未選択","")</f>
        <v/>
      </c>
      <c r="AI116" s="111" t="str">
        <f t="shared" ref="AI116:AI135" si="233">IF(G116&lt;&gt;"","※未入力","")</f>
        <v/>
      </c>
      <c r="AJ116" s="123" t="str">
        <f t="shared" ref="AJ116:AJ135" si="234">IF(G116&lt;&gt;"","※未入力","")</f>
        <v/>
      </c>
      <c r="AK116" s="123" t="str">
        <f t="shared" ref="AK116:AK135" si="235">IF(G116&lt;&gt;"","※未入力","")</f>
        <v/>
      </c>
      <c r="AL116" s="123" t="str">
        <f t="shared" ref="AL116:AL135" si="236">IF(G116&lt;&gt;"","※未入力","")</f>
        <v/>
      </c>
      <c r="AM116" s="112" t="str">
        <f t="shared" ref="AM116:AM135" si="237">IF(G116&lt;&gt;"","※未入力","")</f>
        <v/>
      </c>
      <c r="AN116" s="76" t="str">
        <f t="shared" ref="AN116:AN135" si="238">IF(SUM(AI116:AM116)=0,"",ROUND(SUM(AI116:AM116)/COUNT(AI116:AM116),1))</f>
        <v/>
      </c>
      <c r="AO116" s="111" t="str">
        <f t="shared" ref="AO116:AO135" si="239">IF(G116&lt;&gt;"","※未入力","")</f>
        <v/>
      </c>
      <c r="AP116" s="123" t="str">
        <f t="shared" ref="AP116:AP135" si="240">IF(G116&lt;&gt;"","※未入力","")</f>
        <v/>
      </c>
      <c r="AQ116" s="123" t="str">
        <f t="shared" ref="AQ116:AQ135" si="241">IF(G116&lt;&gt;"","※未入力","")</f>
        <v/>
      </c>
      <c r="AR116" s="123" t="str">
        <f t="shared" ref="AR116:AR135" si="242">IF(G116&lt;&gt;"","※未入力","")</f>
        <v/>
      </c>
      <c r="AS116" s="112" t="str">
        <f t="shared" ref="AS116:AS135" si="243">IF(G116&lt;&gt;"","※未入力","")</f>
        <v/>
      </c>
      <c r="AT116" s="76" t="str">
        <f t="shared" ref="AT116:AT135" si="244">IF(SUM(AO116:AS116)=0,"",ROUND(SUM(AO116:AS116)/COUNT(AO116:AS116),1))</f>
        <v/>
      </c>
      <c r="AU116" s="74" t="str">
        <f t="shared" ref="AU116:AU135" si="245">IF(AN116="","",(IF(AND(Z116&lt;=AN116,AN116&lt;=AA116),"合格","不合格")))</f>
        <v/>
      </c>
      <c r="AV116" s="74" t="str">
        <f t="shared" ref="AV116:AV135" si="246">IF(AT116="","",(IF(AND(AB116&lt;=AT116,AT116&lt;=AC116),"合格","不合格")))</f>
        <v/>
      </c>
    </row>
    <row r="117" spans="2:48" ht="15" customHeight="1" x14ac:dyDescent="0.15">
      <c r="B117" s="274"/>
      <c r="C117" s="270"/>
      <c r="D117" s="186"/>
      <c r="E117" s="261" t="str">
        <f t="shared" ref="E117:E125" si="247">IF(B117&lt;&gt;"","※未選択","")</f>
        <v/>
      </c>
      <c r="F117" s="263"/>
      <c r="G117" s="77"/>
      <c r="H117" s="99" t="str">
        <f t="shared" si="207"/>
        <v/>
      </c>
      <c r="I117" s="100" t="str">
        <f t="shared" si="208"/>
        <v/>
      </c>
      <c r="J117" s="101" t="str">
        <f t="shared" si="209"/>
        <v/>
      </c>
      <c r="K117" s="107" t="str">
        <f t="shared" si="210"/>
        <v/>
      </c>
      <c r="L117" s="100" t="str">
        <f t="shared" si="211"/>
        <v/>
      </c>
      <c r="M117" s="101" t="str">
        <f t="shared" si="212"/>
        <v/>
      </c>
      <c r="N117" s="78" t="str">
        <f t="shared" ref="N117:N135" si="248">IF(OR(H117="",I117="",J117="",K117="",L117="",M117="",H117="※未選択",I117="※未選択",J117="※未選択",K117="※未選択",L117="※未選択",M117="※未選択"),"",DATE(K117,L117,M117)-DATE(H117,I117,J117))</f>
        <v/>
      </c>
      <c r="O117" s="99" t="str">
        <f t="shared" si="213"/>
        <v/>
      </c>
      <c r="P117" s="101" t="str">
        <f t="shared" si="214"/>
        <v/>
      </c>
      <c r="Q117" s="113" t="str">
        <f t="shared" si="215"/>
        <v/>
      </c>
      <c r="R117" s="114" t="str">
        <f t="shared" si="216"/>
        <v/>
      </c>
      <c r="S117" s="113" t="str">
        <f t="shared" si="217"/>
        <v/>
      </c>
      <c r="T117" s="114" t="str">
        <f t="shared" si="218"/>
        <v/>
      </c>
      <c r="U117" s="80" t="str">
        <f t="shared" si="219"/>
        <v/>
      </c>
      <c r="V117" s="119" t="str">
        <f t="shared" si="220"/>
        <v/>
      </c>
      <c r="W117" s="120" t="str">
        <f t="shared" si="221"/>
        <v/>
      </c>
      <c r="X117" s="119" t="str">
        <f t="shared" si="222"/>
        <v/>
      </c>
      <c r="Y117" s="120" t="str">
        <f t="shared" si="223"/>
        <v/>
      </c>
      <c r="Z117" s="119" t="str">
        <f t="shared" si="224"/>
        <v/>
      </c>
      <c r="AA117" s="120" t="str">
        <f t="shared" si="225"/>
        <v/>
      </c>
      <c r="AB117" s="119" t="str">
        <f t="shared" si="226"/>
        <v/>
      </c>
      <c r="AC117" s="120" t="str">
        <f t="shared" si="227"/>
        <v/>
      </c>
      <c r="AD117" s="81" t="str">
        <f t="shared" si="228"/>
        <v/>
      </c>
      <c r="AE117" s="79" t="str">
        <f t="shared" si="229"/>
        <v/>
      </c>
      <c r="AF117" s="82" t="str">
        <f t="shared" si="230"/>
        <v/>
      </c>
      <c r="AG117" s="82" t="str">
        <f t="shared" si="231"/>
        <v/>
      </c>
      <c r="AH117" s="83" t="str">
        <f t="shared" si="232"/>
        <v/>
      </c>
      <c r="AI117" s="113" t="str">
        <f t="shared" si="233"/>
        <v/>
      </c>
      <c r="AJ117" s="124" t="str">
        <f t="shared" si="234"/>
        <v/>
      </c>
      <c r="AK117" s="124" t="str">
        <f t="shared" si="235"/>
        <v/>
      </c>
      <c r="AL117" s="124" t="str">
        <f t="shared" si="236"/>
        <v/>
      </c>
      <c r="AM117" s="114" t="str">
        <f t="shared" si="237"/>
        <v/>
      </c>
      <c r="AN117" s="84" t="str">
        <f t="shared" si="238"/>
        <v/>
      </c>
      <c r="AO117" s="113" t="str">
        <f t="shared" si="239"/>
        <v/>
      </c>
      <c r="AP117" s="124" t="str">
        <f t="shared" si="240"/>
        <v/>
      </c>
      <c r="AQ117" s="124" t="str">
        <f t="shared" si="241"/>
        <v/>
      </c>
      <c r="AR117" s="124" t="str">
        <f t="shared" si="242"/>
        <v/>
      </c>
      <c r="AS117" s="114" t="str">
        <f t="shared" si="243"/>
        <v/>
      </c>
      <c r="AT117" s="84" t="str">
        <f t="shared" si="244"/>
        <v/>
      </c>
      <c r="AU117" s="82" t="str">
        <f t="shared" si="245"/>
        <v/>
      </c>
      <c r="AV117" s="82" t="str">
        <f t="shared" si="246"/>
        <v/>
      </c>
    </row>
    <row r="118" spans="2:48" ht="15" customHeight="1" x14ac:dyDescent="0.15">
      <c r="B118" s="274"/>
      <c r="C118" s="270"/>
      <c r="D118" s="186"/>
      <c r="E118" s="261" t="str">
        <f t="shared" si="247"/>
        <v/>
      </c>
      <c r="F118" s="263"/>
      <c r="G118" s="77"/>
      <c r="H118" s="99" t="str">
        <f t="shared" si="207"/>
        <v/>
      </c>
      <c r="I118" s="100" t="str">
        <f t="shared" si="208"/>
        <v/>
      </c>
      <c r="J118" s="101" t="str">
        <f t="shared" si="209"/>
        <v/>
      </c>
      <c r="K118" s="107" t="str">
        <f t="shared" si="210"/>
        <v/>
      </c>
      <c r="L118" s="100" t="str">
        <f t="shared" si="211"/>
        <v/>
      </c>
      <c r="M118" s="101" t="str">
        <f t="shared" si="212"/>
        <v/>
      </c>
      <c r="N118" s="78" t="str">
        <f t="shared" si="248"/>
        <v/>
      </c>
      <c r="O118" s="99" t="str">
        <f t="shared" si="213"/>
        <v/>
      </c>
      <c r="P118" s="101" t="str">
        <f t="shared" si="214"/>
        <v/>
      </c>
      <c r="Q118" s="113" t="str">
        <f t="shared" si="215"/>
        <v/>
      </c>
      <c r="R118" s="114" t="str">
        <f t="shared" si="216"/>
        <v/>
      </c>
      <c r="S118" s="113" t="str">
        <f t="shared" si="217"/>
        <v/>
      </c>
      <c r="T118" s="114" t="str">
        <f t="shared" si="218"/>
        <v/>
      </c>
      <c r="U118" s="80" t="str">
        <f t="shared" si="219"/>
        <v/>
      </c>
      <c r="V118" s="119" t="str">
        <f t="shared" si="220"/>
        <v/>
      </c>
      <c r="W118" s="120" t="str">
        <f t="shared" si="221"/>
        <v/>
      </c>
      <c r="X118" s="119" t="str">
        <f t="shared" si="222"/>
        <v/>
      </c>
      <c r="Y118" s="120" t="str">
        <f t="shared" si="223"/>
        <v/>
      </c>
      <c r="Z118" s="119" t="str">
        <f t="shared" si="224"/>
        <v/>
      </c>
      <c r="AA118" s="120" t="str">
        <f t="shared" si="225"/>
        <v/>
      </c>
      <c r="AB118" s="119" t="str">
        <f t="shared" si="226"/>
        <v/>
      </c>
      <c r="AC118" s="120" t="str">
        <f t="shared" si="227"/>
        <v/>
      </c>
      <c r="AD118" s="81" t="str">
        <f t="shared" si="228"/>
        <v/>
      </c>
      <c r="AE118" s="79" t="str">
        <f t="shared" si="229"/>
        <v/>
      </c>
      <c r="AF118" s="82" t="str">
        <f t="shared" si="230"/>
        <v/>
      </c>
      <c r="AG118" s="82" t="str">
        <f t="shared" si="231"/>
        <v/>
      </c>
      <c r="AH118" s="83" t="str">
        <f t="shared" si="232"/>
        <v/>
      </c>
      <c r="AI118" s="113" t="str">
        <f t="shared" si="233"/>
        <v/>
      </c>
      <c r="AJ118" s="124" t="str">
        <f t="shared" si="234"/>
        <v/>
      </c>
      <c r="AK118" s="124" t="str">
        <f t="shared" si="235"/>
        <v/>
      </c>
      <c r="AL118" s="124" t="str">
        <f t="shared" si="236"/>
        <v/>
      </c>
      <c r="AM118" s="114" t="str">
        <f t="shared" si="237"/>
        <v/>
      </c>
      <c r="AN118" s="84" t="str">
        <f t="shared" si="238"/>
        <v/>
      </c>
      <c r="AO118" s="113" t="str">
        <f t="shared" si="239"/>
        <v/>
      </c>
      <c r="AP118" s="124" t="str">
        <f t="shared" si="240"/>
        <v/>
      </c>
      <c r="AQ118" s="124" t="str">
        <f t="shared" si="241"/>
        <v/>
      </c>
      <c r="AR118" s="124" t="str">
        <f t="shared" si="242"/>
        <v/>
      </c>
      <c r="AS118" s="114" t="str">
        <f t="shared" si="243"/>
        <v/>
      </c>
      <c r="AT118" s="84" t="str">
        <f t="shared" si="244"/>
        <v/>
      </c>
      <c r="AU118" s="82" t="str">
        <f t="shared" si="245"/>
        <v/>
      </c>
      <c r="AV118" s="82" t="str">
        <f t="shared" si="246"/>
        <v/>
      </c>
    </row>
    <row r="119" spans="2:48" ht="15" customHeight="1" x14ac:dyDescent="0.15">
      <c r="B119" s="274"/>
      <c r="C119" s="270"/>
      <c r="D119" s="186"/>
      <c r="E119" s="261" t="str">
        <f t="shared" si="247"/>
        <v/>
      </c>
      <c r="F119" s="263"/>
      <c r="G119" s="77"/>
      <c r="H119" s="99" t="str">
        <f t="shared" si="207"/>
        <v/>
      </c>
      <c r="I119" s="100" t="str">
        <f t="shared" si="208"/>
        <v/>
      </c>
      <c r="J119" s="101" t="str">
        <f t="shared" si="209"/>
        <v/>
      </c>
      <c r="K119" s="107" t="str">
        <f t="shared" si="210"/>
        <v/>
      </c>
      <c r="L119" s="100" t="str">
        <f t="shared" si="211"/>
        <v/>
      </c>
      <c r="M119" s="101" t="str">
        <f t="shared" si="212"/>
        <v/>
      </c>
      <c r="N119" s="78" t="str">
        <f t="shared" si="248"/>
        <v/>
      </c>
      <c r="O119" s="99" t="str">
        <f t="shared" si="213"/>
        <v/>
      </c>
      <c r="P119" s="101" t="str">
        <f t="shared" si="214"/>
        <v/>
      </c>
      <c r="Q119" s="113" t="str">
        <f t="shared" si="215"/>
        <v/>
      </c>
      <c r="R119" s="114" t="str">
        <f t="shared" si="216"/>
        <v/>
      </c>
      <c r="S119" s="113" t="str">
        <f t="shared" si="217"/>
        <v/>
      </c>
      <c r="T119" s="114" t="str">
        <f t="shared" si="218"/>
        <v/>
      </c>
      <c r="U119" s="80" t="str">
        <f t="shared" si="219"/>
        <v/>
      </c>
      <c r="V119" s="119" t="str">
        <f t="shared" si="220"/>
        <v/>
      </c>
      <c r="W119" s="120" t="str">
        <f t="shared" si="221"/>
        <v/>
      </c>
      <c r="X119" s="119" t="str">
        <f t="shared" si="222"/>
        <v/>
      </c>
      <c r="Y119" s="120" t="str">
        <f t="shared" si="223"/>
        <v/>
      </c>
      <c r="Z119" s="119" t="str">
        <f t="shared" si="224"/>
        <v/>
      </c>
      <c r="AA119" s="120" t="str">
        <f t="shared" si="225"/>
        <v/>
      </c>
      <c r="AB119" s="119" t="str">
        <f t="shared" si="226"/>
        <v/>
      </c>
      <c r="AC119" s="120" t="str">
        <f t="shared" si="227"/>
        <v/>
      </c>
      <c r="AD119" s="81" t="str">
        <f t="shared" si="228"/>
        <v/>
      </c>
      <c r="AE119" s="79" t="str">
        <f t="shared" si="229"/>
        <v/>
      </c>
      <c r="AF119" s="82" t="str">
        <f t="shared" si="230"/>
        <v/>
      </c>
      <c r="AG119" s="82" t="str">
        <f t="shared" si="231"/>
        <v/>
      </c>
      <c r="AH119" s="83" t="str">
        <f t="shared" si="232"/>
        <v/>
      </c>
      <c r="AI119" s="113" t="str">
        <f t="shared" si="233"/>
        <v/>
      </c>
      <c r="AJ119" s="124" t="str">
        <f t="shared" si="234"/>
        <v/>
      </c>
      <c r="AK119" s="124" t="str">
        <f t="shared" si="235"/>
        <v/>
      </c>
      <c r="AL119" s="124" t="str">
        <f t="shared" si="236"/>
        <v/>
      </c>
      <c r="AM119" s="114" t="str">
        <f t="shared" si="237"/>
        <v/>
      </c>
      <c r="AN119" s="84" t="str">
        <f t="shared" si="238"/>
        <v/>
      </c>
      <c r="AO119" s="113" t="str">
        <f t="shared" si="239"/>
        <v/>
      </c>
      <c r="AP119" s="124" t="str">
        <f t="shared" si="240"/>
        <v/>
      </c>
      <c r="AQ119" s="124" t="str">
        <f t="shared" si="241"/>
        <v/>
      </c>
      <c r="AR119" s="124" t="str">
        <f t="shared" si="242"/>
        <v/>
      </c>
      <c r="AS119" s="114" t="str">
        <f t="shared" si="243"/>
        <v/>
      </c>
      <c r="AT119" s="84" t="str">
        <f t="shared" si="244"/>
        <v/>
      </c>
      <c r="AU119" s="82" t="str">
        <f t="shared" si="245"/>
        <v/>
      </c>
      <c r="AV119" s="82" t="str">
        <f t="shared" si="246"/>
        <v/>
      </c>
    </row>
    <row r="120" spans="2:48" ht="15" customHeight="1" x14ac:dyDescent="0.15">
      <c r="B120" s="274"/>
      <c r="C120" s="270"/>
      <c r="D120" s="186"/>
      <c r="E120" s="261" t="str">
        <f t="shared" si="247"/>
        <v/>
      </c>
      <c r="F120" s="263"/>
      <c r="G120" s="77"/>
      <c r="H120" s="99" t="str">
        <f t="shared" si="207"/>
        <v/>
      </c>
      <c r="I120" s="100" t="str">
        <f t="shared" si="208"/>
        <v/>
      </c>
      <c r="J120" s="101" t="str">
        <f t="shared" si="209"/>
        <v/>
      </c>
      <c r="K120" s="107" t="str">
        <f t="shared" si="210"/>
        <v/>
      </c>
      <c r="L120" s="100" t="str">
        <f t="shared" si="211"/>
        <v/>
      </c>
      <c r="M120" s="101" t="str">
        <f t="shared" si="212"/>
        <v/>
      </c>
      <c r="N120" s="78" t="str">
        <f t="shared" si="248"/>
        <v/>
      </c>
      <c r="O120" s="99" t="str">
        <f t="shared" si="213"/>
        <v/>
      </c>
      <c r="P120" s="101" t="str">
        <f t="shared" si="214"/>
        <v/>
      </c>
      <c r="Q120" s="113" t="str">
        <f t="shared" si="215"/>
        <v/>
      </c>
      <c r="R120" s="114" t="str">
        <f t="shared" si="216"/>
        <v/>
      </c>
      <c r="S120" s="113" t="str">
        <f t="shared" si="217"/>
        <v/>
      </c>
      <c r="T120" s="114" t="str">
        <f t="shared" si="218"/>
        <v/>
      </c>
      <c r="U120" s="80" t="str">
        <f t="shared" si="219"/>
        <v/>
      </c>
      <c r="V120" s="119" t="str">
        <f t="shared" si="220"/>
        <v/>
      </c>
      <c r="W120" s="120" t="str">
        <f t="shared" si="221"/>
        <v/>
      </c>
      <c r="X120" s="119" t="str">
        <f t="shared" si="222"/>
        <v/>
      </c>
      <c r="Y120" s="120" t="str">
        <f t="shared" si="223"/>
        <v/>
      </c>
      <c r="Z120" s="119" t="str">
        <f t="shared" si="224"/>
        <v/>
      </c>
      <c r="AA120" s="120" t="str">
        <f t="shared" si="225"/>
        <v/>
      </c>
      <c r="AB120" s="119" t="str">
        <f t="shared" si="226"/>
        <v/>
      </c>
      <c r="AC120" s="120" t="str">
        <f t="shared" si="227"/>
        <v/>
      </c>
      <c r="AD120" s="81" t="str">
        <f t="shared" si="228"/>
        <v/>
      </c>
      <c r="AE120" s="79" t="str">
        <f t="shared" si="229"/>
        <v/>
      </c>
      <c r="AF120" s="82" t="str">
        <f t="shared" si="230"/>
        <v/>
      </c>
      <c r="AG120" s="82" t="str">
        <f t="shared" si="231"/>
        <v/>
      </c>
      <c r="AH120" s="83" t="str">
        <f t="shared" si="232"/>
        <v/>
      </c>
      <c r="AI120" s="113" t="str">
        <f t="shared" si="233"/>
        <v/>
      </c>
      <c r="AJ120" s="124" t="str">
        <f t="shared" si="234"/>
        <v/>
      </c>
      <c r="AK120" s="124" t="str">
        <f t="shared" si="235"/>
        <v/>
      </c>
      <c r="AL120" s="124" t="str">
        <f t="shared" si="236"/>
        <v/>
      </c>
      <c r="AM120" s="114" t="str">
        <f t="shared" si="237"/>
        <v/>
      </c>
      <c r="AN120" s="84" t="str">
        <f t="shared" si="238"/>
        <v/>
      </c>
      <c r="AO120" s="113" t="str">
        <f t="shared" si="239"/>
        <v/>
      </c>
      <c r="AP120" s="124" t="str">
        <f t="shared" si="240"/>
        <v/>
      </c>
      <c r="AQ120" s="124" t="str">
        <f t="shared" si="241"/>
        <v/>
      </c>
      <c r="AR120" s="124" t="str">
        <f t="shared" si="242"/>
        <v/>
      </c>
      <c r="AS120" s="114" t="str">
        <f t="shared" si="243"/>
        <v/>
      </c>
      <c r="AT120" s="84" t="str">
        <f t="shared" si="244"/>
        <v/>
      </c>
      <c r="AU120" s="82" t="str">
        <f t="shared" si="245"/>
        <v/>
      </c>
      <c r="AV120" s="82" t="str">
        <f t="shared" si="246"/>
        <v/>
      </c>
    </row>
    <row r="121" spans="2:48" ht="15" customHeight="1" x14ac:dyDescent="0.15">
      <c r="B121" s="274"/>
      <c r="C121" s="270"/>
      <c r="D121" s="186"/>
      <c r="E121" s="261" t="str">
        <f t="shared" si="247"/>
        <v/>
      </c>
      <c r="F121" s="263"/>
      <c r="G121" s="77"/>
      <c r="H121" s="99" t="str">
        <f t="shared" si="207"/>
        <v/>
      </c>
      <c r="I121" s="100" t="str">
        <f t="shared" si="208"/>
        <v/>
      </c>
      <c r="J121" s="101" t="str">
        <f t="shared" si="209"/>
        <v/>
      </c>
      <c r="K121" s="107" t="str">
        <f t="shared" si="210"/>
        <v/>
      </c>
      <c r="L121" s="100" t="str">
        <f t="shared" si="211"/>
        <v/>
      </c>
      <c r="M121" s="101" t="str">
        <f t="shared" si="212"/>
        <v/>
      </c>
      <c r="N121" s="78" t="str">
        <f t="shared" si="248"/>
        <v/>
      </c>
      <c r="O121" s="99" t="str">
        <f t="shared" si="213"/>
        <v/>
      </c>
      <c r="P121" s="101" t="str">
        <f t="shared" si="214"/>
        <v/>
      </c>
      <c r="Q121" s="113" t="str">
        <f t="shared" si="215"/>
        <v/>
      </c>
      <c r="R121" s="114" t="str">
        <f t="shared" si="216"/>
        <v/>
      </c>
      <c r="S121" s="113" t="str">
        <f t="shared" si="217"/>
        <v/>
      </c>
      <c r="T121" s="114" t="str">
        <f t="shared" si="218"/>
        <v/>
      </c>
      <c r="U121" s="80" t="str">
        <f t="shared" si="219"/>
        <v/>
      </c>
      <c r="V121" s="119" t="str">
        <f t="shared" si="220"/>
        <v/>
      </c>
      <c r="W121" s="120" t="str">
        <f t="shared" si="221"/>
        <v/>
      </c>
      <c r="X121" s="119" t="str">
        <f t="shared" si="222"/>
        <v/>
      </c>
      <c r="Y121" s="120" t="str">
        <f t="shared" si="223"/>
        <v/>
      </c>
      <c r="Z121" s="119" t="str">
        <f t="shared" si="224"/>
        <v/>
      </c>
      <c r="AA121" s="120" t="str">
        <f t="shared" si="225"/>
        <v/>
      </c>
      <c r="AB121" s="119" t="str">
        <f t="shared" si="226"/>
        <v/>
      </c>
      <c r="AC121" s="120" t="str">
        <f t="shared" si="227"/>
        <v/>
      </c>
      <c r="AD121" s="81" t="str">
        <f t="shared" si="228"/>
        <v/>
      </c>
      <c r="AE121" s="79" t="str">
        <f t="shared" si="229"/>
        <v/>
      </c>
      <c r="AF121" s="82" t="str">
        <f t="shared" si="230"/>
        <v/>
      </c>
      <c r="AG121" s="82" t="str">
        <f t="shared" si="231"/>
        <v/>
      </c>
      <c r="AH121" s="83" t="str">
        <f t="shared" si="232"/>
        <v/>
      </c>
      <c r="AI121" s="113" t="str">
        <f t="shared" si="233"/>
        <v/>
      </c>
      <c r="AJ121" s="124" t="str">
        <f t="shared" si="234"/>
        <v/>
      </c>
      <c r="AK121" s="124" t="str">
        <f t="shared" si="235"/>
        <v/>
      </c>
      <c r="AL121" s="124" t="str">
        <f t="shared" si="236"/>
        <v/>
      </c>
      <c r="AM121" s="114" t="str">
        <f t="shared" si="237"/>
        <v/>
      </c>
      <c r="AN121" s="84" t="str">
        <f t="shared" si="238"/>
        <v/>
      </c>
      <c r="AO121" s="113" t="str">
        <f t="shared" si="239"/>
        <v/>
      </c>
      <c r="AP121" s="124" t="str">
        <f t="shared" si="240"/>
        <v/>
      </c>
      <c r="AQ121" s="124" t="str">
        <f t="shared" si="241"/>
        <v/>
      </c>
      <c r="AR121" s="124" t="str">
        <f t="shared" si="242"/>
        <v/>
      </c>
      <c r="AS121" s="114" t="str">
        <f t="shared" si="243"/>
        <v/>
      </c>
      <c r="AT121" s="84" t="str">
        <f t="shared" si="244"/>
        <v/>
      </c>
      <c r="AU121" s="82" t="str">
        <f t="shared" si="245"/>
        <v/>
      </c>
      <c r="AV121" s="82" t="str">
        <f t="shared" si="246"/>
        <v/>
      </c>
    </row>
    <row r="122" spans="2:48" ht="15" customHeight="1" x14ac:dyDescent="0.15">
      <c r="B122" s="274"/>
      <c r="C122" s="270"/>
      <c r="D122" s="186"/>
      <c r="E122" s="261" t="str">
        <f t="shared" si="247"/>
        <v/>
      </c>
      <c r="F122" s="263"/>
      <c r="G122" s="77"/>
      <c r="H122" s="99" t="str">
        <f t="shared" si="207"/>
        <v/>
      </c>
      <c r="I122" s="100" t="str">
        <f t="shared" si="208"/>
        <v/>
      </c>
      <c r="J122" s="101" t="str">
        <f t="shared" si="209"/>
        <v/>
      </c>
      <c r="K122" s="107" t="str">
        <f t="shared" si="210"/>
        <v/>
      </c>
      <c r="L122" s="100" t="str">
        <f t="shared" si="211"/>
        <v/>
      </c>
      <c r="M122" s="101" t="str">
        <f t="shared" si="212"/>
        <v/>
      </c>
      <c r="N122" s="78" t="str">
        <f t="shared" si="248"/>
        <v/>
      </c>
      <c r="O122" s="99" t="str">
        <f t="shared" si="213"/>
        <v/>
      </c>
      <c r="P122" s="101" t="str">
        <f t="shared" si="214"/>
        <v/>
      </c>
      <c r="Q122" s="113" t="str">
        <f t="shared" si="215"/>
        <v/>
      </c>
      <c r="R122" s="114" t="str">
        <f t="shared" si="216"/>
        <v/>
      </c>
      <c r="S122" s="113" t="str">
        <f t="shared" si="217"/>
        <v/>
      </c>
      <c r="T122" s="114" t="str">
        <f t="shared" si="218"/>
        <v/>
      </c>
      <c r="U122" s="80" t="str">
        <f t="shared" si="219"/>
        <v/>
      </c>
      <c r="V122" s="119" t="str">
        <f t="shared" si="220"/>
        <v/>
      </c>
      <c r="W122" s="120" t="str">
        <f t="shared" si="221"/>
        <v/>
      </c>
      <c r="X122" s="119" t="str">
        <f t="shared" si="222"/>
        <v/>
      </c>
      <c r="Y122" s="120" t="str">
        <f t="shared" si="223"/>
        <v/>
      </c>
      <c r="Z122" s="119" t="str">
        <f t="shared" si="224"/>
        <v/>
      </c>
      <c r="AA122" s="120" t="str">
        <f t="shared" si="225"/>
        <v/>
      </c>
      <c r="AB122" s="119" t="str">
        <f t="shared" si="226"/>
        <v/>
      </c>
      <c r="AC122" s="120" t="str">
        <f t="shared" si="227"/>
        <v/>
      </c>
      <c r="AD122" s="81" t="str">
        <f t="shared" si="228"/>
        <v/>
      </c>
      <c r="AE122" s="79" t="str">
        <f t="shared" si="229"/>
        <v/>
      </c>
      <c r="AF122" s="82" t="str">
        <f t="shared" si="230"/>
        <v/>
      </c>
      <c r="AG122" s="82" t="str">
        <f t="shared" si="231"/>
        <v/>
      </c>
      <c r="AH122" s="83" t="str">
        <f t="shared" si="232"/>
        <v/>
      </c>
      <c r="AI122" s="113" t="str">
        <f t="shared" si="233"/>
        <v/>
      </c>
      <c r="AJ122" s="124" t="str">
        <f t="shared" si="234"/>
        <v/>
      </c>
      <c r="AK122" s="124" t="str">
        <f t="shared" si="235"/>
        <v/>
      </c>
      <c r="AL122" s="124" t="str">
        <f t="shared" si="236"/>
        <v/>
      </c>
      <c r="AM122" s="114" t="str">
        <f t="shared" si="237"/>
        <v/>
      </c>
      <c r="AN122" s="84" t="str">
        <f t="shared" si="238"/>
        <v/>
      </c>
      <c r="AO122" s="113" t="str">
        <f t="shared" si="239"/>
        <v/>
      </c>
      <c r="AP122" s="124" t="str">
        <f t="shared" si="240"/>
        <v/>
      </c>
      <c r="AQ122" s="124" t="str">
        <f t="shared" si="241"/>
        <v/>
      </c>
      <c r="AR122" s="124" t="str">
        <f t="shared" si="242"/>
        <v/>
      </c>
      <c r="AS122" s="114" t="str">
        <f t="shared" si="243"/>
        <v/>
      </c>
      <c r="AT122" s="84" t="str">
        <f t="shared" si="244"/>
        <v/>
      </c>
      <c r="AU122" s="82" t="str">
        <f t="shared" si="245"/>
        <v/>
      </c>
      <c r="AV122" s="82" t="str">
        <f t="shared" si="246"/>
        <v/>
      </c>
    </row>
    <row r="123" spans="2:48" ht="15" customHeight="1" x14ac:dyDescent="0.15">
      <c r="B123" s="274"/>
      <c r="C123" s="270"/>
      <c r="D123" s="186"/>
      <c r="E123" s="261" t="str">
        <f t="shared" si="247"/>
        <v/>
      </c>
      <c r="F123" s="263"/>
      <c r="G123" s="77"/>
      <c r="H123" s="99" t="str">
        <f t="shared" si="207"/>
        <v/>
      </c>
      <c r="I123" s="100" t="str">
        <f t="shared" si="208"/>
        <v/>
      </c>
      <c r="J123" s="101" t="str">
        <f t="shared" si="209"/>
        <v/>
      </c>
      <c r="K123" s="107" t="str">
        <f t="shared" si="210"/>
        <v/>
      </c>
      <c r="L123" s="100" t="str">
        <f t="shared" si="211"/>
        <v/>
      </c>
      <c r="M123" s="101" t="str">
        <f t="shared" si="212"/>
        <v/>
      </c>
      <c r="N123" s="78" t="str">
        <f t="shared" si="248"/>
        <v/>
      </c>
      <c r="O123" s="99" t="str">
        <f t="shared" si="213"/>
        <v/>
      </c>
      <c r="P123" s="101" t="str">
        <f t="shared" si="214"/>
        <v/>
      </c>
      <c r="Q123" s="113" t="str">
        <f t="shared" si="215"/>
        <v/>
      </c>
      <c r="R123" s="114" t="str">
        <f t="shared" si="216"/>
        <v/>
      </c>
      <c r="S123" s="113" t="str">
        <f t="shared" si="217"/>
        <v/>
      </c>
      <c r="T123" s="114" t="str">
        <f t="shared" si="218"/>
        <v/>
      </c>
      <c r="U123" s="80" t="str">
        <f t="shared" si="219"/>
        <v/>
      </c>
      <c r="V123" s="119" t="str">
        <f t="shared" si="220"/>
        <v/>
      </c>
      <c r="W123" s="120" t="str">
        <f t="shared" si="221"/>
        <v/>
      </c>
      <c r="X123" s="119" t="str">
        <f t="shared" si="222"/>
        <v/>
      </c>
      <c r="Y123" s="120" t="str">
        <f t="shared" si="223"/>
        <v/>
      </c>
      <c r="Z123" s="119" t="str">
        <f t="shared" si="224"/>
        <v/>
      </c>
      <c r="AA123" s="120" t="str">
        <f t="shared" si="225"/>
        <v/>
      </c>
      <c r="AB123" s="119" t="str">
        <f t="shared" si="226"/>
        <v/>
      </c>
      <c r="AC123" s="120" t="str">
        <f t="shared" si="227"/>
        <v/>
      </c>
      <c r="AD123" s="81" t="str">
        <f t="shared" si="228"/>
        <v/>
      </c>
      <c r="AE123" s="79" t="str">
        <f t="shared" si="229"/>
        <v/>
      </c>
      <c r="AF123" s="82" t="str">
        <f t="shared" si="230"/>
        <v/>
      </c>
      <c r="AG123" s="82" t="str">
        <f t="shared" si="231"/>
        <v/>
      </c>
      <c r="AH123" s="83" t="str">
        <f t="shared" si="232"/>
        <v/>
      </c>
      <c r="AI123" s="113" t="str">
        <f t="shared" si="233"/>
        <v/>
      </c>
      <c r="AJ123" s="124" t="str">
        <f t="shared" si="234"/>
        <v/>
      </c>
      <c r="AK123" s="124" t="str">
        <f t="shared" si="235"/>
        <v/>
      </c>
      <c r="AL123" s="124" t="str">
        <f t="shared" si="236"/>
        <v/>
      </c>
      <c r="AM123" s="114" t="str">
        <f t="shared" si="237"/>
        <v/>
      </c>
      <c r="AN123" s="84" t="str">
        <f t="shared" si="238"/>
        <v/>
      </c>
      <c r="AO123" s="113" t="str">
        <f t="shared" si="239"/>
        <v/>
      </c>
      <c r="AP123" s="124" t="str">
        <f t="shared" si="240"/>
        <v/>
      </c>
      <c r="AQ123" s="124" t="str">
        <f t="shared" si="241"/>
        <v/>
      </c>
      <c r="AR123" s="124" t="str">
        <f t="shared" si="242"/>
        <v/>
      </c>
      <c r="AS123" s="114" t="str">
        <f t="shared" si="243"/>
        <v/>
      </c>
      <c r="AT123" s="84" t="str">
        <f t="shared" si="244"/>
        <v/>
      </c>
      <c r="AU123" s="82" t="str">
        <f t="shared" si="245"/>
        <v/>
      </c>
      <c r="AV123" s="82" t="str">
        <f t="shared" si="246"/>
        <v/>
      </c>
    </row>
    <row r="124" spans="2:48" ht="15" customHeight="1" x14ac:dyDescent="0.15">
      <c r="B124" s="274"/>
      <c r="C124" s="270"/>
      <c r="D124" s="186"/>
      <c r="E124" s="261" t="str">
        <f t="shared" si="247"/>
        <v/>
      </c>
      <c r="F124" s="263"/>
      <c r="G124" s="77"/>
      <c r="H124" s="99" t="str">
        <f t="shared" si="207"/>
        <v/>
      </c>
      <c r="I124" s="100" t="str">
        <f t="shared" si="208"/>
        <v/>
      </c>
      <c r="J124" s="101" t="str">
        <f t="shared" si="209"/>
        <v/>
      </c>
      <c r="K124" s="107" t="str">
        <f t="shared" si="210"/>
        <v/>
      </c>
      <c r="L124" s="100" t="str">
        <f t="shared" si="211"/>
        <v/>
      </c>
      <c r="M124" s="101" t="str">
        <f t="shared" si="212"/>
        <v/>
      </c>
      <c r="N124" s="78" t="str">
        <f t="shared" si="248"/>
        <v/>
      </c>
      <c r="O124" s="99" t="str">
        <f t="shared" si="213"/>
        <v/>
      </c>
      <c r="P124" s="101" t="str">
        <f t="shared" si="214"/>
        <v/>
      </c>
      <c r="Q124" s="113" t="str">
        <f t="shared" si="215"/>
        <v/>
      </c>
      <c r="R124" s="114" t="str">
        <f t="shared" si="216"/>
        <v/>
      </c>
      <c r="S124" s="113" t="str">
        <f t="shared" si="217"/>
        <v/>
      </c>
      <c r="T124" s="114" t="str">
        <f t="shared" si="218"/>
        <v/>
      </c>
      <c r="U124" s="80" t="str">
        <f t="shared" si="219"/>
        <v/>
      </c>
      <c r="V124" s="119" t="str">
        <f t="shared" si="220"/>
        <v/>
      </c>
      <c r="W124" s="120" t="str">
        <f t="shared" si="221"/>
        <v/>
      </c>
      <c r="X124" s="119" t="str">
        <f t="shared" si="222"/>
        <v/>
      </c>
      <c r="Y124" s="120" t="str">
        <f t="shared" si="223"/>
        <v/>
      </c>
      <c r="Z124" s="119" t="str">
        <f t="shared" si="224"/>
        <v/>
      </c>
      <c r="AA124" s="120" t="str">
        <f t="shared" si="225"/>
        <v/>
      </c>
      <c r="AB124" s="119" t="str">
        <f t="shared" si="226"/>
        <v/>
      </c>
      <c r="AC124" s="120" t="str">
        <f t="shared" si="227"/>
        <v/>
      </c>
      <c r="AD124" s="81" t="str">
        <f t="shared" si="228"/>
        <v/>
      </c>
      <c r="AE124" s="79" t="str">
        <f t="shared" si="229"/>
        <v/>
      </c>
      <c r="AF124" s="82" t="str">
        <f t="shared" si="230"/>
        <v/>
      </c>
      <c r="AG124" s="82" t="str">
        <f t="shared" si="231"/>
        <v/>
      </c>
      <c r="AH124" s="83" t="str">
        <f t="shared" si="232"/>
        <v/>
      </c>
      <c r="AI124" s="113" t="str">
        <f t="shared" si="233"/>
        <v/>
      </c>
      <c r="AJ124" s="124" t="str">
        <f t="shared" si="234"/>
        <v/>
      </c>
      <c r="AK124" s="124" t="str">
        <f t="shared" si="235"/>
        <v/>
      </c>
      <c r="AL124" s="124" t="str">
        <f t="shared" si="236"/>
        <v/>
      </c>
      <c r="AM124" s="114" t="str">
        <f t="shared" si="237"/>
        <v/>
      </c>
      <c r="AN124" s="84" t="str">
        <f t="shared" si="238"/>
        <v/>
      </c>
      <c r="AO124" s="113" t="str">
        <f t="shared" si="239"/>
        <v/>
      </c>
      <c r="AP124" s="124" t="str">
        <f t="shared" si="240"/>
        <v/>
      </c>
      <c r="AQ124" s="124" t="str">
        <f t="shared" si="241"/>
        <v/>
      </c>
      <c r="AR124" s="124" t="str">
        <f t="shared" si="242"/>
        <v/>
      </c>
      <c r="AS124" s="114" t="str">
        <f t="shared" si="243"/>
        <v/>
      </c>
      <c r="AT124" s="84" t="str">
        <f t="shared" si="244"/>
        <v/>
      </c>
      <c r="AU124" s="82" t="str">
        <f t="shared" si="245"/>
        <v/>
      </c>
      <c r="AV124" s="82" t="str">
        <f t="shared" si="246"/>
        <v/>
      </c>
    </row>
    <row r="125" spans="2:48" ht="15" customHeight="1" x14ac:dyDescent="0.15">
      <c r="B125" s="274"/>
      <c r="C125" s="271"/>
      <c r="D125" s="187"/>
      <c r="E125" s="261" t="str">
        <f t="shared" si="247"/>
        <v/>
      </c>
      <c r="F125" s="263"/>
      <c r="G125" s="85"/>
      <c r="H125" s="102" t="str">
        <f t="shared" si="207"/>
        <v/>
      </c>
      <c r="I125" s="103" t="str">
        <f t="shared" si="208"/>
        <v/>
      </c>
      <c r="J125" s="104" t="str">
        <f t="shared" si="209"/>
        <v/>
      </c>
      <c r="K125" s="108" t="str">
        <f t="shared" si="210"/>
        <v/>
      </c>
      <c r="L125" s="103" t="str">
        <f t="shared" si="211"/>
        <v/>
      </c>
      <c r="M125" s="104" t="str">
        <f t="shared" si="212"/>
        <v/>
      </c>
      <c r="N125" s="86" t="str">
        <f t="shared" si="248"/>
        <v/>
      </c>
      <c r="O125" s="102" t="str">
        <f t="shared" si="213"/>
        <v/>
      </c>
      <c r="P125" s="104" t="str">
        <f t="shared" si="214"/>
        <v/>
      </c>
      <c r="Q125" s="115" t="str">
        <f t="shared" si="215"/>
        <v/>
      </c>
      <c r="R125" s="116" t="str">
        <f t="shared" si="216"/>
        <v/>
      </c>
      <c r="S125" s="115" t="str">
        <f t="shared" si="217"/>
        <v/>
      </c>
      <c r="T125" s="116" t="str">
        <f t="shared" si="218"/>
        <v/>
      </c>
      <c r="U125" s="88" t="str">
        <f t="shared" si="219"/>
        <v/>
      </c>
      <c r="V125" s="121" t="str">
        <f t="shared" si="220"/>
        <v/>
      </c>
      <c r="W125" s="122" t="str">
        <f t="shared" si="221"/>
        <v/>
      </c>
      <c r="X125" s="121" t="str">
        <f t="shared" si="222"/>
        <v/>
      </c>
      <c r="Y125" s="122" t="str">
        <f t="shared" si="223"/>
        <v/>
      </c>
      <c r="Z125" s="121" t="str">
        <f t="shared" si="224"/>
        <v/>
      </c>
      <c r="AA125" s="122" t="str">
        <f t="shared" si="225"/>
        <v/>
      </c>
      <c r="AB125" s="121" t="str">
        <f t="shared" si="226"/>
        <v/>
      </c>
      <c r="AC125" s="122" t="str">
        <f t="shared" si="227"/>
        <v/>
      </c>
      <c r="AD125" s="89" t="str">
        <f t="shared" si="228"/>
        <v/>
      </c>
      <c r="AE125" s="87" t="str">
        <f t="shared" si="229"/>
        <v/>
      </c>
      <c r="AF125" s="90" t="str">
        <f t="shared" si="230"/>
        <v/>
      </c>
      <c r="AG125" s="90" t="str">
        <f t="shared" si="231"/>
        <v/>
      </c>
      <c r="AH125" s="91" t="str">
        <f t="shared" si="232"/>
        <v/>
      </c>
      <c r="AI125" s="115" t="str">
        <f t="shared" si="233"/>
        <v/>
      </c>
      <c r="AJ125" s="125" t="str">
        <f t="shared" si="234"/>
        <v/>
      </c>
      <c r="AK125" s="125" t="str">
        <f t="shared" si="235"/>
        <v/>
      </c>
      <c r="AL125" s="125" t="str">
        <f t="shared" si="236"/>
        <v/>
      </c>
      <c r="AM125" s="116" t="str">
        <f t="shared" si="237"/>
        <v/>
      </c>
      <c r="AN125" s="92" t="str">
        <f t="shared" si="238"/>
        <v/>
      </c>
      <c r="AO125" s="115" t="str">
        <f t="shared" si="239"/>
        <v/>
      </c>
      <c r="AP125" s="125" t="str">
        <f t="shared" si="240"/>
        <v/>
      </c>
      <c r="AQ125" s="125" t="str">
        <f t="shared" si="241"/>
        <v/>
      </c>
      <c r="AR125" s="125" t="str">
        <f t="shared" si="242"/>
        <v/>
      </c>
      <c r="AS125" s="116" t="str">
        <f t="shared" si="243"/>
        <v/>
      </c>
      <c r="AT125" s="92" t="str">
        <f t="shared" si="244"/>
        <v/>
      </c>
      <c r="AU125" s="90" t="str">
        <f t="shared" si="245"/>
        <v/>
      </c>
      <c r="AV125" s="90" t="str">
        <f t="shared" si="246"/>
        <v/>
      </c>
    </row>
    <row r="126" spans="2:48" ht="15" customHeight="1" x14ac:dyDescent="0.15">
      <c r="B126" s="274"/>
      <c r="C126" s="236"/>
      <c r="D126" s="185"/>
      <c r="E126" s="261" t="str">
        <f>IF(COUNTA(H126:H135)&lt;&gt;0,"※未選択","")</f>
        <v>※未選択</v>
      </c>
      <c r="F126" s="263"/>
      <c r="G126" s="69"/>
      <c r="H126" s="96" t="str">
        <f t="shared" si="207"/>
        <v/>
      </c>
      <c r="I126" s="97" t="str">
        <f t="shared" si="208"/>
        <v/>
      </c>
      <c r="J126" s="98" t="str">
        <f t="shared" si="209"/>
        <v/>
      </c>
      <c r="K126" s="106" t="str">
        <f t="shared" si="210"/>
        <v/>
      </c>
      <c r="L126" s="97" t="str">
        <f t="shared" si="211"/>
        <v/>
      </c>
      <c r="M126" s="98" t="str">
        <f t="shared" si="212"/>
        <v/>
      </c>
      <c r="N126" s="70" t="str">
        <f>IF(OR(H126="",I126="",J126="",K126="",L126="",M126="",H126="※未選択",I126="※未選択",J126="※未選択",K126="※未選択",L126="※未選択",M126="※未選択"),"",DATE(K126,L126,M126)-DATE(H126,I126,J126))</f>
        <v/>
      </c>
      <c r="O126" s="96" t="str">
        <f t="shared" si="213"/>
        <v/>
      </c>
      <c r="P126" s="98" t="str">
        <f t="shared" si="214"/>
        <v/>
      </c>
      <c r="Q126" s="111" t="str">
        <f t="shared" si="215"/>
        <v/>
      </c>
      <c r="R126" s="112" t="str">
        <f t="shared" si="216"/>
        <v/>
      </c>
      <c r="S126" s="111" t="str">
        <f t="shared" si="217"/>
        <v/>
      </c>
      <c r="T126" s="112" t="str">
        <f t="shared" si="218"/>
        <v/>
      </c>
      <c r="U126" s="72" t="str">
        <f t="shared" si="219"/>
        <v/>
      </c>
      <c r="V126" s="117" t="str">
        <f t="shared" si="220"/>
        <v/>
      </c>
      <c r="W126" s="118" t="str">
        <f t="shared" si="221"/>
        <v/>
      </c>
      <c r="X126" s="117" t="str">
        <f t="shared" si="222"/>
        <v/>
      </c>
      <c r="Y126" s="118" t="str">
        <f t="shared" si="223"/>
        <v/>
      </c>
      <c r="Z126" s="117" t="str">
        <f t="shared" si="224"/>
        <v/>
      </c>
      <c r="AA126" s="118" t="str">
        <f t="shared" si="225"/>
        <v/>
      </c>
      <c r="AB126" s="117" t="str">
        <f t="shared" si="226"/>
        <v/>
      </c>
      <c r="AC126" s="118" t="str">
        <f t="shared" si="227"/>
        <v/>
      </c>
      <c r="AD126" s="73" t="str">
        <f t="shared" si="228"/>
        <v/>
      </c>
      <c r="AE126" s="71" t="str">
        <f t="shared" si="229"/>
        <v/>
      </c>
      <c r="AF126" s="74" t="str">
        <f t="shared" si="230"/>
        <v/>
      </c>
      <c r="AG126" s="74" t="str">
        <f t="shared" si="231"/>
        <v/>
      </c>
      <c r="AH126" s="75" t="str">
        <f t="shared" si="232"/>
        <v/>
      </c>
      <c r="AI126" s="111" t="str">
        <f t="shared" si="233"/>
        <v/>
      </c>
      <c r="AJ126" s="123" t="str">
        <f t="shared" si="234"/>
        <v/>
      </c>
      <c r="AK126" s="123" t="str">
        <f t="shared" si="235"/>
        <v/>
      </c>
      <c r="AL126" s="123" t="str">
        <f t="shared" si="236"/>
        <v/>
      </c>
      <c r="AM126" s="112" t="str">
        <f t="shared" si="237"/>
        <v/>
      </c>
      <c r="AN126" s="76" t="str">
        <f t="shared" si="238"/>
        <v/>
      </c>
      <c r="AO126" s="111" t="str">
        <f t="shared" si="239"/>
        <v/>
      </c>
      <c r="AP126" s="123" t="str">
        <f t="shared" si="240"/>
        <v/>
      </c>
      <c r="AQ126" s="123" t="str">
        <f t="shared" si="241"/>
        <v/>
      </c>
      <c r="AR126" s="123" t="str">
        <f t="shared" si="242"/>
        <v/>
      </c>
      <c r="AS126" s="112" t="str">
        <f t="shared" si="243"/>
        <v/>
      </c>
      <c r="AT126" s="76" t="str">
        <f t="shared" si="244"/>
        <v/>
      </c>
      <c r="AU126" s="74" t="str">
        <f t="shared" si="245"/>
        <v/>
      </c>
      <c r="AV126" s="74" t="str">
        <f t="shared" si="246"/>
        <v/>
      </c>
    </row>
    <row r="127" spans="2:48" ht="15" customHeight="1" x14ac:dyDescent="0.15">
      <c r="B127" s="274"/>
      <c r="C127" s="236"/>
      <c r="D127" s="186"/>
      <c r="E127" s="261" t="str">
        <f t="shared" ref="E127:E135" si="249">IF(B127&lt;&gt;"","※未選択","")</f>
        <v/>
      </c>
      <c r="F127" s="263"/>
      <c r="G127" s="77"/>
      <c r="H127" s="99" t="str">
        <f t="shared" si="207"/>
        <v/>
      </c>
      <c r="I127" s="100" t="str">
        <f t="shared" si="208"/>
        <v/>
      </c>
      <c r="J127" s="101" t="str">
        <f t="shared" si="209"/>
        <v/>
      </c>
      <c r="K127" s="107" t="str">
        <f t="shared" si="210"/>
        <v/>
      </c>
      <c r="L127" s="100" t="str">
        <f t="shared" si="211"/>
        <v/>
      </c>
      <c r="M127" s="101" t="str">
        <f t="shared" si="212"/>
        <v/>
      </c>
      <c r="N127" s="78" t="str">
        <f t="shared" si="248"/>
        <v/>
      </c>
      <c r="O127" s="99" t="str">
        <f t="shared" si="213"/>
        <v/>
      </c>
      <c r="P127" s="101" t="str">
        <f t="shared" si="214"/>
        <v/>
      </c>
      <c r="Q127" s="113" t="str">
        <f t="shared" si="215"/>
        <v/>
      </c>
      <c r="R127" s="114" t="str">
        <f t="shared" si="216"/>
        <v/>
      </c>
      <c r="S127" s="113" t="str">
        <f t="shared" si="217"/>
        <v/>
      </c>
      <c r="T127" s="114" t="str">
        <f t="shared" si="218"/>
        <v/>
      </c>
      <c r="U127" s="80" t="str">
        <f t="shared" si="219"/>
        <v/>
      </c>
      <c r="V127" s="119" t="str">
        <f t="shared" si="220"/>
        <v/>
      </c>
      <c r="W127" s="120" t="str">
        <f t="shared" si="221"/>
        <v/>
      </c>
      <c r="X127" s="119" t="str">
        <f t="shared" si="222"/>
        <v/>
      </c>
      <c r="Y127" s="120" t="str">
        <f t="shared" si="223"/>
        <v/>
      </c>
      <c r="Z127" s="119" t="str">
        <f t="shared" si="224"/>
        <v/>
      </c>
      <c r="AA127" s="120" t="str">
        <f t="shared" si="225"/>
        <v/>
      </c>
      <c r="AB127" s="119" t="str">
        <f t="shared" si="226"/>
        <v/>
      </c>
      <c r="AC127" s="120" t="str">
        <f t="shared" si="227"/>
        <v/>
      </c>
      <c r="AD127" s="81" t="str">
        <f t="shared" si="228"/>
        <v/>
      </c>
      <c r="AE127" s="79" t="str">
        <f t="shared" si="229"/>
        <v/>
      </c>
      <c r="AF127" s="82" t="str">
        <f t="shared" si="230"/>
        <v/>
      </c>
      <c r="AG127" s="82" t="str">
        <f t="shared" si="231"/>
        <v/>
      </c>
      <c r="AH127" s="83" t="str">
        <f t="shared" si="232"/>
        <v/>
      </c>
      <c r="AI127" s="113" t="str">
        <f t="shared" si="233"/>
        <v/>
      </c>
      <c r="AJ127" s="124" t="str">
        <f t="shared" si="234"/>
        <v/>
      </c>
      <c r="AK127" s="124" t="str">
        <f t="shared" si="235"/>
        <v/>
      </c>
      <c r="AL127" s="124" t="str">
        <f t="shared" si="236"/>
        <v/>
      </c>
      <c r="AM127" s="114" t="str">
        <f t="shared" si="237"/>
        <v/>
      </c>
      <c r="AN127" s="84" t="str">
        <f t="shared" si="238"/>
        <v/>
      </c>
      <c r="AO127" s="113" t="str">
        <f t="shared" si="239"/>
        <v/>
      </c>
      <c r="AP127" s="124" t="str">
        <f t="shared" si="240"/>
        <v/>
      </c>
      <c r="AQ127" s="124" t="str">
        <f t="shared" si="241"/>
        <v/>
      </c>
      <c r="AR127" s="124" t="str">
        <f t="shared" si="242"/>
        <v/>
      </c>
      <c r="AS127" s="114" t="str">
        <f t="shared" si="243"/>
        <v/>
      </c>
      <c r="AT127" s="84" t="str">
        <f t="shared" si="244"/>
        <v/>
      </c>
      <c r="AU127" s="82" t="str">
        <f t="shared" si="245"/>
        <v/>
      </c>
      <c r="AV127" s="82" t="str">
        <f t="shared" si="246"/>
        <v/>
      </c>
    </row>
    <row r="128" spans="2:48" ht="15" customHeight="1" x14ac:dyDescent="0.15">
      <c r="B128" s="274"/>
      <c r="C128" s="236"/>
      <c r="D128" s="186"/>
      <c r="E128" s="261" t="str">
        <f t="shared" si="249"/>
        <v/>
      </c>
      <c r="F128" s="263"/>
      <c r="G128" s="77"/>
      <c r="H128" s="99" t="str">
        <f t="shared" si="207"/>
        <v/>
      </c>
      <c r="I128" s="100" t="str">
        <f t="shared" si="208"/>
        <v/>
      </c>
      <c r="J128" s="101" t="str">
        <f t="shared" si="209"/>
        <v/>
      </c>
      <c r="K128" s="107" t="str">
        <f t="shared" si="210"/>
        <v/>
      </c>
      <c r="L128" s="100" t="str">
        <f t="shared" si="211"/>
        <v/>
      </c>
      <c r="M128" s="101" t="str">
        <f t="shared" si="212"/>
        <v/>
      </c>
      <c r="N128" s="78" t="str">
        <f t="shared" si="248"/>
        <v/>
      </c>
      <c r="O128" s="99" t="str">
        <f t="shared" si="213"/>
        <v/>
      </c>
      <c r="P128" s="101" t="str">
        <f t="shared" si="214"/>
        <v/>
      </c>
      <c r="Q128" s="113" t="str">
        <f t="shared" si="215"/>
        <v/>
      </c>
      <c r="R128" s="114" t="str">
        <f t="shared" si="216"/>
        <v/>
      </c>
      <c r="S128" s="113" t="str">
        <f t="shared" si="217"/>
        <v/>
      </c>
      <c r="T128" s="114" t="str">
        <f t="shared" si="218"/>
        <v/>
      </c>
      <c r="U128" s="80" t="str">
        <f t="shared" si="219"/>
        <v/>
      </c>
      <c r="V128" s="119" t="str">
        <f t="shared" si="220"/>
        <v/>
      </c>
      <c r="W128" s="120" t="str">
        <f t="shared" si="221"/>
        <v/>
      </c>
      <c r="X128" s="119" t="str">
        <f t="shared" si="222"/>
        <v/>
      </c>
      <c r="Y128" s="120" t="str">
        <f t="shared" si="223"/>
        <v/>
      </c>
      <c r="Z128" s="119" t="str">
        <f t="shared" si="224"/>
        <v/>
      </c>
      <c r="AA128" s="120" t="str">
        <f t="shared" si="225"/>
        <v/>
      </c>
      <c r="AB128" s="119" t="str">
        <f t="shared" si="226"/>
        <v/>
      </c>
      <c r="AC128" s="120" t="str">
        <f t="shared" si="227"/>
        <v/>
      </c>
      <c r="AD128" s="81" t="str">
        <f t="shared" si="228"/>
        <v/>
      </c>
      <c r="AE128" s="79" t="str">
        <f t="shared" si="229"/>
        <v/>
      </c>
      <c r="AF128" s="82" t="str">
        <f t="shared" si="230"/>
        <v/>
      </c>
      <c r="AG128" s="82" t="str">
        <f t="shared" si="231"/>
        <v/>
      </c>
      <c r="AH128" s="83" t="str">
        <f t="shared" si="232"/>
        <v/>
      </c>
      <c r="AI128" s="113" t="str">
        <f t="shared" si="233"/>
        <v/>
      </c>
      <c r="AJ128" s="124" t="str">
        <f t="shared" si="234"/>
        <v/>
      </c>
      <c r="AK128" s="124" t="str">
        <f t="shared" si="235"/>
        <v/>
      </c>
      <c r="AL128" s="124" t="str">
        <f t="shared" si="236"/>
        <v/>
      </c>
      <c r="AM128" s="114" t="str">
        <f t="shared" si="237"/>
        <v/>
      </c>
      <c r="AN128" s="84" t="str">
        <f t="shared" si="238"/>
        <v/>
      </c>
      <c r="AO128" s="113" t="str">
        <f t="shared" si="239"/>
        <v/>
      </c>
      <c r="AP128" s="124" t="str">
        <f t="shared" si="240"/>
        <v/>
      </c>
      <c r="AQ128" s="124" t="str">
        <f t="shared" si="241"/>
        <v/>
      </c>
      <c r="AR128" s="124" t="str">
        <f t="shared" si="242"/>
        <v/>
      </c>
      <c r="AS128" s="114" t="str">
        <f t="shared" si="243"/>
        <v/>
      </c>
      <c r="AT128" s="84" t="str">
        <f t="shared" si="244"/>
        <v/>
      </c>
      <c r="AU128" s="82" t="str">
        <f t="shared" si="245"/>
        <v/>
      </c>
      <c r="AV128" s="82" t="str">
        <f t="shared" si="246"/>
        <v/>
      </c>
    </row>
    <row r="129" spans="2:48" ht="15" customHeight="1" x14ac:dyDescent="0.15">
      <c r="B129" s="274"/>
      <c r="C129" s="236"/>
      <c r="D129" s="186"/>
      <c r="E129" s="261" t="str">
        <f t="shared" si="249"/>
        <v/>
      </c>
      <c r="F129" s="263"/>
      <c r="G129" s="77"/>
      <c r="H129" s="99" t="str">
        <f t="shared" si="207"/>
        <v/>
      </c>
      <c r="I129" s="100" t="str">
        <f t="shared" si="208"/>
        <v/>
      </c>
      <c r="J129" s="101" t="str">
        <f t="shared" si="209"/>
        <v/>
      </c>
      <c r="K129" s="107" t="str">
        <f t="shared" si="210"/>
        <v/>
      </c>
      <c r="L129" s="100" t="str">
        <f t="shared" si="211"/>
        <v/>
      </c>
      <c r="M129" s="101" t="str">
        <f t="shared" si="212"/>
        <v/>
      </c>
      <c r="N129" s="78" t="str">
        <f t="shared" si="248"/>
        <v/>
      </c>
      <c r="O129" s="99" t="str">
        <f t="shared" si="213"/>
        <v/>
      </c>
      <c r="P129" s="101" t="str">
        <f t="shared" si="214"/>
        <v/>
      </c>
      <c r="Q129" s="113" t="str">
        <f t="shared" si="215"/>
        <v/>
      </c>
      <c r="R129" s="114" t="str">
        <f t="shared" si="216"/>
        <v/>
      </c>
      <c r="S129" s="113" t="str">
        <f t="shared" si="217"/>
        <v/>
      </c>
      <c r="T129" s="114" t="str">
        <f t="shared" si="218"/>
        <v/>
      </c>
      <c r="U129" s="80" t="str">
        <f t="shared" si="219"/>
        <v/>
      </c>
      <c r="V129" s="119" t="str">
        <f t="shared" si="220"/>
        <v/>
      </c>
      <c r="W129" s="120" t="str">
        <f t="shared" si="221"/>
        <v/>
      </c>
      <c r="X129" s="119" t="str">
        <f t="shared" si="222"/>
        <v/>
      </c>
      <c r="Y129" s="120" t="str">
        <f t="shared" si="223"/>
        <v/>
      </c>
      <c r="Z129" s="119" t="str">
        <f t="shared" si="224"/>
        <v/>
      </c>
      <c r="AA129" s="120" t="str">
        <f t="shared" si="225"/>
        <v/>
      </c>
      <c r="AB129" s="119" t="str">
        <f t="shared" si="226"/>
        <v/>
      </c>
      <c r="AC129" s="120" t="str">
        <f t="shared" si="227"/>
        <v/>
      </c>
      <c r="AD129" s="81" t="str">
        <f t="shared" si="228"/>
        <v/>
      </c>
      <c r="AE129" s="79" t="str">
        <f t="shared" si="229"/>
        <v/>
      </c>
      <c r="AF129" s="82" t="str">
        <f t="shared" si="230"/>
        <v/>
      </c>
      <c r="AG129" s="82" t="str">
        <f t="shared" si="231"/>
        <v/>
      </c>
      <c r="AH129" s="83" t="str">
        <f t="shared" si="232"/>
        <v/>
      </c>
      <c r="AI129" s="113" t="str">
        <f t="shared" si="233"/>
        <v/>
      </c>
      <c r="AJ129" s="124" t="str">
        <f t="shared" si="234"/>
        <v/>
      </c>
      <c r="AK129" s="124" t="str">
        <f t="shared" si="235"/>
        <v/>
      </c>
      <c r="AL129" s="124" t="str">
        <f t="shared" si="236"/>
        <v/>
      </c>
      <c r="AM129" s="114" t="str">
        <f t="shared" si="237"/>
        <v/>
      </c>
      <c r="AN129" s="84" t="str">
        <f t="shared" si="238"/>
        <v/>
      </c>
      <c r="AO129" s="113" t="str">
        <f t="shared" si="239"/>
        <v/>
      </c>
      <c r="AP129" s="124" t="str">
        <f t="shared" si="240"/>
        <v/>
      </c>
      <c r="AQ129" s="124" t="str">
        <f t="shared" si="241"/>
        <v/>
      </c>
      <c r="AR129" s="124" t="str">
        <f t="shared" si="242"/>
        <v/>
      </c>
      <c r="AS129" s="114" t="str">
        <f t="shared" si="243"/>
        <v/>
      </c>
      <c r="AT129" s="84" t="str">
        <f t="shared" si="244"/>
        <v/>
      </c>
      <c r="AU129" s="82" t="str">
        <f t="shared" si="245"/>
        <v/>
      </c>
      <c r="AV129" s="82" t="str">
        <f t="shared" si="246"/>
        <v/>
      </c>
    </row>
    <row r="130" spans="2:48" ht="15" customHeight="1" x14ac:dyDescent="0.15">
      <c r="B130" s="274"/>
      <c r="C130" s="236"/>
      <c r="D130" s="186"/>
      <c r="E130" s="261" t="str">
        <f t="shared" si="249"/>
        <v/>
      </c>
      <c r="F130" s="263"/>
      <c r="G130" s="77"/>
      <c r="H130" s="99" t="str">
        <f t="shared" si="207"/>
        <v/>
      </c>
      <c r="I130" s="100" t="str">
        <f t="shared" si="208"/>
        <v/>
      </c>
      <c r="J130" s="101" t="str">
        <f t="shared" si="209"/>
        <v/>
      </c>
      <c r="K130" s="107" t="str">
        <f t="shared" si="210"/>
        <v/>
      </c>
      <c r="L130" s="100" t="str">
        <f t="shared" si="211"/>
        <v/>
      </c>
      <c r="M130" s="101" t="str">
        <f t="shared" si="212"/>
        <v/>
      </c>
      <c r="N130" s="78" t="str">
        <f t="shared" si="248"/>
        <v/>
      </c>
      <c r="O130" s="99" t="str">
        <f t="shared" si="213"/>
        <v/>
      </c>
      <c r="P130" s="101" t="str">
        <f t="shared" si="214"/>
        <v/>
      </c>
      <c r="Q130" s="113" t="str">
        <f t="shared" si="215"/>
        <v/>
      </c>
      <c r="R130" s="114" t="str">
        <f t="shared" si="216"/>
        <v/>
      </c>
      <c r="S130" s="113" t="str">
        <f t="shared" si="217"/>
        <v/>
      </c>
      <c r="T130" s="114" t="str">
        <f t="shared" si="218"/>
        <v/>
      </c>
      <c r="U130" s="80" t="str">
        <f t="shared" si="219"/>
        <v/>
      </c>
      <c r="V130" s="119" t="str">
        <f t="shared" si="220"/>
        <v/>
      </c>
      <c r="W130" s="120" t="str">
        <f t="shared" si="221"/>
        <v/>
      </c>
      <c r="X130" s="119" t="str">
        <f t="shared" si="222"/>
        <v/>
      </c>
      <c r="Y130" s="120" t="str">
        <f t="shared" si="223"/>
        <v/>
      </c>
      <c r="Z130" s="119" t="str">
        <f t="shared" si="224"/>
        <v/>
      </c>
      <c r="AA130" s="120" t="str">
        <f t="shared" si="225"/>
        <v/>
      </c>
      <c r="AB130" s="119" t="str">
        <f t="shared" si="226"/>
        <v/>
      </c>
      <c r="AC130" s="120" t="str">
        <f t="shared" si="227"/>
        <v/>
      </c>
      <c r="AD130" s="81" t="str">
        <f t="shared" si="228"/>
        <v/>
      </c>
      <c r="AE130" s="79" t="str">
        <f t="shared" si="229"/>
        <v/>
      </c>
      <c r="AF130" s="82" t="str">
        <f t="shared" si="230"/>
        <v/>
      </c>
      <c r="AG130" s="82" t="str">
        <f t="shared" si="231"/>
        <v/>
      </c>
      <c r="AH130" s="83" t="str">
        <f t="shared" si="232"/>
        <v/>
      </c>
      <c r="AI130" s="113" t="str">
        <f t="shared" si="233"/>
        <v/>
      </c>
      <c r="AJ130" s="124" t="str">
        <f t="shared" si="234"/>
        <v/>
      </c>
      <c r="AK130" s="124" t="str">
        <f t="shared" si="235"/>
        <v/>
      </c>
      <c r="AL130" s="124" t="str">
        <f t="shared" si="236"/>
        <v/>
      </c>
      <c r="AM130" s="114" t="str">
        <f t="shared" si="237"/>
        <v/>
      </c>
      <c r="AN130" s="84" t="str">
        <f t="shared" si="238"/>
        <v/>
      </c>
      <c r="AO130" s="113" t="str">
        <f t="shared" si="239"/>
        <v/>
      </c>
      <c r="AP130" s="124" t="str">
        <f t="shared" si="240"/>
        <v/>
      </c>
      <c r="AQ130" s="124" t="str">
        <f t="shared" si="241"/>
        <v/>
      </c>
      <c r="AR130" s="124" t="str">
        <f t="shared" si="242"/>
        <v/>
      </c>
      <c r="AS130" s="114" t="str">
        <f t="shared" si="243"/>
        <v/>
      </c>
      <c r="AT130" s="84" t="str">
        <f t="shared" si="244"/>
        <v/>
      </c>
      <c r="AU130" s="82" t="str">
        <f t="shared" si="245"/>
        <v/>
      </c>
      <c r="AV130" s="82" t="str">
        <f t="shared" si="246"/>
        <v/>
      </c>
    </row>
    <row r="131" spans="2:48" ht="15" customHeight="1" x14ac:dyDescent="0.15">
      <c r="B131" s="274"/>
      <c r="C131" s="236"/>
      <c r="D131" s="186"/>
      <c r="E131" s="261" t="str">
        <f t="shared" si="249"/>
        <v/>
      </c>
      <c r="F131" s="263"/>
      <c r="G131" s="77"/>
      <c r="H131" s="99" t="str">
        <f t="shared" si="207"/>
        <v/>
      </c>
      <c r="I131" s="100" t="str">
        <f t="shared" si="208"/>
        <v/>
      </c>
      <c r="J131" s="101" t="str">
        <f t="shared" si="209"/>
        <v/>
      </c>
      <c r="K131" s="107" t="str">
        <f t="shared" si="210"/>
        <v/>
      </c>
      <c r="L131" s="100" t="str">
        <f t="shared" si="211"/>
        <v/>
      </c>
      <c r="M131" s="101" t="str">
        <f t="shared" si="212"/>
        <v/>
      </c>
      <c r="N131" s="78" t="str">
        <f t="shared" si="248"/>
        <v/>
      </c>
      <c r="O131" s="99" t="str">
        <f t="shared" si="213"/>
        <v/>
      </c>
      <c r="P131" s="101" t="str">
        <f t="shared" si="214"/>
        <v/>
      </c>
      <c r="Q131" s="113" t="str">
        <f t="shared" si="215"/>
        <v/>
      </c>
      <c r="R131" s="114" t="str">
        <f t="shared" si="216"/>
        <v/>
      </c>
      <c r="S131" s="113" t="str">
        <f t="shared" si="217"/>
        <v/>
      </c>
      <c r="T131" s="114" t="str">
        <f t="shared" si="218"/>
        <v/>
      </c>
      <c r="U131" s="80" t="str">
        <f t="shared" si="219"/>
        <v/>
      </c>
      <c r="V131" s="119" t="str">
        <f t="shared" si="220"/>
        <v/>
      </c>
      <c r="W131" s="120" t="str">
        <f t="shared" si="221"/>
        <v/>
      </c>
      <c r="X131" s="119" t="str">
        <f t="shared" si="222"/>
        <v/>
      </c>
      <c r="Y131" s="120" t="str">
        <f t="shared" si="223"/>
        <v/>
      </c>
      <c r="Z131" s="119" t="str">
        <f t="shared" si="224"/>
        <v/>
      </c>
      <c r="AA131" s="120" t="str">
        <f t="shared" si="225"/>
        <v/>
      </c>
      <c r="AB131" s="119" t="str">
        <f t="shared" si="226"/>
        <v/>
      </c>
      <c r="AC131" s="120" t="str">
        <f t="shared" si="227"/>
        <v/>
      </c>
      <c r="AD131" s="81" t="str">
        <f t="shared" si="228"/>
        <v/>
      </c>
      <c r="AE131" s="79" t="str">
        <f t="shared" si="229"/>
        <v/>
      </c>
      <c r="AF131" s="82" t="str">
        <f t="shared" si="230"/>
        <v/>
      </c>
      <c r="AG131" s="82" t="str">
        <f t="shared" si="231"/>
        <v/>
      </c>
      <c r="AH131" s="83" t="str">
        <f t="shared" si="232"/>
        <v/>
      </c>
      <c r="AI131" s="113" t="str">
        <f t="shared" si="233"/>
        <v/>
      </c>
      <c r="AJ131" s="124" t="str">
        <f t="shared" si="234"/>
        <v/>
      </c>
      <c r="AK131" s="124" t="str">
        <f t="shared" si="235"/>
        <v/>
      </c>
      <c r="AL131" s="124" t="str">
        <f t="shared" si="236"/>
        <v/>
      </c>
      <c r="AM131" s="114" t="str">
        <f t="shared" si="237"/>
        <v/>
      </c>
      <c r="AN131" s="84" t="str">
        <f t="shared" si="238"/>
        <v/>
      </c>
      <c r="AO131" s="113" t="str">
        <f t="shared" si="239"/>
        <v/>
      </c>
      <c r="AP131" s="124" t="str">
        <f t="shared" si="240"/>
        <v/>
      </c>
      <c r="AQ131" s="124" t="str">
        <f t="shared" si="241"/>
        <v/>
      </c>
      <c r="AR131" s="124" t="str">
        <f t="shared" si="242"/>
        <v/>
      </c>
      <c r="AS131" s="114" t="str">
        <f t="shared" si="243"/>
        <v/>
      </c>
      <c r="AT131" s="84" t="str">
        <f t="shared" si="244"/>
        <v/>
      </c>
      <c r="AU131" s="82" t="str">
        <f t="shared" si="245"/>
        <v/>
      </c>
      <c r="AV131" s="82" t="str">
        <f t="shared" si="246"/>
        <v/>
      </c>
    </row>
    <row r="132" spans="2:48" ht="15" customHeight="1" x14ac:dyDescent="0.15">
      <c r="B132" s="274"/>
      <c r="C132" s="236"/>
      <c r="D132" s="186"/>
      <c r="E132" s="261" t="str">
        <f t="shared" si="249"/>
        <v/>
      </c>
      <c r="F132" s="263"/>
      <c r="G132" s="77"/>
      <c r="H132" s="99" t="str">
        <f t="shared" si="207"/>
        <v/>
      </c>
      <c r="I132" s="100" t="str">
        <f t="shared" si="208"/>
        <v/>
      </c>
      <c r="J132" s="101" t="str">
        <f t="shared" si="209"/>
        <v/>
      </c>
      <c r="K132" s="107" t="str">
        <f t="shared" si="210"/>
        <v/>
      </c>
      <c r="L132" s="100" t="str">
        <f t="shared" si="211"/>
        <v/>
      </c>
      <c r="M132" s="101" t="str">
        <f t="shared" si="212"/>
        <v/>
      </c>
      <c r="N132" s="78" t="str">
        <f t="shared" si="248"/>
        <v/>
      </c>
      <c r="O132" s="99" t="str">
        <f t="shared" si="213"/>
        <v/>
      </c>
      <c r="P132" s="101" t="str">
        <f t="shared" si="214"/>
        <v/>
      </c>
      <c r="Q132" s="113" t="str">
        <f t="shared" si="215"/>
        <v/>
      </c>
      <c r="R132" s="114" t="str">
        <f t="shared" si="216"/>
        <v/>
      </c>
      <c r="S132" s="113" t="str">
        <f t="shared" si="217"/>
        <v/>
      </c>
      <c r="T132" s="114" t="str">
        <f t="shared" si="218"/>
        <v/>
      </c>
      <c r="U132" s="80" t="str">
        <f t="shared" si="219"/>
        <v/>
      </c>
      <c r="V132" s="119" t="str">
        <f t="shared" si="220"/>
        <v/>
      </c>
      <c r="W132" s="120" t="str">
        <f t="shared" si="221"/>
        <v/>
      </c>
      <c r="X132" s="119" t="str">
        <f t="shared" si="222"/>
        <v/>
      </c>
      <c r="Y132" s="120" t="str">
        <f t="shared" si="223"/>
        <v/>
      </c>
      <c r="Z132" s="119" t="str">
        <f t="shared" si="224"/>
        <v/>
      </c>
      <c r="AA132" s="120" t="str">
        <f t="shared" si="225"/>
        <v/>
      </c>
      <c r="AB132" s="119" t="str">
        <f t="shared" si="226"/>
        <v/>
      </c>
      <c r="AC132" s="120" t="str">
        <f t="shared" si="227"/>
        <v/>
      </c>
      <c r="AD132" s="81" t="str">
        <f t="shared" si="228"/>
        <v/>
      </c>
      <c r="AE132" s="79" t="str">
        <f t="shared" si="229"/>
        <v/>
      </c>
      <c r="AF132" s="82" t="str">
        <f t="shared" si="230"/>
        <v/>
      </c>
      <c r="AG132" s="82" t="str">
        <f t="shared" si="231"/>
        <v/>
      </c>
      <c r="AH132" s="83" t="str">
        <f t="shared" si="232"/>
        <v/>
      </c>
      <c r="AI132" s="113" t="str">
        <f t="shared" si="233"/>
        <v/>
      </c>
      <c r="AJ132" s="124" t="str">
        <f t="shared" si="234"/>
        <v/>
      </c>
      <c r="AK132" s="124" t="str">
        <f t="shared" si="235"/>
        <v/>
      </c>
      <c r="AL132" s="124" t="str">
        <f t="shared" si="236"/>
        <v/>
      </c>
      <c r="AM132" s="114" t="str">
        <f t="shared" si="237"/>
        <v/>
      </c>
      <c r="AN132" s="84" t="str">
        <f t="shared" si="238"/>
        <v/>
      </c>
      <c r="AO132" s="113" t="str">
        <f t="shared" si="239"/>
        <v/>
      </c>
      <c r="AP132" s="124" t="str">
        <f t="shared" si="240"/>
        <v/>
      </c>
      <c r="AQ132" s="124" t="str">
        <f t="shared" si="241"/>
        <v/>
      </c>
      <c r="AR132" s="124" t="str">
        <f t="shared" si="242"/>
        <v/>
      </c>
      <c r="AS132" s="114" t="str">
        <f t="shared" si="243"/>
        <v/>
      </c>
      <c r="AT132" s="84" t="str">
        <f t="shared" si="244"/>
        <v/>
      </c>
      <c r="AU132" s="82" t="str">
        <f t="shared" si="245"/>
        <v/>
      </c>
      <c r="AV132" s="82" t="str">
        <f t="shared" si="246"/>
        <v/>
      </c>
    </row>
    <row r="133" spans="2:48" ht="15" customHeight="1" x14ac:dyDescent="0.15">
      <c r="B133" s="274"/>
      <c r="C133" s="236"/>
      <c r="D133" s="186"/>
      <c r="E133" s="261" t="str">
        <f t="shared" si="249"/>
        <v/>
      </c>
      <c r="F133" s="263"/>
      <c r="G133" s="77"/>
      <c r="H133" s="99" t="str">
        <f t="shared" si="207"/>
        <v/>
      </c>
      <c r="I133" s="100" t="str">
        <f t="shared" si="208"/>
        <v/>
      </c>
      <c r="J133" s="101" t="str">
        <f t="shared" si="209"/>
        <v/>
      </c>
      <c r="K133" s="107" t="str">
        <f t="shared" si="210"/>
        <v/>
      </c>
      <c r="L133" s="100" t="str">
        <f t="shared" si="211"/>
        <v/>
      </c>
      <c r="M133" s="101" t="str">
        <f t="shared" si="212"/>
        <v/>
      </c>
      <c r="N133" s="78" t="str">
        <f t="shared" si="248"/>
        <v/>
      </c>
      <c r="O133" s="99" t="str">
        <f t="shared" si="213"/>
        <v/>
      </c>
      <c r="P133" s="101" t="str">
        <f t="shared" si="214"/>
        <v/>
      </c>
      <c r="Q133" s="113" t="str">
        <f t="shared" si="215"/>
        <v/>
      </c>
      <c r="R133" s="114" t="str">
        <f t="shared" si="216"/>
        <v/>
      </c>
      <c r="S133" s="113" t="str">
        <f t="shared" si="217"/>
        <v/>
      </c>
      <c r="T133" s="114" t="str">
        <f t="shared" si="218"/>
        <v/>
      </c>
      <c r="U133" s="80" t="str">
        <f t="shared" si="219"/>
        <v/>
      </c>
      <c r="V133" s="119" t="str">
        <f t="shared" si="220"/>
        <v/>
      </c>
      <c r="W133" s="120" t="str">
        <f t="shared" si="221"/>
        <v/>
      </c>
      <c r="X133" s="119" t="str">
        <f t="shared" si="222"/>
        <v/>
      </c>
      <c r="Y133" s="120" t="str">
        <f t="shared" si="223"/>
        <v/>
      </c>
      <c r="Z133" s="119" t="str">
        <f t="shared" si="224"/>
        <v/>
      </c>
      <c r="AA133" s="120" t="str">
        <f t="shared" si="225"/>
        <v/>
      </c>
      <c r="AB133" s="119" t="str">
        <f t="shared" si="226"/>
        <v/>
      </c>
      <c r="AC133" s="120" t="str">
        <f t="shared" si="227"/>
        <v/>
      </c>
      <c r="AD133" s="81" t="str">
        <f t="shared" si="228"/>
        <v/>
      </c>
      <c r="AE133" s="79" t="str">
        <f t="shared" si="229"/>
        <v/>
      </c>
      <c r="AF133" s="82" t="str">
        <f t="shared" si="230"/>
        <v/>
      </c>
      <c r="AG133" s="82" t="str">
        <f t="shared" si="231"/>
        <v/>
      </c>
      <c r="AH133" s="83" t="str">
        <f t="shared" si="232"/>
        <v/>
      </c>
      <c r="AI133" s="113" t="str">
        <f t="shared" si="233"/>
        <v/>
      </c>
      <c r="AJ133" s="124" t="str">
        <f t="shared" si="234"/>
        <v/>
      </c>
      <c r="AK133" s="124" t="str">
        <f t="shared" si="235"/>
        <v/>
      </c>
      <c r="AL133" s="124" t="str">
        <f t="shared" si="236"/>
        <v/>
      </c>
      <c r="AM133" s="114" t="str">
        <f t="shared" si="237"/>
        <v/>
      </c>
      <c r="AN133" s="84" t="str">
        <f t="shared" si="238"/>
        <v/>
      </c>
      <c r="AO133" s="113" t="str">
        <f t="shared" si="239"/>
        <v/>
      </c>
      <c r="AP133" s="124" t="str">
        <f t="shared" si="240"/>
        <v/>
      </c>
      <c r="AQ133" s="124" t="str">
        <f t="shared" si="241"/>
        <v/>
      </c>
      <c r="AR133" s="124" t="str">
        <f t="shared" si="242"/>
        <v/>
      </c>
      <c r="AS133" s="114" t="str">
        <f t="shared" si="243"/>
        <v/>
      </c>
      <c r="AT133" s="84" t="str">
        <f t="shared" si="244"/>
        <v/>
      </c>
      <c r="AU133" s="82" t="str">
        <f t="shared" si="245"/>
        <v/>
      </c>
      <c r="AV133" s="82" t="str">
        <f t="shared" si="246"/>
        <v/>
      </c>
    </row>
    <row r="134" spans="2:48" ht="15" customHeight="1" x14ac:dyDescent="0.15">
      <c r="B134" s="274"/>
      <c r="C134" s="236"/>
      <c r="D134" s="186"/>
      <c r="E134" s="261" t="str">
        <f t="shared" si="249"/>
        <v/>
      </c>
      <c r="F134" s="263"/>
      <c r="G134" s="77"/>
      <c r="H134" s="99" t="str">
        <f t="shared" si="207"/>
        <v/>
      </c>
      <c r="I134" s="100" t="str">
        <f t="shared" si="208"/>
        <v/>
      </c>
      <c r="J134" s="101" t="str">
        <f t="shared" si="209"/>
        <v/>
      </c>
      <c r="K134" s="107" t="str">
        <f t="shared" si="210"/>
        <v/>
      </c>
      <c r="L134" s="100" t="str">
        <f t="shared" si="211"/>
        <v/>
      </c>
      <c r="M134" s="101" t="str">
        <f t="shared" si="212"/>
        <v/>
      </c>
      <c r="N134" s="78" t="str">
        <f t="shared" si="248"/>
        <v/>
      </c>
      <c r="O134" s="99" t="str">
        <f t="shared" si="213"/>
        <v/>
      </c>
      <c r="P134" s="101" t="str">
        <f t="shared" si="214"/>
        <v/>
      </c>
      <c r="Q134" s="113" t="str">
        <f t="shared" si="215"/>
        <v/>
      </c>
      <c r="R134" s="114" t="str">
        <f t="shared" si="216"/>
        <v/>
      </c>
      <c r="S134" s="113" t="str">
        <f t="shared" si="217"/>
        <v/>
      </c>
      <c r="T134" s="114" t="str">
        <f t="shared" si="218"/>
        <v/>
      </c>
      <c r="U134" s="80" t="str">
        <f t="shared" si="219"/>
        <v/>
      </c>
      <c r="V134" s="119" t="str">
        <f t="shared" si="220"/>
        <v/>
      </c>
      <c r="W134" s="120" t="str">
        <f t="shared" si="221"/>
        <v/>
      </c>
      <c r="X134" s="119" t="str">
        <f t="shared" si="222"/>
        <v/>
      </c>
      <c r="Y134" s="120" t="str">
        <f t="shared" si="223"/>
        <v/>
      </c>
      <c r="Z134" s="119" t="str">
        <f t="shared" si="224"/>
        <v/>
      </c>
      <c r="AA134" s="120" t="str">
        <f t="shared" si="225"/>
        <v/>
      </c>
      <c r="AB134" s="119" t="str">
        <f t="shared" si="226"/>
        <v/>
      </c>
      <c r="AC134" s="120" t="str">
        <f t="shared" si="227"/>
        <v/>
      </c>
      <c r="AD134" s="81" t="str">
        <f t="shared" si="228"/>
        <v/>
      </c>
      <c r="AE134" s="79" t="str">
        <f t="shared" si="229"/>
        <v/>
      </c>
      <c r="AF134" s="82" t="str">
        <f t="shared" si="230"/>
        <v/>
      </c>
      <c r="AG134" s="82" t="str">
        <f t="shared" si="231"/>
        <v/>
      </c>
      <c r="AH134" s="83" t="str">
        <f t="shared" si="232"/>
        <v/>
      </c>
      <c r="AI134" s="113" t="str">
        <f t="shared" si="233"/>
        <v/>
      </c>
      <c r="AJ134" s="124" t="str">
        <f t="shared" si="234"/>
        <v/>
      </c>
      <c r="AK134" s="124" t="str">
        <f t="shared" si="235"/>
        <v/>
      </c>
      <c r="AL134" s="124" t="str">
        <f t="shared" si="236"/>
        <v/>
      </c>
      <c r="AM134" s="114" t="str">
        <f t="shared" si="237"/>
        <v/>
      </c>
      <c r="AN134" s="84" t="str">
        <f t="shared" si="238"/>
        <v/>
      </c>
      <c r="AO134" s="113" t="str">
        <f t="shared" si="239"/>
        <v/>
      </c>
      <c r="AP134" s="124" t="str">
        <f t="shared" si="240"/>
        <v/>
      </c>
      <c r="AQ134" s="124" t="str">
        <f t="shared" si="241"/>
        <v/>
      </c>
      <c r="AR134" s="124" t="str">
        <f t="shared" si="242"/>
        <v/>
      </c>
      <c r="AS134" s="114" t="str">
        <f t="shared" si="243"/>
        <v/>
      </c>
      <c r="AT134" s="84" t="str">
        <f t="shared" si="244"/>
        <v/>
      </c>
      <c r="AU134" s="82" t="str">
        <f t="shared" si="245"/>
        <v/>
      </c>
      <c r="AV134" s="82" t="str">
        <f t="shared" si="246"/>
        <v/>
      </c>
    </row>
    <row r="135" spans="2:48" ht="15" customHeight="1" x14ac:dyDescent="0.15">
      <c r="B135" s="275"/>
      <c r="C135" s="236"/>
      <c r="D135" s="187"/>
      <c r="E135" s="262" t="str">
        <f t="shared" si="249"/>
        <v/>
      </c>
      <c r="F135" s="264"/>
      <c r="G135" s="85"/>
      <c r="H135" s="102" t="str">
        <f t="shared" si="207"/>
        <v/>
      </c>
      <c r="I135" s="103" t="str">
        <f t="shared" si="208"/>
        <v/>
      </c>
      <c r="J135" s="104" t="str">
        <f t="shared" si="209"/>
        <v/>
      </c>
      <c r="K135" s="108" t="str">
        <f t="shared" si="210"/>
        <v/>
      </c>
      <c r="L135" s="103" t="str">
        <f t="shared" si="211"/>
        <v/>
      </c>
      <c r="M135" s="104" t="str">
        <f t="shared" si="212"/>
        <v/>
      </c>
      <c r="N135" s="86" t="str">
        <f t="shared" si="248"/>
        <v/>
      </c>
      <c r="O135" s="102" t="str">
        <f t="shared" si="213"/>
        <v/>
      </c>
      <c r="P135" s="104" t="str">
        <f t="shared" si="214"/>
        <v/>
      </c>
      <c r="Q135" s="115" t="str">
        <f t="shared" si="215"/>
        <v/>
      </c>
      <c r="R135" s="116" t="str">
        <f t="shared" si="216"/>
        <v/>
      </c>
      <c r="S135" s="115" t="str">
        <f t="shared" si="217"/>
        <v/>
      </c>
      <c r="T135" s="116" t="str">
        <f t="shared" si="218"/>
        <v/>
      </c>
      <c r="U135" s="88" t="str">
        <f t="shared" si="219"/>
        <v/>
      </c>
      <c r="V135" s="121" t="str">
        <f t="shared" si="220"/>
        <v/>
      </c>
      <c r="W135" s="122" t="str">
        <f t="shared" si="221"/>
        <v/>
      </c>
      <c r="X135" s="121" t="str">
        <f t="shared" si="222"/>
        <v/>
      </c>
      <c r="Y135" s="122" t="str">
        <f t="shared" si="223"/>
        <v/>
      </c>
      <c r="Z135" s="121" t="str">
        <f t="shared" si="224"/>
        <v/>
      </c>
      <c r="AA135" s="122" t="str">
        <f t="shared" si="225"/>
        <v/>
      </c>
      <c r="AB135" s="121" t="str">
        <f t="shared" si="226"/>
        <v/>
      </c>
      <c r="AC135" s="122" t="str">
        <f t="shared" si="227"/>
        <v/>
      </c>
      <c r="AD135" s="89" t="str">
        <f t="shared" si="228"/>
        <v/>
      </c>
      <c r="AE135" s="87" t="str">
        <f t="shared" si="229"/>
        <v/>
      </c>
      <c r="AF135" s="90" t="str">
        <f t="shared" si="230"/>
        <v/>
      </c>
      <c r="AG135" s="90" t="str">
        <f t="shared" si="231"/>
        <v/>
      </c>
      <c r="AH135" s="91" t="str">
        <f t="shared" si="232"/>
        <v/>
      </c>
      <c r="AI135" s="115" t="str">
        <f t="shared" si="233"/>
        <v/>
      </c>
      <c r="AJ135" s="125" t="str">
        <f t="shared" si="234"/>
        <v/>
      </c>
      <c r="AK135" s="125" t="str">
        <f t="shared" si="235"/>
        <v/>
      </c>
      <c r="AL135" s="125" t="str">
        <f t="shared" si="236"/>
        <v/>
      </c>
      <c r="AM135" s="116" t="str">
        <f t="shared" si="237"/>
        <v/>
      </c>
      <c r="AN135" s="92" t="str">
        <f t="shared" si="238"/>
        <v/>
      </c>
      <c r="AO135" s="115" t="str">
        <f t="shared" si="239"/>
        <v/>
      </c>
      <c r="AP135" s="125" t="str">
        <f t="shared" si="240"/>
        <v/>
      </c>
      <c r="AQ135" s="125" t="str">
        <f t="shared" si="241"/>
        <v/>
      </c>
      <c r="AR135" s="125" t="str">
        <f t="shared" si="242"/>
        <v/>
      </c>
      <c r="AS135" s="116" t="str">
        <f t="shared" si="243"/>
        <v/>
      </c>
      <c r="AT135" s="92" t="str">
        <f t="shared" si="244"/>
        <v/>
      </c>
      <c r="AU135" s="90" t="str">
        <f t="shared" si="245"/>
        <v/>
      </c>
      <c r="AV135" s="90" t="str">
        <f t="shared" si="246"/>
        <v/>
      </c>
    </row>
    <row r="136" spans="2:48" s="50" customFormat="1" x14ac:dyDescent="0.15">
      <c r="B136" s="39" t="str">
        <f>IF(A136&lt;&gt;"","※未選択","")</f>
        <v/>
      </c>
      <c r="C136" s="40"/>
      <c r="D136" s="40"/>
      <c r="E136" s="184"/>
      <c r="F136" s="184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  <c r="AG136" s="40"/>
      <c r="AH136" s="40"/>
      <c r="AI136" s="40"/>
      <c r="AJ136" s="40"/>
      <c r="AK136" s="40"/>
      <c r="AL136" s="40"/>
      <c r="AM136" s="40"/>
      <c r="AN136" s="40"/>
      <c r="AO136" s="40"/>
      <c r="AP136" s="40"/>
      <c r="AQ136" s="40"/>
      <c r="AR136" s="40"/>
      <c r="AS136" s="40"/>
      <c r="AT136" s="40"/>
      <c r="AU136" s="40"/>
      <c r="AV136" s="41"/>
    </row>
    <row r="137" spans="2:48" x14ac:dyDescent="0.15">
      <c r="B137" s="3" t="str">
        <f>IF(A137&lt;&gt;"","※未選択","")</f>
        <v/>
      </c>
    </row>
    <row r="138" spans="2:48" x14ac:dyDescent="0.15">
      <c r="B138" s="3" t="str">
        <f>IF(A138&lt;&gt;"","※未選択","")</f>
        <v/>
      </c>
    </row>
    <row r="139" spans="2:48" x14ac:dyDescent="0.15">
      <c r="B139" s="3" t="str">
        <f>IF(A139&lt;&gt;"","※未選択","")</f>
        <v/>
      </c>
    </row>
  </sheetData>
  <mergeCells count="66">
    <mergeCell ref="AI30:AN30"/>
    <mergeCell ref="AO30:AT30"/>
    <mergeCell ref="AE30:AE31"/>
    <mergeCell ref="AG30:AG31"/>
    <mergeCell ref="AF30:AF31"/>
    <mergeCell ref="B53:B72"/>
    <mergeCell ref="K28:M30"/>
    <mergeCell ref="N28:N31"/>
    <mergeCell ref="C30:C31"/>
    <mergeCell ref="B32:B51"/>
    <mergeCell ref="B74:B93"/>
    <mergeCell ref="C53:C62"/>
    <mergeCell ref="C63:C72"/>
    <mergeCell ref="C74:C83"/>
    <mergeCell ref="C84:C93"/>
    <mergeCell ref="B95:B114"/>
    <mergeCell ref="AH28:AV28"/>
    <mergeCell ref="B116:B135"/>
    <mergeCell ref="E116:E135"/>
    <mergeCell ref="F116:F135"/>
    <mergeCell ref="E95:E114"/>
    <mergeCell ref="F95:F114"/>
    <mergeCell ref="C116:C125"/>
    <mergeCell ref="C126:C135"/>
    <mergeCell ref="C95:C104"/>
    <mergeCell ref="C105:C114"/>
    <mergeCell ref="D30:D31"/>
    <mergeCell ref="AU29:AV29"/>
    <mergeCell ref="AU30:AU31"/>
    <mergeCell ref="AV30:AV31"/>
    <mergeCell ref="Q30:R30"/>
    <mergeCell ref="S30:T30"/>
    <mergeCell ref="O28:T29"/>
    <mergeCell ref="AI29:AT29"/>
    <mergeCell ref="AH29:AH31"/>
    <mergeCell ref="AD29:AE29"/>
    <mergeCell ref="E30:E31"/>
    <mergeCell ref="C32:C41"/>
    <mergeCell ref="C42:C51"/>
    <mergeCell ref="V28:AC28"/>
    <mergeCell ref="AD30:AD31"/>
    <mergeCell ref="Z30:AA30"/>
    <mergeCell ref="X30:Y30"/>
    <mergeCell ref="Z29:AC29"/>
    <mergeCell ref="AD28:AG28"/>
    <mergeCell ref="V30:W30"/>
    <mergeCell ref="F53:F72"/>
    <mergeCell ref="AB30:AC30"/>
    <mergeCell ref="V29:Y29"/>
    <mergeCell ref="AF29:AG29"/>
    <mergeCell ref="U28:U31"/>
    <mergeCell ref="B28:F29"/>
    <mergeCell ref="B30:B31"/>
    <mergeCell ref="O30:P30"/>
    <mergeCell ref="G28:G31"/>
    <mergeCell ref="H28:J30"/>
    <mergeCell ref="B3:D3"/>
    <mergeCell ref="E3:K3"/>
    <mergeCell ref="B4:D4"/>
    <mergeCell ref="E4:K4"/>
    <mergeCell ref="F30:F31"/>
    <mergeCell ref="E74:E93"/>
    <mergeCell ref="F74:F93"/>
    <mergeCell ref="F32:F51"/>
    <mergeCell ref="E32:E51"/>
    <mergeCell ref="E53:E72"/>
  </mergeCells>
  <phoneticPr fontId="2"/>
  <conditionalFormatting sqref="AN95:AN114 AN32:AN51 AT32:AV51 AT95:AV114 AN53:AN72 AT53:AV72 AT116:AV135 AN74:AN93 AT74:AV93 AN116:AN135 AF32:AG51 AF53:AG72 AF74:AG93 AF95:AG114 AF116:AG135">
    <cfRule type="cellIs" dxfId="5" priority="1" stopIfTrue="1" operator="equal">
      <formula>"不合格"</formula>
    </cfRule>
  </conditionalFormatting>
  <conditionalFormatting sqref="H32:M51 O32:P51 H53:M72 O53:P72 H74:M93 O74:P93 H95:M114 O95:P114 H116:M135 O116:P135 E53 E74 E95 E116 B116 B95 B74 B53 B32 E32">
    <cfRule type="cellIs" dxfId="4" priority="2" stopIfTrue="1" operator="equal">
      <formula>"※未選択"</formula>
    </cfRule>
  </conditionalFormatting>
  <conditionalFormatting sqref="AD32:AE51 AI32:AM51 AO32:AS51 Q32:U51 AD53:AE72 AI53:AM72 AO53:AS72 Q53:U72 AD74:AE93 AI74:AM93 AO74:AS93 Q74:U93 AD95:AE114 AI95:AM114 AO95:AS114 Q95:U114 AD116:AE135 AI116:AM135 AO116:AS135 Q116:U135">
    <cfRule type="cellIs" dxfId="3" priority="3" stopIfTrue="1" operator="equal">
      <formula>"※未入力"</formula>
    </cfRule>
  </conditionalFormatting>
  <conditionalFormatting sqref="AH32:AH51 AH53:AH72 AH74:AH93 AH95:AH114 AH116:AH135">
    <cfRule type="cellIs" dxfId="2" priority="4" stopIfTrue="1" operator="equal">
      <formula>"再調査"</formula>
    </cfRule>
    <cfRule type="cellIs" dxfId="1" priority="5" stopIfTrue="1" operator="equal">
      <formula>"※未選択"</formula>
    </cfRule>
  </conditionalFormatting>
  <conditionalFormatting sqref="F32 F95 F53 F74 F116">
    <cfRule type="cellIs" dxfId="0" priority="6" stopIfTrue="1" operator="equal">
      <formula>"※具体内容入力"</formula>
    </cfRule>
  </conditionalFormatting>
  <dataValidations count="7">
    <dataValidation type="list" allowBlank="1" showInputMessage="1" showErrorMessage="1" sqref="I32:I51 L116:L135 I116:I135 L95:L114 I95:I114 L74:L93 I74:I93 L53:L72 I53:I72 L32:L51" xr:uid="{CB58124E-7349-4C2D-A0ED-2CB04A37C01A}">
      <formula1>$AY$8:$BJ$8</formula1>
    </dataValidation>
    <dataValidation type="list" allowBlank="1" showInputMessage="1" showErrorMessage="1" sqref="J32:J51 M116:M135 J116:J135 M95:M114 J95:J114 M74:M93 J74:J93 M53:M72 J53:J72 M32:M51" xr:uid="{C62F4AEE-E26B-4EB6-AB79-DAE7BC266ED1}">
      <formula1>$AY$9:$CC$9</formula1>
    </dataValidation>
    <dataValidation type="list" allowBlank="1" showInputMessage="1" showErrorMessage="1" sqref="G32:G51 G116:G135 G95:G114 G74:G93 G53:G72" xr:uid="{17259608-6726-4777-A4B3-E2DA50D55628}">
      <formula1>$AY$10:$AZ$10</formula1>
    </dataValidation>
    <dataValidation type="list" allowBlank="1" showInputMessage="1" showErrorMessage="1" sqref="O32:P51 O116:P135 O95:P114 O74:P93 O53:P72" xr:uid="{AE170914-F3DA-48DA-9431-4112DD463BC6}">
      <formula1>$AY$11:$BL$11</formula1>
    </dataValidation>
    <dataValidation type="list" allowBlank="1" showInputMessage="1" showErrorMessage="1" sqref="AH32:AH51 AH116:AH135 AH95:AH114 AH74:AH93 AH53:AH72" xr:uid="{820BBBD5-E171-4607-9193-1CA4A673CDC7}">
      <formula1>$AY$12:$AZ$12</formula1>
    </dataValidation>
    <dataValidation type="list" allowBlank="1" showInputMessage="1" showErrorMessage="1" sqref="E32:E51 E116:E135 E74:E93 E53:E72 E95:E114" xr:uid="{451544C4-ED6E-40B5-AD1C-0EB49C47CDDE}">
      <formula1>$AY$13:$AZ$13</formula1>
    </dataValidation>
    <dataValidation type="list" allowBlank="1" showInputMessage="1" showErrorMessage="1" sqref="H32:H51 K32:K51 H53:H72 K53:K72 H74:H93 K74:K93 H95:H114 K95:K114 H116:H135 K116:K135" xr:uid="{B50B20BE-D619-41F2-BFE0-8BD894A26AC6}">
      <formula1>$AY$7:$CC$7</formula1>
    </dataValidation>
  </dataValidations>
  <pageMargins left="0.47244094488188981" right="0.19685039370078741" top="0.39370078740157483" bottom="0.15748031496062992" header="0.15748031496062992" footer="0.15748031496062992"/>
  <pageSetup paperSize="8" scale="52" orientation="landscape" horizontalDpi="300" verticalDpi="300" r:id="rId1"/>
  <headerFooter alignWithMargins="0"/>
  <rowBreaks count="1" manualBreakCount="1">
    <brk id="94" min="1" max="4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6</vt:i4>
      </vt:variant>
    </vt:vector>
  </HeadingPairs>
  <TitlesOfParts>
    <vt:vector size="10" baseType="lpstr">
      <vt:lpstr>記入様式の構成</vt:lpstr>
      <vt:lpstr>①共通記入シート</vt:lpstr>
      <vt:lpstr>②測定データ（橋梁上部・下部）</vt:lpstr>
      <vt:lpstr>③測定データ（ボックスカルバート）</vt:lpstr>
      <vt:lpstr>①共通記入シート!Print_Area</vt:lpstr>
      <vt:lpstr>'②測定データ（橋梁上部・下部）'!Print_Area</vt:lpstr>
      <vt:lpstr>'③測定データ（ボックスカルバート）'!Print_Area</vt:lpstr>
      <vt:lpstr>記入様式の構成!Print_Area</vt:lpstr>
      <vt:lpstr>'②測定データ（橋梁上部・下部）'!Print_Titles</vt:lpstr>
      <vt:lpstr>'③測定データ（ボックスカルバート）'!Print_Titles</vt:lpstr>
    </vt:vector>
  </TitlesOfParts>
  <Company>マネジメント事業部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JICE</dc:creator>
  <cp:lastModifiedBy>進藤　一弥</cp:lastModifiedBy>
  <cp:lastPrinted>2023-09-13T09:35:43Z</cp:lastPrinted>
  <dcterms:created xsi:type="dcterms:W3CDTF">2006-12-14T06:32:01Z</dcterms:created>
  <dcterms:modified xsi:type="dcterms:W3CDTF">2026-09-04T06:50:34Z</dcterms:modified>
</cp:coreProperties>
</file>