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10.22.12.1\建管g2026\1_技術管理課\06_積算管理・建設DX\G.1.5  仕様書\A_20【R8.10以降適用】工事・業務委託共通仕様書\40_R8.10_土木工事共通仕様書\90_公開版（PDF）\70_参考資料\70-04_資料編\"/>
    </mc:Choice>
  </mc:AlternateContent>
  <xr:revisionPtr revIDLastSave="0" documentId="8_{62673832-58C5-4EE3-B306-0C179138EA02}" xr6:coauthVersionLast="47" xr6:coauthVersionMax="47" xr10:uidLastSave="{00000000-0000-0000-0000-000000000000}"/>
  <bookViews>
    <workbookView xWindow="-120" yWindow="-120" windowWidth="29040" windowHeight="15720" tabRatio="856" xr2:uid="{F0395332-84DB-40E3-BAB8-788A4DFE5748}"/>
  </bookViews>
  <sheets>
    <sheet name="記入様式の構成" sheetId="41" r:id="rId1"/>
    <sheet name="①共通記入シート" sheetId="34" r:id="rId2"/>
    <sheet name="②測定データ（微破壊）" sheetId="32" r:id="rId3"/>
    <sheet name="③測定データ（非破壊）" sheetId="40" r:id="rId4"/>
    <sheet name="④測定データ（非破壊結果判定による小径コア）" sheetId="39" r:id="rId5"/>
  </sheets>
  <externalReferences>
    <externalReference r:id="rId6"/>
  </externalReferences>
  <definedNames>
    <definedName name="_xlnm._FilterDatabase" localSheetId="2" hidden="1">[1]Sheet1!$M$11:$O$11</definedName>
    <definedName name="_xlnm._FilterDatabase" localSheetId="3" hidden="1">[1]Sheet1!$M$11:$O$11</definedName>
    <definedName name="_xlnm._FilterDatabase" localSheetId="4" hidden="1">[1]Sheet1!$M$11:$O$11</definedName>
    <definedName name="_xlnm.Print_Area" localSheetId="1">①共通記入シート!$A$1:$F$12</definedName>
    <definedName name="_xlnm.Print_Area" localSheetId="2">'②測定データ（微破壊）'!$B$1:$AF$71</definedName>
    <definedName name="_xlnm.Print_Area" localSheetId="3">'③測定データ（非破壊）'!$B$1:$AH$82</definedName>
    <definedName name="_xlnm.Print_Area" localSheetId="4">'④測定データ（非破壊結果判定による小径コア）'!$B$1:$Y$60</definedName>
    <definedName name="_xlnm.Print_Area" localSheetId="0">記入様式の構成!$A$1:$I$22</definedName>
    <definedName name="_xlnm.Print_Titles" localSheetId="2">'②測定データ（微破壊）'!$1:$28</definedName>
    <definedName name="_xlnm.Print_Titles" localSheetId="3">'③測定データ（非破壊）'!$1:$28</definedName>
    <definedName name="_xlnm.Print_Titles" localSheetId="4">'④測定データ（非破壊結果判定による小径コア）'!$1:$28</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39" l="1"/>
  <c r="E3" i="40"/>
  <c r="E3" i="32"/>
  <c r="H29" i="39"/>
  <c r="Q29" i="39"/>
  <c r="U115" i="39"/>
  <c r="T115" i="39"/>
  <c r="S115" i="39"/>
  <c r="R115" i="39"/>
  <c r="Q115" i="39"/>
  <c r="U114" i="39"/>
  <c r="T114" i="39"/>
  <c r="Y114" i="39"/>
  <c r="S114" i="39"/>
  <c r="R114" i="39"/>
  <c r="Q114" i="39"/>
  <c r="U113" i="39"/>
  <c r="T113" i="39"/>
  <c r="S113" i="39"/>
  <c r="R113" i="39"/>
  <c r="X113" i="39"/>
  <c r="Q113" i="39"/>
  <c r="U112" i="39"/>
  <c r="T112" i="39"/>
  <c r="S112" i="39"/>
  <c r="R112" i="39"/>
  <c r="Q112" i="39"/>
  <c r="U111" i="39"/>
  <c r="T111" i="39"/>
  <c r="S111" i="39"/>
  <c r="R111" i="39"/>
  <c r="X111" i="39"/>
  <c r="Q111" i="39"/>
  <c r="U110" i="39"/>
  <c r="T110" i="39"/>
  <c r="S110" i="39"/>
  <c r="Y110" i="39"/>
  <c r="R110" i="39"/>
  <c r="Q110" i="39"/>
  <c r="U109" i="39"/>
  <c r="T109" i="39"/>
  <c r="S109" i="39"/>
  <c r="R109" i="39"/>
  <c r="Q109" i="39"/>
  <c r="U108" i="39"/>
  <c r="T108" i="39"/>
  <c r="S108" i="39"/>
  <c r="Y108" i="39"/>
  <c r="R108" i="39"/>
  <c r="Q108" i="39"/>
  <c r="U107" i="39"/>
  <c r="T107" i="39"/>
  <c r="S107" i="39"/>
  <c r="R107" i="39"/>
  <c r="Q107" i="39"/>
  <c r="X107" i="39"/>
  <c r="U106" i="39"/>
  <c r="T106" i="39"/>
  <c r="S106" i="39"/>
  <c r="R106" i="39"/>
  <c r="Q106" i="39"/>
  <c r="U104" i="39"/>
  <c r="T104" i="39"/>
  <c r="S104" i="39"/>
  <c r="R104" i="39"/>
  <c r="Q104" i="39"/>
  <c r="U103" i="39"/>
  <c r="T103" i="39"/>
  <c r="S103" i="39"/>
  <c r="R103" i="39"/>
  <c r="Q103" i="39"/>
  <c r="U102" i="39"/>
  <c r="T102" i="39"/>
  <c r="S102" i="39"/>
  <c r="R102" i="39"/>
  <c r="Q102" i="39"/>
  <c r="U101" i="39"/>
  <c r="T101" i="39"/>
  <c r="S101" i="39"/>
  <c r="R101" i="39"/>
  <c r="Q101" i="39"/>
  <c r="U100" i="39"/>
  <c r="T100" i="39"/>
  <c r="S100" i="39"/>
  <c r="R100" i="39"/>
  <c r="Q100" i="39"/>
  <c r="U99" i="39"/>
  <c r="T99" i="39"/>
  <c r="S99" i="39"/>
  <c r="R99" i="39"/>
  <c r="Q99" i="39"/>
  <c r="U98" i="39"/>
  <c r="T98" i="39"/>
  <c r="S98" i="39"/>
  <c r="R98" i="39"/>
  <c r="Q98" i="39"/>
  <c r="U97" i="39"/>
  <c r="T97" i="39"/>
  <c r="S97" i="39"/>
  <c r="R97" i="39"/>
  <c r="Q97" i="39"/>
  <c r="U96" i="39"/>
  <c r="T96" i="39"/>
  <c r="S96" i="39"/>
  <c r="R96" i="39"/>
  <c r="Q96" i="39"/>
  <c r="U95" i="39"/>
  <c r="T95" i="39"/>
  <c r="S95" i="39"/>
  <c r="R95" i="39"/>
  <c r="Q95" i="39"/>
  <c r="U93" i="39"/>
  <c r="T93" i="39"/>
  <c r="S93" i="39"/>
  <c r="X93" i="39"/>
  <c r="R93" i="39"/>
  <c r="Q93" i="39"/>
  <c r="U92" i="39"/>
  <c r="T92" i="39"/>
  <c r="Y92" i="39"/>
  <c r="S92" i="39"/>
  <c r="R92" i="39"/>
  <c r="Q92" i="39"/>
  <c r="U91" i="39"/>
  <c r="T91" i="39"/>
  <c r="S91" i="39"/>
  <c r="R91" i="39"/>
  <c r="X91" i="39"/>
  <c r="Q91" i="39"/>
  <c r="U90" i="39"/>
  <c r="T90" i="39"/>
  <c r="S90" i="39"/>
  <c r="R90" i="39"/>
  <c r="Q90" i="39"/>
  <c r="Y90" i="39"/>
  <c r="U89" i="39"/>
  <c r="T89" i="39"/>
  <c r="S89" i="39"/>
  <c r="R89" i="39"/>
  <c r="X89" i="39"/>
  <c r="Q89" i="39"/>
  <c r="U88" i="39"/>
  <c r="T88" i="39"/>
  <c r="S88" i="39"/>
  <c r="Y88" i="39"/>
  <c r="R88" i="39"/>
  <c r="Q88" i="39"/>
  <c r="U87" i="39"/>
  <c r="T87" i="39"/>
  <c r="S87" i="39"/>
  <c r="R87" i="39"/>
  <c r="Q87" i="39"/>
  <c r="U86" i="39"/>
  <c r="T86" i="39"/>
  <c r="S86" i="39"/>
  <c r="Y86" i="39"/>
  <c r="R86" i="39"/>
  <c r="Q86" i="39"/>
  <c r="U85" i="39"/>
  <c r="T85" i="39"/>
  <c r="S85" i="39"/>
  <c r="R85" i="39"/>
  <c r="Q85" i="39"/>
  <c r="X85" i="39"/>
  <c r="U84" i="39"/>
  <c r="T84" i="39"/>
  <c r="S84" i="39"/>
  <c r="R84" i="39"/>
  <c r="Q84" i="39"/>
  <c r="U82" i="39"/>
  <c r="T82" i="39"/>
  <c r="S82" i="39"/>
  <c r="R82" i="39"/>
  <c r="Q82" i="39"/>
  <c r="U81" i="39"/>
  <c r="T81" i="39"/>
  <c r="S81" i="39"/>
  <c r="R81" i="39"/>
  <c r="Q81" i="39"/>
  <c r="U80" i="39"/>
  <c r="T80" i="39"/>
  <c r="S80" i="39"/>
  <c r="R80" i="39"/>
  <c r="Q80" i="39"/>
  <c r="U79" i="39"/>
  <c r="T79" i="39"/>
  <c r="S79" i="39"/>
  <c r="R79" i="39"/>
  <c r="Q79" i="39"/>
  <c r="U78" i="39"/>
  <c r="T78" i="39"/>
  <c r="S78" i="39"/>
  <c r="R78" i="39"/>
  <c r="Q78" i="39"/>
  <c r="U77" i="39"/>
  <c r="T77" i="39"/>
  <c r="S77" i="39"/>
  <c r="R77" i="39"/>
  <c r="Q77" i="39"/>
  <c r="U76" i="39"/>
  <c r="T76" i="39"/>
  <c r="S76" i="39"/>
  <c r="R76" i="39"/>
  <c r="Q76" i="39"/>
  <c r="U75" i="39"/>
  <c r="T75" i="39"/>
  <c r="S75" i="39"/>
  <c r="R75" i="39"/>
  <c r="Q75" i="39"/>
  <c r="U74" i="39"/>
  <c r="T74" i="39"/>
  <c r="S74" i="39"/>
  <c r="R74" i="39"/>
  <c r="Q74" i="39"/>
  <c r="U73" i="39"/>
  <c r="T73" i="39"/>
  <c r="S73" i="39"/>
  <c r="R73" i="39"/>
  <c r="Q73" i="39"/>
  <c r="U71" i="39"/>
  <c r="T71" i="39"/>
  <c r="S71" i="39"/>
  <c r="R71" i="39"/>
  <c r="Q71" i="39"/>
  <c r="U70" i="39"/>
  <c r="T70" i="39"/>
  <c r="S70" i="39"/>
  <c r="Y70" i="39"/>
  <c r="R70" i="39"/>
  <c r="Q70" i="39"/>
  <c r="U69" i="39"/>
  <c r="T69" i="39"/>
  <c r="S69" i="39"/>
  <c r="R69" i="39"/>
  <c r="Q69" i="39"/>
  <c r="X69" i="39"/>
  <c r="U68" i="39"/>
  <c r="T68" i="39"/>
  <c r="S68" i="39"/>
  <c r="R68" i="39"/>
  <c r="Y68" i="39"/>
  <c r="Q68" i="39"/>
  <c r="U67" i="39"/>
  <c r="T67" i="39"/>
  <c r="Y67" i="39"/>
  <c r="S67" i="39"/>
  <c r="R67" i="39"/>
  <c r="Q67" i="39"/>
  <c r="U66" i="39"/>
  <c r="T66" i="39"/>
  <c r="S66" i="39"/>
  <c r="R66" i="39"/>
  <c r="Q66" i="39"/>
  <c r="Y66" i="39"/>
  <c r="U65" i="39"/>
  <c r="T65" i="39"/>
  <c r="S65" i="39"/>
  <c r="X65" i="39"/>
  <c r="R65" i="39"/>
  <c r="Q65" i="39"/>
  <c r="U64" i="39"/>
  <c r="T64" i="39"/>
  <c r="Y64" i="39"/>
  <c r="S64" i="39"/>
  <c r="R64" i="39"/>
  <c r="Q64" i="39"/>
  <c r="U63" i="39"/>
  <c r="T63" i="39"/>
  <c r="S63" i="39"/>
  <c r="R63" i="39"/>
  <c r="X63" i="39"/>
  <c r="Q63" i="39"/>
  <c r="U62" i="39"/>
  <c r="T62" i="39"/>
  <c r="S62" i="39"/>
  <c r="R62" i="39"/>
  <c r="Q62" i="39"/>
  <c r="U60" i="39"/>
  <c r="T60" i="39"/>
  <c r="S60" i="39"/>
  <c r="R60" i="39"/>
  <c r="Q60" i="39"/>
  <c r="U59" i="39"/>
  <c r="T59" i="39"/>
  <c r="S59" i="39"/>
  <c r="R59" i="39"/>
  <c r="Q59" i="39"/>
  <c r="U58" i="39"/>
  <c r="T58" i="39"/>
  <c r="S58" i="39"/>
  <c r="X58" i="39"/>
  <c r="R58" i="39"/>
  <c r="Q58" i="39"/>
  <c r="U57" i="39"/>
  <c r="T57" i="39"/>
  <c r="S57" i="39"/>
  <c r="R57" i="39"/>
  <c r="Q57" i="39"/>
  <c r="U56" i="39"/>
  <c r="T56" i="39"/>
  <c r="S56" i="39"/>
  <c r="R56" i="39"/>
  <c r="X56" i="39"/>
  <c r="Q56" i="39"/>
  <c r="U55" i="39"/>
  <c r="T55" i="39"/>
  <c r="S55" i="39"/>
  <c r="R55" i="39"/>
  <c r="Q55" i="39"/>
  <c r="U54" i="39"/>
  <c r="T54" i="39"/>
  <c r="S54" i="39"/>
  <c r="R54" i="39"/>
  <c r="Q54" i="39"/>
  <c r="X54" i="39"/>
  <c r="U53" i="39"/>
  <c r="T53" i="39"/>
  <c r="S53" i="39"/>
  <c r="R53" i="39"/>
  <c r="Q53" i="39"/>
  <c r="U52" i="39"/>
  <c r="T52" i="39"/>
  <c r="S52" i="39"/>
  <c r="X52" i="39"/>
  <c r="R52" i="39"/>
  <c r="Q52" i="39"/>
  <c r="U51" i="39"/>
  <c r="T51" i="39"/>
  <c r="X51" i="39"/>
  <c r="S51" i="39"/>
  <c r="R51" i="39"/>
  <c r="Q51" i="39"/>
  <c r="U49" i="39"/>
  <c r="T49" i="39"/>
  <c r="S49" i="39"/>
  <c r="R49" i="39"/>
  <c r="Q49" i="39"/>
  <c r="U48" i="39"/>
  <c r="T48" i="39"/>
  <c r="S48" i="39"/>
  <c r="Y48" i="39"/>
  <c r="R48" i="39"/>
  <c r="Q48" i="39"/>
  <c r="U47" i="39"/>
  <c r="T47" i="39"/>
  <c r="S47" i="39"/>
  <c r="R47" i="39"/>
  <c r="Q47" i="39"/>
  <c r="X47" i="39"/>
  <c r="U46" i="39"/>
  <c r="T46" i="39"/>
  <c r="S46" i="39"/>
  <c r="R46" i="39"/>
  <c r="Y46" i="39"/>
  <c r="Q46" i="39"/>
  <c r="U45" i="39"/>
  <c r="T45" i="39"/>
  <c r="X45" i="39"/>
  <c r="S45" i="39"/>
  <c r="R45" i="39"/>
  <c r="Q45" i="39"/>
  <c r="U44" i="39"/>
  <c r="T44" i="39"/>
  <c r="S44" i="39"/>
  <c r="R44" i="39"/>
  <c r="Q44" i="39"/>
  <c r="Y44" i="39"/>
  <c r="U43" i="39"/>
  <c r="T43" i="39"/>
  <c r="S43" i="39"/>
  <c r="R43" i="39"/>
  <c r="Q43" i="39"/>
  <c r="U42" i="39"/>
  <c r="T42" i="39"/>
  <c r="S42" i="39"/>
  <c r="R42" i="39"/>
  <c r="Q42" i="39"/>
  <c r="U41" i="39"/>
  <c r="T41" i="39"/>
  <c r="S41" i="39"/>
  <c r="R41" i="39"/>
  <c r="X41" i="39"/>
  <c r="Q41" i="39"/>
  <c r="U40" i="39"/>
  <c r="T40" i="39"/>
  <c r="S40" i="39"/>
  <c r="R40" i="39"/>
  <c r="Q40" i="39"/>
  <c r="U38" i="39"/>
  <c r="T38" i="39"/>
  <c r="S38" i="39"/>
  <c r="R38" i="39"/>
  <c r="Q38" i="39"/>
  <c r="U37" i="39"/>
  <c r="T37" i="39"/>
  <c r="S37" i="39"/>
  <c r="R37" i="39"/>
  <c r="Q37" i="39"/>
  <c r="U36" i="39"/>
  <c r="T36" i="39"/>
  <c r="S36" i="39"/>
  <c r="R36" i="39"/>
  <c r="Q36" i="39"/>
  <c r="U35" i="39"/>
  <c r="T35" i="39"/>
  <c r="S35" i="39"/>
  <c r="R35" i="39"/>
  <c r="Q35" i="39"/>
  <c r="U34" i="39"/>
  <c r="T34" i="39"/>
  <c r="S34" i="39"/>
  <c r="R34" i="39"/>
  <c r="Q34" i="39"/>
  <c r="U33" i="39"/>
  <c r="T33" i="39"/>
  <c r="S33" i="39"/>
  <c r="R33" i="39"/>
  <c r="Q33" i="39"/>
  <c r="U32" i="39"/>
  <c r="T32" i="39"/>
  <c r="S32" i="39"/>
  <c r="R32" i="39"/>
  <c r="Q32" i="39"/>
  <c r="U31" i="39"/>
  <c r="T31" i="39"/>
  <c r="S31" i="39"/>
  <c r="R31" i="39"/>
  <c r="Q31" i="39"/>
  <c r="U30" i="39"/>
  <c r="T30" i="39"/>
  <c r="S30" i="39"/>
  <c r="R30" i="39"/>
  <c r="Q30" i="39"/>
  <c r="F29" i="39"/>
  <c r="R29" i="39"/>
  <c r="D29" i="40"/>
  <c r="J29" i="40"/>
  <c r="T29" i="40"/>
  <c r="X159" i="40"/>
  <c r="W159" i="40"/>
  <c r="V159" i="40"/>
  <c r="AA159" i="40"/>
  <c r="U159" i="40"/>
  <c r="T159" i="40"/>
  <c r="X158" i="40"/>
  <c r="W158" i="40"/>
  <c r="V158" i="40"/>
  <c r="U158" i="40"/>
  <c r="T158" i="40"/>
  <c r="X157" i="40"/>
  <c r="W157" i="40"/>
  <c r="V157" i="40"/>
  <c r="U157" i="40"/>
  <c r="AA157" i="40"/>
  <c r="T157" i="40"/>
  <c r="X156" i="40"/>
  <c r="W156" i="40"/>
  <c r="V156" i="40"/>
  <c r="U156" i="40"/>
  <c r="T156" i="40"/>
  <c r="X155" i="40"/>
  <c r="W155" i="40"/>
  <c r="V155" i="40"/>
  <c r="U155" i="40"/>
  <c r="T155" i="40"/>
  <c r="AA155" i="40"/>
  <c r="X154" i="40"/>
  <c r="W154" i="40"/>
  <c r="V154" i="40"/>
  <c r="U154" i="40"/>
  <c r="T154" i="40"/>
  <c r="X153" i="40"/>
  <c r="W153" i="40"/>
  <c r="V153" i="40"/>
  <c r="U153" i="40"/>
  <c r="T153" i="40"/>
  <c r="X152" i="40"/>
  <c r="W152" i="40"/>
  <c r="V152" i="40"/>
  <c r="U152" i="40"/>
  <c r="T152" i="40"/>
  <c r="X151" i="40"/>
  <c r="W151" i="40"/>
  <c r="V151" i="40"/>
  <c r="U151" i="40"/>
  <c r="T151" i="40"/>
  <c r="X150" i="40"/>
  <c r="W150" i="40"/>
  <c r="V150" i="40"/>
  <c r="AA150" i="40"/>
  <c r="U150" i="40"/>
  <c r="T150" i="40"/>
  <c r="X148" i="40"/>
  <c r="W148" i="40"/>
  <c r="V148" i="40"/>
  <c r="U148" i="40"/>
  <c r="T148" i="40"/>
  <c r="AB148" i="40"/>
  <c r="X147" i="40"/>
  <c r="W147" i="40"/>
  <c r="V147" i="40"/>
  <c r="AA147" i="40"/>
  <c r="U147" i="40"/>
  <c r="T147" i="40"/>
  <c r="X146" i="40"/>
  <c r="W146" i="40"/>
  <c r="AB146" i="40"/>
  <c r="V146" i="40"/>
  <c r="U146" i="40"/>
  <c r="T146" i="40"/>
  <c r="X145" i="40"/>
  <c r="W145" i="40"/>
  <c r="V145" i="40"/>
  <c r="U145" i="40"/>
  <c r="T145" i="40"/>
  <c r="AB145" i="40"/>
  <c r="X144" i="40"/>
  <c r="W144" i="40"/>
  <c r="V144" i="40"/>
  <c r="U144" i="40"/>
  <c r="T144" i="40"/>
  <c r="X143" i="40"/>
  <c r="W143" i="40"/>
  <c r="V143" i="40"/>
  <c r="U143" i="40"/>
  <c r="T143" i="40"/>
  <c r="X142" i="40"/>
  <c r="W142" i="40"/>
  <c r="V142" i="40"/>
  <c r="U142" i="40"/>
  <c r="AA142" i="40"/>
  <c r="T142" i="40"/>
  <c r="X141" i="40"/>
  <c r="W141" i="40"/>
  <c r="V141" i="40"/>
  <c r="U141" i="40"/>
  <c r="T141" i="40"/>
  <c r="X140" i="40"/>
  <c r="W140" i="40"/>
  <c r="V140" i="40"/>
  <c r="U140" i="40"/>
  <c r="T140" i="40"/>
  <c r="X139" i="40"/>
  <c r="W139" i="40"/>
  <c r="V139" i="40"/>
  <c r="U139" i="40"/>
  <c r="T139" i="40"/>
  <c r="X137" i="40"/>
  <c r="W137" i="40"/>
  <c r="Z137" i="40"/>
  <c r="V137" i="40"/>
  <c r="U137" i="40"/>
  <c r="T137" i="40"/>
  <c r="X136" i="40"/>
  <c r="W136" i="40"/>
  <c r="V136" i="40"/>
  <c r="U136" i="40"/>
  <c r="T136" i="40"/>
  <c r="AA136" i="40"/>
  <c r="X135" i="40"/>
  <c r="W135" i="40"/>
  <c r="V135" i="40"/>
  <c r="U135" i="40"/>
  <c r="T135" i="40"/>
  <c r="X134" i="40"/>
  <c r="W134" i="40"/>
  <c r="V134" i="40"/>
  <c r="U134" i="40"/>
  <c r="AA134" i="40"/>
  <c r="T134" i="40"/>
  <c r="X133" i="40"/>
  <c r="W133" i="40"/>
  <c r="Z133" i="40"/>
  <c r="V133" i="40"/>
  <c r="U133" i="40"/>
  <c r="T133" i="40"/>
  <c r="X132" i="40"/>
  <c r="W132" i="40"/>
  <c r="V132" i="40"/>
  <c r="U132" i="40"/>
  <c r="T132" i="40"/>
  <c r="AA132" i="40"/>
  <c r="X131" i="40"/>
  <c r="W131" i="40"/>
  <c r="V131" i="40"/>
  <c r="U131" i="40"/>
  <c r="T131" i="40"/>
  <c r="X130" i="40"/>
  <c r="W130" i="40"/>
  <c r="V130" i="40"/>
  <c r="U130" i="40"/>
  <c r="T130" i="40"/>
  <c r="AA130" i="40"/>
  <c r="X129" i="40"/>
  <c r="W129" i="40"/>
  <c r="V129" i="40"/>
  <c r="U129" i="40"/>
  <c r="Z129" i="40"/>
  <c r="T129" i="40"/>
  <c r="X128" i="40"/>
  <c r="W128" i="40"/>
  <c r="V128" i="40"/>
  <c r="AA128" i="40"/>
  <c r="U128" i="40"/>
  <c r="T128" i="40"/>
  <c r="X126" i="40"/>
  <c r="W126" i="40"/>
  <c r="V126" i="40"/>
  <c r="U126" i="40"/>
  <c r="Z126" i="40"/>
  <c r="T126" i="40"/>
  <c r="X125" i="40"/>
  <c r="W125" i="40"/>
  <c r="V125" i="40"/>
  <c r="U125" i="40"/>
  <c r="T125" i="40"/>
  <c r="AA125" i="40"/>
  <c r="X124" i="40"/>
  <c r="W124" i="40"/>
  <c r="V124" i="40"/>
  <c r="U124" i="40"/>
  <c r="T124" i="40"/>
  <c r="X123" i="40"/>
  <c r="W123" i="40"/>
  <c r="V123" i="40"/>
  <c r="AA123" i="40"/>
  <c r="U123" i="40"/>
  <c r="T123" i="40"/>
  <c r="X122" i="40"/>
  <c r="W122" i="40"/>
  <c r="V122" i="40"/>
  <c r="U122" i="40"/>
  <c r="T122" i="40"/>
  <c r="Z122" i="40"/>
  <c r="X121" i="40"/>
  <c r="W121" i="40"/>
  <c r="V121" i="40"/>
  <c r="U121" i="40"/>
  <c r="AA121" i="40"/>
  <c r="T121" i="40"/>
  <c r="X120" i="40"/>
  <c r="W120" i="40"/>
  <c r="Z120" i="40"/>
  <c r="V120" i="40"/>
  <c r="U120" i="40"/>
  <c r="T120" i="40"/>
  <c r="X119" i="40"/>
  <c r="W119" i="40"/>
  <c r="V119" i="40"/>
  <c r="U119" i="40"/>
  <c r="T119" i="40"/>
  <c r="X118" i="40"/>
  <c r="W118" i="40"/>
  <c r="V118" i="40"/>
  <c r="U118" i="40"/>
  <c r="AA118" i="40"/>
  <c r="T118" i="40"/>
  <c r="X117" i="40"/>
  <c r="W117" i="40"/>
  <c r="V117" i="40"/>
  <c r="U117" i="40"/>
  <c r="T117" i="40"/>
  <c r="X115" i="40"/>
  <c r="W115" i="40"/>
  <c r="V115" i="40"/>
  <c r="U115" i="40"/>
  <c r="T115" i="40"/>
  <c r="X114" i="40"/>
  <c r="W114" i="40"/>
  <c r="V114" i="40"/>
  <c r="U114" i="40"/>
  <c r="AA114" i="40"/>
  <c r="T114" i="40"/>
  <c r="X113" i="40"/>
  <c r="W113" i="40"/>
  <c r="V113" i="40"/>
  <c r="U113" i="40"/>
  <c r="T113" i="40"/>
  <c r="X112" i="40"/>
  <c r="W112" i="40"/>
  <c r="V112" i="40"/>
  <c r="AA112" i="40"/>
  <c r="U112" i="40"/>
  <c r="T112" i="40"/>
  <c r="X111" i="40"/>
  <c r="W111" i="40"/>
  <c r="V111" i="40"/>
  <c r="U111" i="40"/>
  <c r="T111" i="40"/>
  <c r="Z111" i="40"/>
  <c r="X110" i="40"/>
  <c r="W110" i="40"/>
  <c r="V110" i="40"/>
  <c r="U110" i="40"/>
  <c r="AA110" i="40"/>
  <c r="T110" i="40"/>
  <c r="X109" i="40"/>
  <c r="W109" i="40"/>
  <c r="V109" i="40"/>
  <c r="Z109" i="40"/>
  <c r="U109" i="40"/>
  <c r="T109" i="40"/>
  <c r="X108" i="40"/>
  <c r="W108" i="40"/>
  <c r="AA108" i="40"/>
  <c r="V108" i="40"/>
  <c r="U108" i="40"/>
  <c r="T108" i="40"/>
  <c r="X107" i="40"/>
  <c r="W107" i="40"/>
  <c r="V107" i="40"/>
  <c r="U107" i="40"/>
  <c r="Z107" i="40"/>
  <c r="T107" i="40"/>
  <c r="X106" i="40"/>
  <c r="W106" i="40"/>
  <c r="V106" i="40"/>
  <c r="U106" i="40"/>
  <c r="T106" i="40"/>
  <c r="X104" i="40"/>
  <c r="W104" i="40"/>
  <c r="V104" i="40"/>
  <c r="U104" i="40"/>
  <c r="T104" i="40"/>
  <c r="Z104" i="40"/>
  <c r="X103" i="40"/>
  <c r="W103" i="40"/>
  <c r="V103" i="40"/>
  <c r="AA103" i="40"/>
  <c r="U103" i="40"/>
  <c r="T103" i="40"/>
  <c r="X102" i="40"/>
  <c r="W102" i="40"/>
  <c r="V102" i="40"/>
  <c r="U102" i="40"/>
  <c r="T102" i="40"/>
  <c r="X101" i="40"/>
  <c r="W101" i="40"/>
  <c r="V101" i="40"/>
  <c r="U101" i="40"/>
  <c r="AA101" i="40"/>
  <c r="T101" i="40"/>
  <c r="X100" i="40"/>
  <c r="W100" i="40"/>
  <c r="Z100" i="40"/>
  <c r="V100" i="40"/>
  <c r="U100" i="40"/>
  <c r="T100" i="40"/>
  <c r="X99" i="40"/>
  <c r="W99" i="40"/>
  <c r="V99" i="40"/>
  <c r="U99" i="40"/>
  <c r="T99" i="40"/>
  <c r="X98" i="40"/>
  <c r="W98" i="40"/>
  <c r="V98" i="40"/>
  <c r="U98" i="40"/>
  <c r="T98" i="40"/>
  <c r="X97" i="40"/>
  <c r="W97" i="40"/>
  <c r="AA97" i="40"/>
  <c r="V97" i="40"/>
  <c r="U97" i="40"/>
  <c r="T97" i="40"/>
  <c r="X96" i="40"/>
  <c r="W96" i="40"/>
  <c r="V96" i="40"/>
  <c r="U96" i="40"/>
  <c r="T96" i="40"/>
  <c r="AA96" i="40"/>
  <c r="X95" i="40"/>
  <c r="W95" i="40"/>
  <c r="V95" i="40"/>
  <c r="U95" i="40"/>
  <c r="T95" i="40"/>
  <c r="X93" i="40"/>
  <c r="W93" i="40"/>
  <c r="V93" i="40"/>
  <c r="Z93" i="40"/>
  <c r="U93" i="40"/>
  <c r="T93" i="40"/>
  <c r="X92" i="40"/>
  <c r="W92" i="40"/>
  <c r="V92" i="40"/>
  <c r="U92" i="40"/>
  <c r="T92" i="40"/>
  <c r="AA92" i="40"/>
  <c r="X91" i="40"/>
  <c r="W91" i="40"/>
  <c r="V91" i="40"/>
  <c r="U91" i="40"/>
  <c r="T91" i="40"/>
  <c r="Z91" i="40"/>
  <c r="X90" i="40"/>
  <c r="W90" i="40"/>
  <c r="V90" i="40"/>
  <c r="U90" i="40"/>
  <c r="T90" i="40"/>
  <c r="X89" i="40"/>
  <c r="W89" i="40"/>
  <c r="V89" i="40"/>
  <c r="Z89" i="40"/>
  <c r="U89" i="40"/>
  <c r="T89" i="40"/>
  <c r="X88" i="40"/>
  <c r="W88" i="40"/>
  <c r="V88" i="40"/>
  <c r="U88" i="40"/>
  <c r="T88" i="40"/>
  <c r="AA88" i="40"/>
  <c r="X87" i="40"/>
  <c r="W87" i="40"/>
  <c r="V87" i="40"/>
  <c r="U87" i="40"/>
  <c r="T87" i="40"/>
  <c r="X86" i="40"/>
  <c r="W86" i="40"/>
  <c r="V86" i="40"/>
  <c r="U86" i="40"/>
  <c r="T86" i="40"/>
  <c r="AA86" i="40"/>
  <c r="X85" i="40"/>
  <c r="W85" i="40"/>
  <c r="V85" i="40"/>
  <c r="Z85" i="40"/>
  <c r="U85" i="40"/>
  <c r="T85" i="40"/>
  <c r="X84" i="40"/>
  <c r="W84" i="40"/>
  <c r="V84" i="40"/>
  <c r="U84" i="40"/>
  <c r="T84" i="40"/>
  <c r="AA84" i="40"/>
  <c r="X82" i="40"/>
  <c r="W82" i="40"/>
  <c r="V82" i="40"/>
  <c r="U82" i="40"/>
  <c r="T82" i="40"/>
  <c r="Z82" i="40"/>
  <c r="X81" i="40"/>
  <c r="W81" i="40"/>
  <c r="AA81" i="40"/>
  <c r="V81" i="40"/>
  <c r="U81" i="40"/>
  <c r="T81" i="40"/>
  <c r="X80" i="40"/>
  <c r="W80" i="40"/>
  <c r="V80" i="40"/>
  <c r="U80" i="40"/>
  <c r="T80" i="40"/>
  <c r="Z80" i="40"/>
  <c r="X79" i="40"/>
  <c r="W79" i="40"/>
  <c r="V79" i="40"/>
  <c r="U79" i="40"/>
  <c r="AA79" i="40"/>
  <c r="T79" i="40"/>
  <c r="X78" i="40"/>
  <c r="W78" i="40"/>
  <c r="V78" i="40"/>
  <c r="Z78" i="40"/>
  <c r="U78" i="40"/>
  <c r="T78" i="40"/>
  <c r="X77" i="40"/>
  <c r="W77" i="40"/>
  <c r="AA77" i="40"/>
  <c r="V77" i="40"/>
  <c r="U77" i="40"/>
  <c r="T77" i="40"/>
  <c r="X76" i="40"/>
  <c r="W76" i="40"/>
  <c r="V76" i="40"/>
  <c r="U76" i="40"/>
  <c r="T76" i="40"/>
  <c r="Z76" i="40"/>
  <c r="X75" i="40"/>
  <c r="W75" i="40"/>
  <c r="V75" i="40"/>
  <c r="U75" i="40"/>
  <c r="AA75" i="40"/>
  <c r="T75" i="40"/>
  <c r="X74" i="40"/>
  <c r="W74" i="40"/>
  <c r="V74" i="40"/>
  <c r="U74" i="40"/>
  <c r="T74" i="40"/>
  <c r="X73" i="40"/>
  <c r="W73" i="40"/>
  <c r="V73" i="40"/>
  <c r="U73" i="40"/>
  <c r="T73" i="40"/>
  <c r="X71" i="40"/>
  <c r="W71" i="40"/>
  <c r="V71" i="40"/>
  <c r="U71" i="40"/>
  <c r="T71" i="40"/>
  <c r="X70" i="40"/>
  <c r="W70" i="40"/>
  <c r="V70" i="40"/>
  <c r="U70" i="40"/>
  <c r="T70" i="40"/>
  <c r="X69" i="40"/>
  <c r="W69" i="40"/>
  <c r="V69" i="40"/>
  <c r="U69" i="40"/>
  <c r="T69" i="40"/>
  <c r="X68" i="40"/>
  <c r="W68" i="40"/>
  <c r="V68" i="40"/>
  <c r="U68" i="40"/>
  <c r="T68" i="40"/>
  <c r="X67" i="40"/>
  <c r="W67" i="40"/>
  <c r="V67" i="40"/>
  <c r="U67" i="40"/>
  <c r="T67" i="40"/>
  <c r="X66" i="40"/>
  <c r="W66" i="40"/>
  <c r="V66" i="40"/>
  <c r="U66" i="40"/>
  <c r="T66" i="40"/>
  <c r="AA66" i="40"/>
  <c r="X65" i="40"/>
  <c r="W65" i="40"/>
  <c r="V65" i="40"/>
  <c r="U65" i="40"/>
  <c r="T65" i="40"/>
  <c r="X64" i="40"/>
  <c r="W64" i="40"/>
  <c r="V64" i="40"/>
  <c r="U64" i="40"/>
  <c r="T64" i="40"/>
  <c r="X63" i="40"/>
  <c r="W63" i="40"/>
  <c r="V63" i="40"/>
  <c r="U63" i="40"/>
  <c r="T63" i="40"/>
  <c r="X62" i="40"/>
  <c r="W62" i="40"/>
  <c r="V62" i="40"/>
  <c r="U62" i="40"/>
  <c r="T62" i="40"/>
  <c r="X60" i="40"/>
  <c r="W60" i="40"/>
  <c r="V60" i="40"/>
  <c r="U60" i="40"/>
  <c r="T60" i="40"/>
  <c r="X59" i="40"/>
  <c r="W59" i="40"/>
  <c r="V59" i="40"/>
  <c r="U59" i="40"/>
  <c r="T59" i="40"/>
  <c r="X58" i="40"/>
  <c r="W58" i="40"/>
  <c r="V58" i="40"/>
  <c r="U58" i="40"/>
  <c r="T58" i="40"/>
  <c r="X57" i="40"/>
  <c r="W57" i="40"/>
  <c r="V57" i="40"/>
  <c r="U57" i="40"/>
  <c r="AA57" i="40"/>
  <c r="T57" i="40"/>
  <c r="X56" i="40"/>
  <c r="W56" i="40"/>
  <c r="V56" i="40"/>
  <c r="U56" i="40"/>
  <c r="T56" i="40"/>
  <c r="X55" i="40"/>
  <c r="W55" i="40"/>
  <c r="V55" i="40"/>
  <c r="U55" i="40"/>
  <c r="T55" i="40"/>
  <c r="X54" i="40"/>
  <c r="W54" i="40"/>
  <c r="V54" i="40"/>
  <c r="U54" i="40"/>
  <c r="T54" i="40"/>
  <c r="X53" i="40"/>
  <c r="W53" i="40"/>
  <c r="V53" i="40"/>
  <c r="U53" i="40"/>
  <c r="T53" i="40"/>
  <c r="X52" i="40"/>
  <c r="W52" i="40"/>
  <c r="V52" i="40"/>
  <c r="U52" i="40"/>
  <c r="T52" i="40"/>
  <c r="X51" i="40"/>
  <c r="W51" i="40"/>
  <c r="V51" i="40"/>
  <c r="U51" i="40"/>
  <c r="T51" i="40"/>
  <c r="X49" i="40"/>
  <c r="W49" i="40"/>
  <c r="AA49" i="40"/>
  <c r="V49" i="40"/>
  <c r="U49" i="40"/>
  <c r="T49" i="40"/>
  <c r="X48" i="40"/>
  <c r="W48" i="40"/>
  <c r="V48" i="40"/>
  <c r="U48" i="40"/>
  <c r="T48" i="40"/>
  <c r="X47" i="40"/>
  <c r="W47" i="40"/>
  <c r="V47" i="40"/>
  <c r="U47" i="40"/>
  <c r="T47" i="40"/>
  <c r="AA47" i="40"/>
  <c r="X46" i="40"/>
  <c r="W46" i="40"/>
  <c r="V46" i="40"/>
  <c r="U46" i="40"/>
  <c r="T46" i="40"/>
  <c r="X45" i="40"/>
  <c r="W45" i="40"/>
  <c r="V45" i="40"/>
  <c r="U45" i="40"/>
  <c r="T45" i="40"/>
  <c r="X44" i="40"/>
  <c r="W44" i="40"/>
  <c r="V44" i="40"/>
  <c r="U44" i="40"/>
  <c r="T44" i="40"/>
  <c r="X43" i="40"/>
  <c r="W43" i="40"/>
  <c r="V43" i="40"/>
  <c r="U43" i="40"/>
  <c r="T43" i="40"/>
  <c r="AA43" i="40"/>
  <c r="X42" i="40"/>
  <c r="W42" i="40"/>
  <c r="V42" i="40"/>
  <c r="U42" i="40"/>
  <c r="T42" i="40"/>
  <c r="X41" i="40"/>
  <c r="W41" i="40"/>
  <c r="AA41" i="40"/>
  <c r="V41" i="40"/>
  <c r="U41" i="40"/>
  <c r="T41" i="40"/>
  <c r="X40" i="40"/>
  <c r="W40" i="40"/>
  <c r="V40" i="40"/>
  <c r="U40" i="40"/>
  <c r="T40" i="40"/>
  <c r="X38" i="40"/>
  <c r="W38" i="40"/>
  <c r="V38" i="40"/>
  <c r="U38" i="40"/>
  <c r="T38" i="40"/>
  <c r="X37" i="40"/>
  <c r="W37" i="40"/>
  <c r="V37" i="40"/>
  <c r="AA37" i="40"/>
  <c r="U37" i="40"/>
  <c r="T37" i="40"/>
  <c r="X36" i="40"/>
  <c r="W36" i="40"/>
  <c r="V36" i="40"/>
  <c r="U36" i="40"/>
  <c r="T36" i="40"/>
  <c r="X35" i="40"/>
  <c r="W35" i="40"/>
  <c r="V35" i="40"/>
  <c r="U35" i="40"/>
  <c r="T35" i="40"/>
  <c r="Z35" i="40"/>
  <c r="X34" i="40"/>
  <c r="W34" i="40"/>
  <c r="V34" i="40"/>
  <c r="U34" i="40"/>
  <c r="Z34" i="40"/>
  <c r="T34" i="40"/>
  <c r="X33" i="40"/>
  <c r="W33" i="40"/>
  <c r="V33" i="40"/>
  <c r="AA33" i="40"/>
  <c r="U33" i="40"/>
  <c r="T33" i="40"/>
  <c r="X32" i="40"/>
  <c r="W32" i="40"/>
  <c r="Z32" i="40"/>
  <c r="V32" i="40"/>
  <c r="U32" i="40"/>
  <c r="T32" i="40"/>
  <c r="X31" i="40"/>
  <c r="W31" i="40"/>
  <c r="V31" i="40"/>
  <c r="U31" i="40"/>
  <c r="T31" i="40"/>
  <c r="Z31" i="40"/>
  <c r="X30" i="40"/>
  <c r="W30" i="40"/>
  <c r="V30" i="40"/>
  <c r="U30" i="40"/>
  <c r="T30" i="40"/>
  <c r="V29" i="40"/>
  <c r="U29" i="40"/>
  <c r="H159" i="40"/>
  <c r="H158" i="40"/>
  <c r="H157" i="40"/>
  <c r="H156" i="40"/>
  <c r="H155" i="40"/>
  <c r="H154" i="40"/>
  <c r="H153" i="40"/>
  <c r="H152" i="40"/>
  <c r="H151" i="40"/>
  <c r="H150" i="40"/>
  <c r="H148" i="40"/>
  <c r="H147" i="40"/>
  <c r="H146" i="40"/>
  <c r="H145" i="40"/>
  <c r="H144" i="40"/>
  <c r="H143" i="40"/>
  <c r="H142" i="40"/>
  <c r="H141" i="40"/>
  <c r="H140" i="40"/>
  <c r="H139" i="40"/>
  <c r="H137" i="40"/>
  <c r="H136" i="40"/>
  <c r="H135" i="40"/>
  <c r="H134" i="40"/>
  <c r="H133" i="40"/>
  <c r="H132" i="40"/>
  <c r="H131" i="40"/>
  <c r="H130" i="40"/>
  <c r="H129" i="40"/>
  <c r="H128" i="40"/>
  <c r="H126" i="40"/>
  <c r="H125" i="40"/>
  <c r="H124" i="40"/>
  <c r="H123" i="40"/>
  <c r="H122" i="40"/>
  <c r="H121" i="40"/>
  <c r="H120" i="40"/>
  <c r="H119" i="40"/>
  <c r="H118" i="40"/>
  <c r="H117" i="40"/>
  <c r="H115" i="40"/>
  <c r="H114" i="40"/>
  <c r="H113" i="40"/>
  <c r="H112" i="40"/>
  <c r="H111" i="40"/>
  <c r="H110" i="40"/>
  <c r="H109" i="40"/>
  <c r="H108" i="40"/>
  <c r="H107" i="40"/>
  <c r="H106" i="40"/>
  <c r="H104" i="40"/>
  <c r="H103" i="40"/>
  <c r="H102" i="40"/>
  <c r="H101" i="40"/>
  <c r="H100" i="40"/>
  <c r="H99" i="40"/>
  <c r="H98" i="40"/>
  <c r="H97" i="40"/>
  <c r="H96" i="40"/>
  <c r="H95" i="40"/>
  <c r="H93" i="40"/>
  <c r="H92" i="40"/>
  <c r="H91" i="40"/>
  <c r="H90" i="40"/>
  <c r="H89" i="40"/>
  <c r="H88" i="40"/>
  <c r="H87" i="40"/>
  <c r="H86" i="40"/>
  <c r="H85" i="40"/>
  <c r="H84" i="40"/>
  <c r="H82" i="40"/>
  <c r="H81" i="40"/>
  <c r="H80" i="40"/>
  <c r="H79" i="40"/>
  <c r="H78" i="40"/>
  <c r="H77" i="40"/>
  <c r="H76" i="40"/>
  <c r="H75" i="40"/>
  <c r="H74" i="40"/>
  <c r="H73" i="40"/>
  <c r="H71" i="40"/>
  <c r="H70" i="40"/>
  <c r="H69" i="40"/>
  <c r="H68" i="40"/>
  <c r="H67" i="40"/>
  <c r="H66" i="40"/>
  <c r="H65" i="40"/>
  <c r="H64" i="40"/>
  <c r="H63" i="40"/>
  <c r="H62" i="40"/>
  <c r="H60" i="40"/>
  <c r="H59" i="40"/>
  <c r="H58" i="40"/>
  <c r="H57" i="40"/>
  <c r="H56" i="40"/>
  <c r="H55" i="40"/>
  <c r="H54" i="40"/>
  <c r="H53" i="40"/>
  <c r="H52" i="40"/>
  <c r="H51" i="40"/>
  <c r="H49" i="40"/>
  <c r="H48" i="40"/>
  <c r="H47" i="40"/>
  <c r="H46" i="40"/>
  <c r="H45" i="40"/>
  <c r="H44" i="40"/>
  <c r="H43" i="40"/>
  <c r="H42" i="40"/>
  <c r="H41" i="40"/>
  <c r="H40" i="40"/>
  <c r="H38" i="40"/>
  <c r="H37" i="40"/>
  <c r="H36" i="40"/>
  <c r="H35" i="40"/>
  <c r="H34" i="40"/>
  <c r="H33" i="40"/>
  <c r="H32" i="40"/>
  <c r="H31" i="40"/>
  <c r="H30" i="40"/>
  <c r="H29" i="40"/>
  <c r="K29" i="40"/>
  <c r="I29" i="32"/>
  <c r="R29" i="32"/>
  <c r="V159" i="32"/>
  <c r="U159" i="32"/>
  <c r="Y159" i="32"/>
  <c r="T159" i="32"/>
  <c r="S159" i="32"/>
  <c r="R159" i="32"/>
  <c r="V158" i="32"/>
  <c r="U158" i="32"/>
  <c r="T158" i="32"/>
  <c r="S158" i="32"/>
  <c r="R158" i="32"/>
  <c r="Y158" i="32"/>
  <c r="V157" i="32"/>
  <c r="U157" i="32"/>
  <c r="T157" i="32"/>
  <c r="S157" i="32"/>
  <c r="R157" i="32"/>
  <c r="V156" i="32"/>
  <c r="U156" i="32"/>
  <c r="T156" i="32"/>
  <c r="S156" i="32"/>
  <c r="R156" i="32"/>
  <c r="V155" i="32"/>
  <c r="U155" i="32"/>
  <c r="T155" i="32"/>
  <c r="S155" i="32"/>
  <c r="R155" i="32"/>
  <c r="V154" i="32"/>
  <c r="U154" i="32"/>
  <c r="T154" i="32"/>
  <c r="S154" i="32"/>
  <c r="R154" i="32"/>
  <c r="V153" i="32"/>
  <c r="U153" i="32"/>
  <c r="T153" i="32"/>
  <c r="S153" i="32"/>
  <c r="R153" i="32"/>
  <c r="V152" i="32"/>
  <c r="U152" i="32"/>
  <c r="T152" i="32"/>
  <c r="S152" i="32"/>
  <c r="R152" i="32"/>
  <c r="V151" i="32"/>
  <c r="U151" i="32"/>
  <c r="T151" i="32"/>
  <c r="S151" i="32"/>
  <c r="R151" i="32"/>
  <c r="V150" i="32"/>
  <c r="U150" i="32"/>
  <c r="T150" i="32"/>
  <c r="S150" i="32"/>
  <c r="R150" i="32"/>
  <c r="V148" i="32"/>
  <c r="U148" i="32"/>
  <c r="T148" i="32"/>
  <c r="S148" i="32"/>
  <c r="R148" i="32"/>
  <c r="V147" i="32"/>
  <c r="U147" i="32"/>
  <c r="T147" i="32"/>
  <c r="S147" i="32"/>
  <c r="R147" i="32"/>
  <c r="V146" i="32"/>
  <c r="U146" i="32"/>
  <c r="T146" i="32"/>
  <c r="S146" i="32"/>
  <c r="R146" i="32"/>
  <c r="V145" i="32"/>
  <c r="U145" i="32"/>
  <c r="T145" i="32"/>
  <c r="S145" i="32"/>
  <c r="R145" i="32"/>
  <c r="V144" i="32"/>
  <c r="U144" i="32"/>
  <c r="T144" i="32"/>
  <c r="S144" i="32"/>
  <c r="R144" i="32"/>
  <c r="V143" i="32"/>
  <c r="U143" i="32"/>
  <c r="T143" i="32"/>
  <c r="S143" i="32"/>
  <c r="R143" i="32"/>
  <c r="V142" i="32"/>
  <c r="U142" i="32"/>
  <c r="T142" i="32"/>
  <c r="S142" i="32"/>
  <c r="R142" i="32"/>
  <c r="V141" i="32"/>
  <c r="U141" i="32"/>
  <c r="T141" i="32"/>
  <c r="S141" i="32"/>
  <c r="R141" i="32"/>
  <c r="V140" i="32"/>
  <c r="U140" i="32"/>
  <c r="T140" i="32"/>
  <c r="S140" i="32"/>
  <c r="R140" i="32"/>
  <c r="V139" i="32"/>
  <c r="U139" i="32"/>
  <c r="T139" i="32"/>
  <c r="S139" i="32"/>
  <c r="R139" i="32"/>
  <c r="V137" i="32"/>
  <c r="U137" i="32"/>
  <c r="T137" i="32"/>
  <c r="S137" i="32"/>
  <c r="R137" i="32"/>
  <c r="V136" i="32"/>
  <c r="U136" i="32"/>
  <c r="T136" i="32"/>
  <c r="S136" i="32"/>
  <c r="R136" i="32"/>
  <c r="V135" i="32"/>
  <c r="U135" i="32"/>
  <c r="T135" i="32"/>
  <c r="S135" i="32"/>
  <c r="R135" i="32"/>
  <c r="V134" i="32"/>
  <c r="U134" i="32"/>
  <c r="T134" i="32"/>
  <c r="S134" i="32"/>
  <c r="R134" i="32"/>
  <c r="V133" i="32"/>
  <c r="U133" i="32"/>
  <c r="T133" i="32"/>
  <c r="S133" i="32"/>
  <c r="R133" i="32"/>
  <c r="V132" i="32"/>
  <c r="U132" i="32"/>
  <c r="T132" i="32"/>
  <c r="S132" i="32"/>
  <c r="R132" i="32"/>
  <c r="V131" i="32"/>
  <c r="U131" i="32"/>
  <c r="T131" i="32"/>
  <c r="S131" i="32"/>
  <c r="R131" i="32"/>
  <c r="V130" i="32"/>
  <c r="U130" i="32"/>
  <c r="T130" i="32"/>
  <c r="S130" i="32"/>
  <c r="R130" i="32"/>
  <c r="V129" i="32"/>
  <c r="U129" i="32"/>
  <c r="T129" i="32"/>
  <c r="S129" i="32"/>
  <c r="R129" i="32"/>
  <c r="V128" i="32"/>
  <c r="U128" i="32"/>
  <c r="T128" i="32"/>
  <c r="S128" i="32"/>
  <c r="R128" i="32"/>
  <c r="V126" i="32"/>
  <c r="U126" i="32"/>
  <c r="T126" i="32"/>
  <c r="S126" i="32"/>
  <c r="R126" i="32"/>
  <c r="V125" i="32"/>
  <c r="U125" i="32"/>
  <c r="T125" i="32"/>
  <c r="S125" i="32"/>
  <c r="R125" i="32"/>
  <c r="V124" i="32"/>
  <c r="U124" i="32"/>
  <c r="T124" i="32"/>
  <c r="S124" i="32"/>
  <c r="R124" i="32"/>
  <c r="V123" i="32"/>
  <c r="U123" i="32"/>
  <c r="T123" i="32"/>
  <c r="S123" i="32"/>
  <c r="R123" i="32"/>
  <c r="V122" i="32"/>
  <c r="U122" i="32"/>
  <c r="T122" i="32"/>
  <c r="S122" i="32"/>
  <c r="R122" i="32"/>
  <c r="V121" i="32"/>
  <c r="U121" i="32"/>
  <c r="T121" i="32"/>
  <c r="S121" i="32"/>
  <c r="R121" i="32"/>
  <c r="V120" i="32"/>
  <c r="U120" i="32"/>
  <c r="T120" i="32"/>
  <c r="S120" i="32"/>
  <c r="R120" i="32"/>
  <c r="V119" i="32"/>
  <c r="U119" i="32"/>
  <c r="T119" i="32"/>
  <c r="S119" i="32"/>
  <c r="R119" i="32"/>
  <c r="V118" i="32"/>
  <c r="U118" i="32"/>
  <c r="T118" i="32"/>
  <c r="S118" i="32"/>
  <c r="R118" i="32"/>
  <c r="V117" i="32"/>
  <c r="U117" i="32"/>
  <c r="T117" i="32"/>
  <c r="S117" i="32"/>
  <c r="R117" i="32"/>
  <c r="V115" i="32"/>
  <c r="U115" i="32"/>
  <c r="T115" i="32"/>
  <c r="S115" i="32"/>
  <c r="R115" i="32"/>
  <c r="V114" i="32"/>
  <c r="U114" i="32"/>
  <c r="T114" i="32"/>
  <c r="S114" i="32"/>
  <c r="R114" i="32"/>
  <c r="V113" i="32"/>
  <c r="U113" i="32"/>
  <c r="T113" i="32"/>
  <c r="S113" i="32"/>
  <c r="R113" i="32"/>
  <c r="V112" i="32"/>
  <c r="U112" i="32"/>
  <c r="T112" i="32"/>
  <c r="S112" i="32"/>
  <c r="R112" i="32"/>
  <c r="V111" i="32"/>
  <c r="U111" i="32"/>
  <c r="T111" i="32"/>
  <c r="S111" i="32"/>
  <c r="R111" i="32"/>
  <c r="V110" i="32"/>
  <c r="U110" i="32"/>
  <c r="T110" i="32"/>
  <c r="S110" i="32"/>
  <c r="R110" i="32"/>
  <c r="V109" i="32"/>
  <c r="U109" i="32"/>
  <c r="T109" i="32"/>
  <c r="S109" i="32"/>
  <c r="R109" i="32"/>
  <c r="V108" i="32"/>
  <c r="U108" i="32"/>
  <c r="T108" i="32"/>
  <c r="S108" i="32"/>
  <c r="R108" i="32"/>
  <c r="V107" i="32"/>
  <c r="U107" i="32"/>
  <c r="T107" i="32"/>
  <c r="S107" i="32"/>
  <c r="R107" i="32"/>
  <c r="V106" i="32"/>
  <c r="U106" i="32"/>
  <c r="T106" i="32"/>
  <c r="S106" i="32"/>
  <c r="R106" i="32"/>
  <c r="V104" i="32"/>
  <c r="U104" i="32"/>
  <c r="T104" i="32"/>
  <c r="S104" i="32"/>
  <c r="R104" i="32"/>
  <c r="V103" i="32"/>
  <c r="U103" i="32"/>
  <c r="T103" i="32"/>
  <c r="S103" i="32"/>
  <c r="R103" i="32"/>
  <c r="V102" i="32"/>
  <c r="U102" i="32"/>
  <c r="T102" i="32"/>
  <c r="S102" i="32"/>
  <c r="R102" i="32"/>
  <c r="V101" i="32"/>
  <c r="U101" i="32"/>
  <c r="T101" i="32"/>
  <c r="S101" i="32"/>
  <c r="R101" i="32"/>
  <c r="V100" i="32"/>
  <c r="U100" i="32"/>
  <c r="T100" i="32"/>
  <c r="S100" i="32"/>
  <c r="R100" i="32"/>
  <c r="V99" i="32"/>
  <c r="U99" i="32"/>
  <c r="T99" i="32"/>
  <c r="S99" i="32"/>
  <c r="R99" i="32"/>
  <c r="V98" i="32"/>
  <c r="U98" i="32"/>
  <c r="T98" i="32"/>
  <c r="S98" i="32"/>
  <c r="R98" i="32"/>
  <c r="V97" i="32"/>
  <c r="U97" i="32"/>
  <c r="T97" i="32"/>
  <c r="S97" i="32"/>
  <c r="R97" i="32"/>
  <c r="V96" i="32"/>
  <c r="U96" i="32"/>
  <c r="T96" i="32"/>
  <c r="S96" i="32"/>
  <c r="R96" i="32"/>
  <c r="V95" i="32"/>
  <c r="U95" i="32"/>
  <c r="T95" i="32"/>
  <c r="S95" i="32"/>
  <c r="R95" i="32"/>
  <c r="V93" i="32"/>
  <c r="U93" i="32"/>
  <c r="T93" i="32"/>
  <c r="S93" i="32"/>
  <c r="R93" i="32"/>
  <c r="V92" i="32"/>
  <c r="U92" i="32"/>
  <c r="T92" i="32"/>
  <c r="S92" i="32"/>
  <c r="R92" i="32"/>
  <c r="V91" i="32"/>
  <c r="U91" i="32"/>
  <c r="T91" i="32"/>
  <c r="S91" i="32"/>
  <c r="R91" i="32"/>
  <c r="V90" i="32"/>
  <c r="U90" i="32"/>
  <c r="T90" i="32"/>
  <c r="S90" i="32"/>
  <c r="R90" i="32"/>
  <c r="V89" i="32"/>
  <c r="U89" i="32"/>
  <c r="T89" i="32"/>
  <c r="S89" i="32"/>
  <c r="R89" i="32"/>
  <c r="V88" i="32"/>
  <c r="U88" i="32"/>
  <c r="T88" i="32"/>
  <c r="S88" i="32"/>
  <c r="R88" i="32"/>
  <c r="V87" i="32"/>
  <c r="U87" i="32"/>
  <c r="T87" i="32"/>
  <c r="S87" i="32"/>
  <c r="R87" i="32"/>
  <c r="V86" i="32"/>
  <c r="U86" i="32"/>
  <c r="T86" i="32"/>
  <c r="S86" i="32"/>
  <c r="R86" i="32"/>
  <c r="V85" i="32"/>
  <c r="U85" i="32"/>
  <c r="T85" i="32"/>
  <c r="S85" i="32"/>
  <c r="R85" i="32"/>
  <c r="V84" i="32"/>
  <c r="U84" i="32"/>
  <c r="T84" i="32"/>
  <c r="S84" i="32"/>
  <c r="R84" i="32"/>
  <c r="V82" i="32"/>
  <c r="U82" i="32"/>
  <c r="T82" i="32"/>
  <c r="S82" i="32"/>
  <c r="R82" i="32"/>
  <c r="V81" i="32"/>
  <c r="U81" i="32"/>
  <c r="T81" i="32"/>
  <c r="S81" i="32"/>
  <c r="R81" i="32"/>
  <c r="V80" i="32"/>
  <c r="U80" i="32"/>
  <c r="T80" i="32"/>
  <c r="S80" i="32"/>
  <c r="R80" i="32"/>
  <c r="V79" i="32"/>
  <c r="U79" i="32"/>
  <c r="T79" i="32"/>
  <c r="S79" i="32"/>
  <c r="R79" i="32"/>
  <c r="V78" i="32"/>
  <c r="U78" i="32"/>
  <c r="T78" i="32"/>
  <c r="S78" i="32"/>
  <c r="R78" i="32"/>
  <c r="V77" i="32"/>
  <c r="U77" i="32"/>
  <c r="T77" i="32"/>
  <c r="S77" i="32"/>
  <c r="R77" i="32"/>
  <c r="V76" i="32"/>
  <c r="U76" i="32"/>
  <c r="T76" i="32"/>
  <c r="S76" i="32"/>
  <c r="R76" i="32"/>
  <c r="V75" i="32"/>
  <c r="U75" i="32"/>
  <c r="T75" i="32"/>
  <c r="S75" i="32"/>
  <c r="R75" i="32"/>
  <c r="V74" i="32"/>
  <c r="U74" i="32"/>
  <c r="T74" i="32"/>
  <c r="S74" i="32"/>
  <c r="R74" i="32"/>
  <c r="V73" i="32"/>
  <c r="U73" i="32"/>
  <c r="T73" i="32"/>
  <c r="S73" i="32"/>
  <c r="R73" i="32"/>
  <c r="V71" i="32"/>
  <c r="U71" i="32"/>
  <c r="T71" i="32"/>
  <c r="S71" i="32"/>
  <c r="R71" i="32"/>
  <c r="V70" i="32"/>
  <c r="U70" i="32"/>
  <c r="T70" i="32"/>
  <c r="S70" i="32"/>
  <c r="R70" i="32"/>
  <c r="V69" i="32"/>
  <c r="U69" i="32"/>
  <c r="T69" i="32"/>
  <c r="S69" i="32"/>
  <c r="R69" i="32"/>
  <c r="V68" i="32"/>
  <c r="U68" i="32"/>
  <c r="T68" i="32"/>
  <c r="S68" i="32"/>
  <c r="R68" i="32"/>
  <c r="V67" i="32"/>
  <c r="U67" i="32"/>
  <c r="T67" i="32"/>
  <c r="S67" i="32"/>
  <c r="R67" i="32"/>
  <c r="V66" i="32"/>
  <c r="U66" i="32"/>
  <c r="T66" i="32"/>
  <c r="S66" i="32"/>
  <c r="R66" i="32"/>
  <c r="V65" i="32"/>
  <c r="U65" i="32"/>
  <c r="T65" i="32"/>
  <c r="S65" i="32"/>
  <c r="R65" i="32"/>
  <c r="V64" i="32"/>
  <c r="U64" i="32"/>
  <c r="T64" i="32"/>
  <c r="S64" i="32"/>
  <c r="R64" i="32"/>
  <c r="V63" i="32"/>
  <c r="U63" i="32"/>
  <c r="T63" i="32"/>
  <c r="S63" i="32"/>
  <c r="R63" i="32"/>
  <c r="V62" i="32"/>
  <c r="U62" i="32"/>
  <c r="T62" i="32"/>
  <c r="S62" i="32"/>
  <c r="R62" i="32"/>
  <c r="V60" i="32"/>
  <c r="U60" i="32"/>
  <c r="T60" i="32"/>
  <c r="S60" i="32"/>
  <c r="R60" i="32"/>
  <c r="V59" i="32"/>
  <c r="U59" i="32"/>
  <c r="T59" i="32"/>
  <c r="S59" i="32"/>
  <c r="R59" i="32"/>
  <c r="V58" i="32"/>
  <c r="U58" i="32"/>
  <c r="T58" i="32"/>
  <c r="S58" i="32"/>
  <c r="R58" i="32"/>
  <c r="V57" i="32"/>
  <c r="U57" i="32"/>
  <c r="T57" i="32"/>
  <c r="S57" i="32"/>
  <c r="R57" i="32"/>
  <c r="V56" i="32"/>
  <c r="U56" i="32"/>
  <c r="T56" i="32"/>
  <c r="S56" i="32"/>
  <c r="R56" i="32"/>
  <c r="V55" i="32"/>
  <c r="U55" i="32"/>
  <c r="T55" i="32"/>
  <c r="S55" i="32"/>
  <c r="R55" i="32"/>
  <c r="V54" i="32"/>
  <c r="U54" i="32"/>
  <c r="T54" i="32"/>
  <c r="S54" i="32"/>
  <c r="R54" i="32"/>
  <c r="V53" i="32"/>
  <c r="U53" i="32"/>
  <c r="T53" i="32"/>
  <c r="S53" i="32"/>
  <c r="R53" i="32"/>
  <c r="V52" i="32"/>
  <c r="U52" i="32"/>
  <c r="T52" i="32"/>
  <c r="S52" i="32"/>
  <c r="R52" i="32"/>
  <c r="V51" i="32"/>
  <c r="U51" i="32"/>
  <c r="T51" i="32"/>
  <c r="S51" i="32"/>
  <c r="R51" i="32"/>
  <c r="V49" i="32"/>
  <c r="U49" i="32"/>
  <c r="T49" i="32"/>
  <c r="S49" i="32"/>
  <c r="R49" i="32"/>
  <c r="V48" i="32"/>
  <c r="U48" i="32"/>
  <c r="T48" i="32"/>
  <c r="S48" i="32"/>
  <c r="R48" i="32"/>
  <c r="V47" i="32"/>
  <c r="U47" i="32"/>
  <c r="T47" i="32"/>
  <c r="S47" i="32"/>
  <c r="R47" i="32"/>
  <c r="V46" i="32"/>
  <c r="U46" i="32"/>
  <c r="T46" i="32"/>
  <c r="S46" i="32"/>
  <c r="R46" i="32"/>
  <c r="V45" i="32"/>
  <c r="U45" i="32"/>
  <c r="T45" i="32"/>
  <c r="S45" i="32"/>
  <c r="R45" i="32"/>
  <c r="V44" i="32"/>
  <c r="U44" i="32"/>
  <c r="T44" i="32"/>
  <c r="S44" i="32"/>
  <c r="R44" i="32"/>
  <c r="V43" i="32"/>
  <c r="U43" i="32"/>
  <c r="T43" i="32"/>
  <c r="S43" i="32"/>
  <c r="R43" i="32"/>
  <c r="V42" i="32"/>
  <c r="U42" i="32"/>
  <c r="T42" i="32"/>
  <c r="S42" i="32"/>
  <c r="R42" i="32"/>
  <c r="V41" i="32"/>
  <c r="U41" i="32"/>
  <c r="T41" i="32"/>
  <c r="S41" i="32"/>
  <c r="R41" i="32"/>
  <c r="V40" i="32"/>
  <c r="U40" i="32"/>
  <c r="T40" i="32"/>
  <c r="S40" i="32"/>
  <c r="R40" i="32"/>
  <c r="V38" i="32"/>
  <c r="U38" i="32"/>
  <c r="T38" i="32"/>
  <c r="S38" i="32"/>
  <c r="R38" i="32"/>
  <c r="V37" i="32"/>
  <c r="U37" i="32"/>
  <c r="T37" i="32"/>
  <c r="S37" i="32"/>
  <c r="R37" i="32"/>
  <c r="V36" i="32"/>
  <c r="U36" i="32"/>
  <c r="T36" i="32"/>
  <c r="S36" i="32"/>
  <c r="R36" i="32"/>
  <c r="V35" i="32"/>
  <c r="U35" i="32"/>
  <c r="T35" i="32"/>
  <c r="S35" i="32"/>
  <c r="R35" i="32"/>
  <c r="V34" i="32"/>
  <c r="U34" i="32"/>
  <c r="T34" i="32"/>
  <c r="S34" i="32"/>
  <c r="R34" i="32"/>
  <c r="V33" i="32"/>
  <c r="U33" i="32"/>
  <c r="T33" i="32"/>
  <c r="S33" i="32"/>
  <c r="R33" i="32"/>
  <c r="V32" i="32"/>
  <c r="U32" i="32"/>
  <c r="T32" i="32"/>
  <c r="S32" i="32"/>
  <c r="R32" i="32"/>
  <c r="V31" i="32"/>
  <c r="U31" i="32"/>
  <c r="T31" i="32"/>
  <c r="S31" i="32"/>
  <c r="R31" i="32"/>
  <c r="V30" i="32"/>
  <c r="U30" i="32"/>
  <c r="T30" i="32"/>
  <c r="S30" i="32"/>
  <c r="R30" i="32"/>
  <c r="J159" i="32"/>
  <c r="I159" i="32"/>
  <c r="J158" i="32"/>
  <c r="I158" i="32"/>
  <c r="J157" i="32"/>
  <c r="I157" i="32"/>
  <c r="J156" i="32"/>
  <c r="I156" i="32"/>
  <c r="J155" i="32"/>
  <c r="I155" i="32"/>
  <c r="J154" i="32"/>
  <c r="I154" i="32"/>
  <c r="J153" i="32"/>
  <c r="I153" i="32"/>
  <c r="J152" i="32"/>
  <c r="I152" i="32"/>
  <c r="J151" i="32"/>
  <c r="I151" i="32"/>
  <c r="J150" i="32"/>
  <c r="I150" i="32"/>
  <c r="J148" i="32"/>
  <c r="I148" i="32"/>
  <c r="J147" i="32"/>
  <c r="I147" i="32"/>
  <c r="J146" i="32"/>
  <c r="I146" i="32"/>
  <c r="J145" i="32"/>
  <c r="I145" i="32"/>
  <c r="J144" i="32"/>
  <c r="I144" i="32"/>
  <c r="J143" i="32"/>
  <c r="I143" i="32"/>
  <c r="J142" i="32"/>
  <c r="I142" i="32"/>
  <c r="J141" i="32"/>
  <c r="I141" i="32"/>
  <c r="J140" i="32"/>
  <c r="I140" i="32"/>
  <c r="J139" i="32"/>
  <c r="I139" i="32"/>
  <c r="J137" i="32"/>
  <c r="I137" i="32"/>
  <c r="J136" i="32"/>
  <c r="I136" i="32"/>
  <c r="J135" i="32"/>
  <c r="I135" i="32"/>
  <c r="J134" i="32"/>
  <c r="I134" i="32"/>
  <c r="J133" i="32"/>
  <c r="I133" i="32"/>
  <c r="J132" i="32"/>
  <c r="I132" i="32"/>
  <c r="J131" i="32"/>
  <c r="I131" i="32"/>
  <c r="J130" i="32"/>
  <c r="I130" i="32"/>
  <c r="J129" i="32"/>
  <c r="I129" i="32"/>
  <c r="J128" i="32"/>
  <c r="I128" i="32"/>
  <c r="J126" i="32"/>
  <c r="I126" i="32"/>
  <c r="J125" i="32"/>
  <c r="I125" i="32"/>
  <c r="J124" i="32"/>
  <c r="I124" i="32"/>
  <c r="J123" i="32"/>
  <c r="I123" i="32"/>
  <c r="J122" i="32"/>
  <c r="I122" i="32"/>
  <c r="J121" i="32"/>
  <c r="I121" i="32"/>
  <c r="J120" i="32"/>
  <c r="I120" i="32"/>
  <c r="J119" i="32"/>
  <c r="I119" i="32"/>
  <c r="J118" i="32"/>
  <c r="I118" i="32"/>
  <c r="J117" i="32"/>
  <c r="I117" i="32"/>
  <c r="J115" i="32"/>
  <c r="I115" i="32"/>
  <c r="J114" i="32"/>
  <c r="I114" i="32"/>
  <c r="J113" i="32"/>
  <c r="I113" i="32"/>
  <c r="J112" i="32"/>
  <c r="I112" i="32"/>
  <c r="J111" i="32"/>
  <c r="I111" i="32"/>
  <c r="J110" i="32"/>
  <c r="I110" i="32"/>
  <c r="J109" i="32"/>
  <c r="I109" i="32"/>
  <c r="J108" i="32"/>
  <c r="I108" i="32"/>
  <c r="J107" i="32"/>
  <c r="I107" i="32"/>
  <c r="J106" i="32"/>
  <c r="I106" i="32"/>
  <c r="J104" i="32"/>
  <c r="I104" i="32"/>
  <c r="J103" i="32"/>
  <c r="I103" i="32"/>
  <c r="J102" i="32"/>
  <c r="I102" i="32"/>
  <c r="J101" i="32"/>
  <c r="I101" i="32"/>
  <c r="J100" i="32"/>
  <c r="I100" i="32"/>
  <c r="J99" i="32"/>
  <c r="I99" i="32"/>
  <c r="J98" i="32"/>
  <c r="I98" i="32"/>
  <c r="J97" i="32"/>
  <c r="I97" i="32"/>
  <c r="J96" i="32"/>
  <c r="I96" i="32"/>
  <c r="J95" i="32"/>
  <c r="I95" i="32"/>
  <c r="J93" i="32"/>
  <c r="I93" i="32"/>
  <c r="J92" i="32"/>
  <c r="I92" i="32"/>
  <c r="J91" i="32"/>
  <c r="I91" i="32"/>
  <c r="J90" i="32"/>
  <c r="I90" i="32"/>
  <c r="J89" i="32"/>
  <c r="I89" i="32"/>
  <c r="J88" i="32"/>
  <c r="I88" i="32"/>
  <c r="J87" i="32"/>
  <c r="I87" i="32"/>
  <c r="J86" i="32"/>
  <c r="I86" i="32"/>
  <c r="J85" i="32"/>
  <c r="I85" i="32"/>
  <c r="J84" i="32"/>
  <c r="I84" i="32"/>
  <c r="J82" i="32"/>
  <c r="I82" i="32"/>
  <c r="J81" i="32"/>
  <c r="I81" i="32"/>
  <c r="J80" i="32"/>
  <c r="I80" i="32"/>
  <c r="J79" i="32"/>
  <c r="I79" i="32"/>
  <c r="J78" i="32"/>
  <c r="I78" i="32"/>
  <c r="J77" i="32"/>
  <c r="I77" i="32"/>
  <c r="J76" i="32"/>
  <c r="I76" i="32"/>
  <c r="J75" i="32"/>
  <c r="I75" i="32"/>
  <c r="J74" i="32"/>
  <c r="I74" i="32"/>
  <c r="J73" i="32"/>
  <c r="I73" i="32"/>
  <c r="J71" i="32"/>
  <c r="I71" i="32"/>
  <c r="J70" i="32"/>
  <c r="I70" i="32"/>
  <c r="J69" i="32"/>
  <c r="I69" i="32"/>
  <c r="J68" i="32"/>
  <c r="I68" i="32"/>
  <c r="J67" i="32"/>
  <c r="I67" i="32"/>
  <c r="J66" i="32"/>
  <c r="I66" i="32"/>
  <c r="J65" i="32"/>
  <c r="I65" i="32"/>
  <c r="J64" i="32"/>
  <c r="I64" i="32"/>
  <c r="J63" i="32"/>
  <c r="I63" i="32"/>
  <c r="J62" i="32"/>
  <c r="I62" i="32"/>
  <c r="J60" i="32"/>
  <c r="I60" i="32"/>
  <c r="J59" i="32"/>
  <c r="I59" i="32"/>
  <c r="J58" i="32"/>
  <c r="I58" i="32"/>
  <c r="J57" i="32"/>
  <c r="I57" i="32"/>
  <c r="J56" i="32"/>
  <c r="I56" i="32"/>
  <c r="J55" i="32"/>
  <c r="I55" i="32"/>
  <c r="J54" i="32"/>
  <c r="I54" i="32"/>
  <c r="J53" i="32"/>
  <c r="I53" i="32"/>
  <c r="J52" i="32"/>
  <c r="I52" i="32"/>
  <c r="J51" i="32"/>
  <c r="I51" i="32"/>
  <c r="J49" i="32"/>
  <c r="I49" i="32"/>
  <c r="J48" i="32"/>
  <c r="I48" i="32"/>
  <c r="J47" i="32"/>
  <c r="I47" i="32"/>
  <c r="J46" i="32"/>
  <c r="I46" i="32"/>
  <c r="J45" i="32"/>
  <c r="I45" i="32"/>
  <c r="J44" i="32"/>
  <c r="I44" i="32"/>
  <c r="J43" i="32"/>
  <c r="I43" i="32"/>
  <c r="J42" i="32"/>
  <c r="I42" i="32"/>
  <c r="J41" i="32"/>
  <c r="I41" i="32"/>
  <c r="J40" i="32"/>
  <c r="I40" i="32"/>
  <c r="J38" i="32"/>
  <c r="I38" i="32"/>
  <c r="J37" i="32"/>
  <c r="I37" i="32"/>
  <c r="J36" i="32"/>
  <c r="I36" i="32"/>
  <c r="J35" i="32"/>
  <c r="I35" i="32"/>
  <c r="J34" i="32"/>
  <c r="I34" i="32"/>
  <c r="J33" i="32"/>
  <c r="I33" i="32"/>
  <c r="J32" i="32"/>
  <c r="I32" i="32"/>
  <c r="J31" i="32"/>
  <c r="I31" i="32"/>
  <c r="J30" i="32"/>
  <c r="I30" i="32"/>
  <c r="G159" i="32"/>
  <c r="G158" i="32"/>
  <c r="G157" i="32"/>
  <c r="G156" i="32"/>
  <c r="G155" i="32"/>
  <c r="G154" i="32"/>
  <c r="G153" i="32"/>
  <c r="G152" i="32"/>
  <c r="G151" i="32"/>
  <c r="G150" i="32"/>
  <c r="G148" i="32"/>
  <c r="G147" i="32"/>
  <c r="G146" i="32"/>
  <c r="G145" i="32"/>
  <c r="G144" i="32"/>
  <c r="G143" i="32"/>
  <c r="G142" i="32"/>
  <c r="G141" i="32"/>
  <c r="G140" i="32"/>
  <c r="G139" i="32"/>
  <c r="G137" i="32"/>
  <c r="G136" i="32"/>
  <c r="G135" i="32"/>
  <c r="G134" i="32"/>
  <c r="G133" i="32"/>
  <c r="G132" i="32"/>
  <c r="G131" i="32"/>
  <c r="G130" i="32"/>
  <c r="G129" i="32"/>
  <c r="G128" i="32"/>
  <c r="G126" i="32"/>
  <c r="G125" i="32"/>
  <c r="G124" i="32"/>
  <c r="G123" i="32"/>
  <c r="G122" i="32"/>
  <c r="G121" i="32"/>
  <c r="G120" i="32"/>
  <c r="G119" i="32"/>
  <c r="G118" i="32"/>
  <c r="G117" i="32"/>
  <c r="G115" i="32"/>
  <c r="G114" i="32"/>
  <c r="G113" i="32"/>
  <c r="G112" i="32"/>
  <c r="G111" i="32"/>
  <c r="G110" i="32"/>
  <c r="G109" i="32"/>
  <c r="G108" i="32"/>
  <c r="G107" i="32"/>
  <c r="G106" i="32"/>
  <c r="G104" i="32"/>
  <c r="G103" i="32"/>
  <c r="G102" i="32"/>
  <c r="G101" i="32"/>
  <c r="G100" i="32"/>
  <c r="G99" i="32"/>
  <c r="G98" i="32"/>
  <c r="G97" i="32"/>
  <c r="G96" i="32"/>
  <c r="G95" i="32"/>
  <c r="G93" i="32"/>
  <c r="G92" i="32"/>
  <c r="G91" i="32"/>
  <c r="G90" i="32"/>
  <c r="G89" i="32"/>
  <c r="G88" i="32"/>
  <c r="G87" i="32"/>
  <c r="G86" i="32"/>
  <c r="G85" i="32"/>
  <c r="G84" i="32"/>
  <c r="G82" i="32"/>
  <c r="G81" i="32"/>
  <c r="G80" i="32"/>
  <c r="G79" i="32"/>
  <c r="G78" i="32"/>
  <c r="G77" i="32"/>
  <c r="G76" i="32"/>
  <c r="G75" i="32"/>
  <c r="G74" i="32"/>
  <c r="G73" i="32"/>
  <c r="G71" i="32"/>
  <c r="G70" i="32"/>
  <c r="G69" i="32"/>
  <c r="G68" i="32"/>
  <c r="G67" i="32"/>
  <c r="G66" i="32"/>
  <c r="G65" i="32"/>
  <c r="G64" i="32"/>
  <c r="G63" i="32"/>
  <c r="G62" i="32"/>
  <c r="G60" i="32"/>
  <c r="G59" i="32"/>
  <c r="G58" i="32"/>
  <c r="G57" i="32"/>
  <c r="G56" i="32"/>
  <c r="G55" i="32"/>
  <c r="G54" i="32"/>
  <c r="G53" i="32"/>
  <c r="G52" i="32"/>
  <c r="G51" i="32"/>
  <c r="G49" i="32"/>
  <c r="G48" i="32"/>
  <c r="G47" i="32"/>
  <c r="G46" i="32"/>
  <c r="G45" i="32"/>
  <c r="G44" i="32"/>
  <c r="G43" i="32"/>
  <c r="G42" i="32"/>
  <c r="G41" i="32"/>
  <c r="G40" i="32"/>
  <c r="G38" i="32"/>
  <c r="G37" i="32"/>
  <c r="G36" i="32"/>
  <c r="G35" i="32"/>
  <c r="G34" i="32"/>
  <c r="G33" i="32"/>
  <c r="G32" i="32"/>
  <c r="G31" i="32"/>
  <c r="G30" i="32"/>
  <c r="J29" i="32"/>
  <c r="G29" i="32"/>
  <c r="S29" i="32"/>
  <c r="T29" i="32"/>
  <c r="E4" i="40"/>
  <c r="O115" i="39"/>
  <c r="N115" i="39"/>
  <c r="M115" i="39"/>
  <c r="L115" i="39"/>
  <c r="K115" i="39"/>
  <c r="J115" i="39"/>
  <c r="P115" i="39"/>
  <c r="I115" i="39"/>
  <c r="H115" i="39"/>
  <c r="G115" i="39"/>
  <c r="F115" i="39"/>
  <c r="E115" i="39"/>
  <c r="O114" i="39"/>
  <c r="N114" i="39"/>
  <c r="M114" i="39"/>
  <c r="L114" i="39"/>
  <c r="K114" i="39"/>
  <c r="J114" i="39"/>
  <c r="P114" i="39"/>
  <c r="I114" i="39"/>
  <c r="H114" i="39"/>
  <c r="G114" i="39"/>
  <c r="F114" i="39"/>
  <c r="E114" i="39"/>
  <c r="O113" i="39"/>
  <c r="N113" i="39"/>
  <c r="M113" i="39"/>
  <c r="L113" i="39"/>
  <c r="K113" i="39"/>
  <c r="J113" i="39"/>
  <c r="P113" i="39"/>
  <c r="I113" i="39"/>
  <c r="H113" i="39"/>
  <c r="G113" i="39"/>
  <c r="F113" i="39"/>
  <c r="E113" i="39"/>
  <c r="O112" i="39"/>
  <c r="N112" i="39"/>
  <c r="M112" i="39"/>
  <c r="L112" i="39"/>
  <c r="K112" i="39"/>
  <c r="J112" i="39"/>
  <c r="P112" i="39"/>
  <c r="I112" i="39"/>
  <c r="H112" i="39"/>
  <c r="G112" i="39"/>
  <c r="F112" i="39"/>
  <c r="E112" i="39"/>
  <c r="O111" i="39"/>
  <c r="N111" i="39"/>
  <c r="M111" i="39"/>
  <c r="L111" i="39"/>
  <c r="K111" i="39"/>
  <c r="J111" i="39"/>
  <c r="P111" i="39"/>
  <c r="I111" i="39"/>
  <c r="H111" i="39"/>
  <c r="G111" i="39"/>
  <c r="F111" i="39"/>
  <c r="E111" i="39"/>
  <c r="O110" i="39"/>
  <c r="N110" i="39"/>
  <c r="M110" i="39"/>
  <c r="L110" i="39"/>
  <c r="K110" i="39"/>
  <c r="J110" i="39"/>
  <c r="I110" i="39"/>
  <c r="H110" i="39"/>
  <c r="G110" i="39"/>
  <c r="F110" i="39"/>
  <c r="E110" i="39"/>
  <c r="O109" i="39"/>
  <c r="N109" i="39"/>
  <c r="M109" i="39"/>
  <c r="L109" i="39"/>
  <c r="K109" i="39"/>
  <c r="J109" i="39"/>
  <c r="P109" i="39"/>
  <c r="I109" i="39"/>
  <c r="H109" i="39"/>
  <c r="G109" i="39"/>
  <c r="F109" i="39"/>
  <c r="E109" i="39"/>
  <c r="O108" i="39"/>
  <c r="N108" i="39"/>
  <c r="M108" i="39"/>
  <c r="L108" i="39"/>
  <c r="K108" i="39"/>
  <c r="J108" i="39"/>
  <c r="P108" i="39"/>
  <c r="I108" i="39"/>
  <c r="H108" i="39"/>
  <c r="G108" i="39"/>
  <c r="F108" i="39"/>
  <c r="E108" i="39"/>
  <c r="O107" i="39"/>
  <c r="N107" i="39"/>
  <c r="M107" i="39"/>
  <c r="L107" i="39"/>
  <c r="K107" i="39"/>
  <c r="J107" i="39"/>
  <c r="P107" i="39"/>
  <c r="I107" i="39"/>
  <c r="H107" i="39"/>
  <c r="G107" i="39"/>
  <c r="F107" i="39"/>
  <c r="E107" i="39"/>
  <c r="O106" i="39"/>
  <c r="N106" i="39"/>
  <c r="M106" i="39"/>
  <c r="L106" i="39"/>
  <c r="K106" i="39"/>
  <c r="J106" i="39"/>
  <c r="I106" i="39"/>
  <c r="H106" i="39"/>
  <c r="G106" i="39"/>
  <c r="F106" i="39"/>
  <c r="E106" i="39"/>
  <c r="O104" i="39"/>
  <c r="N104" i="39"/>
  <c r="M104" i="39"/>
  <c r="L104" i="39"/>
  <c r="K104" i="39"/>
  <c r="J104" i="39"/>
  <c r="I104" i="39"/>
  <c r="H104" i="39"/>
  <c r="G104" i="39"/>
  <c r="F104" i="39"/>
  <c r="E104" i="39"/>
  <c r="O103" i="39"/>
  <c r="N103" i="39"/>
  <c r="M103" i="39"/>
  <c r="L103" i="39"/>
  <c r="K103" i="39"/>
  <c r="J103" i="39"/>
  <c r="I103" i="39"/>
  <c r="H103" i="39"/>
  <c r="G103" i="39"/>
  <c r="F103" i="39"/>
  <c r="E103" i="39"/>
  <c r="O102" i="39"/>
  <c r="N102" i="39"/>
  <c r="M102" i="39"/>
  <c r="L102" i="39"/>
  <c r="K102" i="39"/>
  <c r="J102" i="39"/>
  <c r="I102" i="39"/>
  <c r="H102" i="39"/>
  <c r="G102" i="39"/>
  <c r="F102" i="39"/>
  <c r="E102" i="39"/>
  <c r="O101" i="39"/>
  <c r="N101" i="39"/>
  <c r="M101" i="39"/>
  <c r="L101" i="39"/>
  <c r="K101" i="39"/>
  <c r="J101" i="39"/>
  <c r="I101" i="39"/>
  <c r="H101" i="39"/>
  <c r="G101" i="39"/>
  <c r="F101" i="39"/>
  <c r="E101" i="39"/>
  <c r="O100" i="39"/>
  <c r="N100" i="39"/>
  <c r="M100" i="39"/>
  <c r="L100" i="39"/>
  <c r="K100" i="39"/>
  <c r="J100" i="39"/>
  <c r="I100" i="39"/>
  <c r="H100" i="39"/>
  <c r="G100" i="39"/>
  <c r="F100" i="39"/>
  <c r="E100" i="39"/>
  <c r="O99" i="39"/>
  <c r="N99" i="39"/>
  <c r="M99" i="39"/>
  <c r="L99" i="39"/>
  <c r="K99" i="39"/>
  <c r="J99" i="39"/>
  <c r="I99" i="39"/>
  <c r="H99" i="39"/>
  <c r="G99" i="39"/>
  <c r="F99" i="39"/>
  <c r="E99" i="39"/>
  <c r="O98" i="39"/>
  <c r="N98" i="39"/>
  <c r="M98" i="39"/>
  <c r="L98" i="39"/>
  <c r="K98" i="39"/>
  <c r="J98" i="39"/>
  <c r="I98" i="39"/>
  <c r="H98" i="39"/>
  <c r="G98" i="39"/>
  <c r="F98" i="39"/>
  <c r="E98" i="39"/>
  <c r="O97" i="39"/>
  <c r="N97" i="39"/>
  <c r="M97" i="39"/>
  <c r="L97" i="39"/>
  <c r="K97" i="39"/>
  <c r="J97" i="39"/>
  <c r="I97" i="39"/>
  <c r="H97" i="39"/>
  <c r="G97" i="39"/>
  <c r="F97" i="39"/>
  <c r="E97" i="39"/>
  <c r="O96" i="39"/>
  <c r="N96" i="39"/>
  <c r="M96" i="39"/>
  <c r="L96" i="39"/>
  <c r="K96" i="39"/>
  <c r="J96" i="39"/>
  <c r="I96" i="39"/>
  <c r="H96" i="39"/>
  <c r="G96" i="39"/>
  <c r="F96" i="39"/>
  <c r="E96" i="39"/>
  <c r="O95" i="39"/>
  <c r="N95" i="39"/>
  <c r="M95" i="39"/>
  <c r="L95" i="39"/>
  <c r="P95" i="39"/>
  <c r="K95" i="39"/>
  <c r="J95" i="39"/>
  <c r="I95" i="39"/>
  <c r="H95" i="39"/>
  <c r="G95" i="39"/>
  <c r="F95" i="39"/>
  <c r="E95" i="39"/>
  <c r="O93" i="39"/>
  <c r="N93" i="39"/>
  <c r="M93" i="39"/>
  <c r="L93" i="39"/>
  <c r="P93" i="39"/>
  <c r="K93" i="39"/>
  <c r="J93" i="39"/>
  <c r="I93" i="39"/>
  <c r="H93" i="39"/>
  <c r="G93" i="39"/>
  <c r="F93" i="39"/>
  <c r="E93" i="39"/>
  <c r="O92" i="39"/>
  <c r="N92" i="39"/>
  <c r="M92" i="39"/>
  <c r="L92" i="39"/>
  <c r="K92" i="39"/>
  <c r="J92" i="39"/>
  <c r="P92" i="39"/>
  <c r="I92" i="39"/>
  <c r="H92" i="39"/>
  <c r="G92" i="39"/>
  <c r="F92" i="39"/>
  <c r="E92" i="39"/>
  <c r="O91" i="39"/>
  <c r="N91" i="39"/>
  <c r="M91" i="39"/>
  <c r="L91" i="39"/>
  <c r="K91" i="39"/>
  <c r="J91" i="39"/>
  <c r="P91" i="39"/>
  <c r="I91" i="39"/>
  <c r="H91" i="39"/>
  <c r="G91" i="39"/>
  <c r="F91" i="39"/>
  <c r="E91" i="39"/>
  <c r="O90" i="39"/>
  <c r="N90" i="39"/>
  <c r="M90" i="39"/>
  <c r="L90" i="39"/>
  <c r="K90" i="39"/>
  <c r="J90" i="39"/>
  <c r="P90" i="39"/>
  <c r="I90" i="39"/>
  <c r="H90" i="39"/>
  <c r="G90" i="39"/>
  <c r="F90" i="39"/>
  <c r="E90" i="39"/>
  <c r="O89" i="39"/>
  <c r="N89" i="39"/>
  <c r="M89" i="39"/>
  <c r="L89" i="39"/>
  <c r="K89" i="39"/>
  <c r="J89" i="39"/>
  <c r="P89" i="39"/>
  <c r="I89" i="39"/>
  <c r="H89" i="39"/>
  <c r="G89" i="39"/>
  <c r="F89" i="39"/>
  <c r="E89" i="39"/>
  <c r="O88" i="39"/>
  <c r="N88" i="39"/>
  <c r="M88" i="39"/>
  <c r="L88" i="39"/>
  <c r="K88" i="39"/>
  <c r="J88" i="39"/>
  <c r="I88" i="39"/>
  <c r="H88" i="39"/>
  <c r="G88" i="39"/>
  <c r="F88" i="39"/>
  <c r="E88" i="39"/>
  <c r="O87" i="39"/>
  <c r="N87" i="39"/>
  <c r="M87" i="39"/>
  <c r="L87" i="39"/>
  <c r="K87" i="39"/>
  <c r="J87" i="39"/>
  <c r="P87" i="39"/>
  <c r="I87" i="39"/>
  <c r="H87" i="39"/>
  <c r="G87" i="39"/>
  <c r="F87" i="39"/>
  <c r="E87" i="39"/>
  <c r="O86" i="39"/>
  <c r="N86" i="39"/>
  <c r="M86" i="39"/>
  <c r="L86" i="39"/>
  <c r="K86" i="39"/>
  <c r="J86" i="39"/>
  <c r="P86" i="39"/>
  <c r="I86" i="39"/>
  <c r="H86" i="39"/>
  <c r="G86" i="39"/>
  <c r="F86" i="39"/>
  <c r="E86" i="39"/>
  <c r="O85" i="39"/>
  <c r="N85" i="39"/>
  <c r="M85" i="39"/>
  <c r="L85" i="39"/>
  <c r="K85" i="39"/>
  <c r="J85" i="39"/>
  <c r="P85" i="39"/>
  <c r="I85" i="39"/>
  <c r="H85" i="39"/>
  <c r="G85" i="39"/>
  <c r="F85" i="39"/>
  <c r="E85" i="39"/>
  <c r="O84" i="39"/>
  <c r="N84" i="39"/>
  <c r="M84" i="39"/>
  <c r="L84" i="39"/>
  <c r="K84" i="39"/>
  <c r="J84" i="39"/>
  <c r="I84" i="39"/>
  <c r="H84" i="39"/>
  <c r="G84" i="39"/>
  <c r="F84" i="39"/>
  <c r="E84" i="39"/>
  <c r="O82" i="39"/>
  <c r="N82" i="39"/>
  <c r="M82" i="39"/>
  <c r="L82" i="39"/>
  <c r="K82" i="39"/>
  <c r="J82" i="39"/>
  <c r="I82" i="39"/>
  <c r="H82" i="39"/>
  <c r="G82" i="39"/>
  <c r="F82" i="39"/>
  <c r="E82" i="39"/>
  <c r="O81" i="39"/>
  <c r="N81" i="39"/>
  <c r="M81" i="39"/>
  <c r="L81" i="39"/>
  <c r="K81" i="39"/>
  <c r="J81" i="39"/>
  <c r="I81" i="39"/>
  <c r="H81" i="39"/>
  <c r="G81" i="39"/>
  <c r="F81" i="39"/>
  <c r="E81" i="39"/>
  <c r="O80" i="39"/>
  <c r="N80" i="39"/>
  <c r="M80" i="39"/>
  <c r="L80" i="39"/>
  <c r="K80" i="39"/>
  <c r="J80" i="39"/>
  <c r="I80" i="39"/>
  <c r="H80" i="39"/>
  <c r="G80" i="39"/>
  <c r="F80" i="39"/>
  <c r="E80" i="39"/>
  <c r="O79" i="39"/>
  <c r="N79" i="39"/>
  <c r="M79" i="39"/>
  <c r="L79" i="39"/>
  <c r="K79" i="39"/>
  <c r="J79" i="39"/>
  <c r="I79" i="39"/>
  <c r="H79" i="39"/>
  <c r="G79" i="39"/>
  <c r="F79" i="39"/>
  <c r="E79" i="39"/>
  <c r="O78" i="39"/>
  <c r="N78" i="39"/>
  <c r="M78" i="39"/>
  <c r="L78" i="39"/>
  <c r="K78" i="39"/>
  <c r="J78" i="39"/>
  <c r="I78" i="39"/>
  <c r="H78" i="39"/>
  <c r="G78" i="39"/>
  <c r="F78" i="39"/>
  <c r="E78" i="39"/>
  <c r="O77" i="39"/>
  <c r="N77" i="39"/>
  <c r="M77" i="39"/>
  <c r="L77" i="39"/>
  <c r="K77" i="39"/>
  <c r="J77" i="39"/>
  <c r="I77" i="39"/>
  <c r="H77" i="39"/>
  <c r="G77" i="39"/>
  <c r="F77" i="39"/>
  <c r="E77" i="39"/>
  <c r="O76" i="39"/>
  <c r="N76" i="39"/>
  <c r="M76" i="39"/>
  <c r="L76" i="39"/>
  <c r="K76" i="39"/>
  <c r="J76" i="39"/>
  <c r="I76" i="39"/>
  <c r="H76" i="39"/>
  <c r="G76" i="39"/>
  <c r="F76" i="39"/>
  <c r="E76" i="39"/>
  <c r="O75" i="39"/>
  <c r="N75" i="39"/>
  <c r="M75" i="39"/>
  <c r="L75" i="39"/>
  <c r="K75" i="39"/>
  <c r="J75" i="39"/>
  <c r="I75" i="39"/>
  <c r="H75" i="39"/>
  <c r="G75" i="39"/>
  <c r="F75" i="39"/>
  <c r="E75" i="39"/>
  <c r="O74" i="39"/>
  <c r="N74" i="39"/>
  <c r="M74" i="39"/>
  <c r="L74" i="39"/>
  <c r="K74" i="39"/>
  <c r="J74" i="39"/>
  <c r="I74" i="39"/>
  <c r="H74" i="39"/>
  <c r="G74" i="39"/>
  <c r="F74" i="39"/>
  <c r="E74" i="39"/>
  <c r="O73" i="39"/>
  <c r="N73" i="39"/>
  <c r="M73" i="39"/>
  <c r="L73" i="39"/>
  <c r="K73" i="39"/>
  <c r="P73" i="39"/>
  <c r="J73" i="39"/>
  <c r="I73" i="39"/>
  <c r="H73" i="39"/>
  <c r="G73" i="39"/>
  <c r="F73" i="39"/>
  <c r="E73" i="39"/>
  <c r="O71" i="39"/>
  <c r="N71" i="39"/>
  <c r="M71" i="39"/>
  <c r="L71" i="39"/>
  <c r="K71" i="39"/>
  <c r="P71" i="39"/>
  <c r="J71" i="39"/>
  <c r="I71" i="39"/>
  <c r="H71" i="39"/>
  <c r="G71" i="39"/>
  <c r="F71" i="39"/>
  <c r="E71" i="39"/>
  <c r="O70" i="39"/>
  <c r="N70" i="39"/>
  <c r="M70" i="39"/>
  <c r="L70" i="39"/>
  <c r="K70" i="39"/>
  <c r="J70" i="39"/>
  <c r="I70" i="39"/>
  <c r="H70" i="39"/>
  <c r="G70" i="39"/>
  <c r="F70" i="39"/>
  <c r="E70" i="39"/>
  <c r="O69" i="39"/>
  <c r="N69" i="39"/>
  <c r="M69" i="39"/>
  <c r="L69" i="39"/>
  <c r="K69" i="39"/>
  <c r="J69" i="39"/>
  <c r="I69" i="39"/>
  <c r="H69" i="39"/>
  <c r="G69" i="39"/>
  <c r="F69" i="39"/>
  <c r="E69" i="39"/>
  <c r="O68" i="39"/>
  <c r="N68" i="39"/>
  <c r="M68" i="39"/>
  <c r="L68" i="39"/>
  <c r="P68" i="39"/>
  <c r="K68" i="39"/>
  <c r="J68" i="39"/>
  <c r="I68" i="39"/>
  <c r="H68" i="39"/>
  <c r="G68" i="39"/>
  <c r="F68" i="39"/>
  <c r="E68" i="39"/>
  <c r="O67" i="39"/>
  <c r="N67" i="39"/>
  <c r="M67" i="39"/>
  <c r="L67" i="39"/>
  <c r="K67" i="39"/>
  <c r="P67" i="39"/>
  <c r="J67" i="39"/>
  <c r="I67" i="39"/>
  <c r="H67" i="39"/>
  <c r="G67" i="39"/>
  <c r="F67" i="39"/>
  <c r="E67" i="39"/>
  <c r="O66" i="39"/>
  <c r="N66" i="39"/>
  <c r="M66" i="39"/>
  <c r="L66" i="39"/>
  <c r="K66" i="39"/>
  <c r="J66" i="39"/>
  <c r="I66" i="39"/>
  <c r="H66" i="39"/>
  <c r="G66" i="39"/>
  <c r="F66" i="39"/>
  <c r="E66" i="39"/>
  <c r="O65" i="39"/>
  <c r="N65" i="39"/>
  <c r="M65" i="39"/>
  <c r="L65" i="39"/>
  <c r="K65" i="39"/>
  <c r="J65" i="39"/>
  <c r="I65" i="39"/>
  <c r="H65" i="39"/>
  <c r="G65" i="39"/>
  <c r="F65" i="39"/>
  <c r="E65" i="39"/>
  <c r="O64" i="39"/>
  <c r="N64" i="39"/>
  <c r="M64" i="39"/>
  <c r="L64" i="39"/>
  <c r="P64" i="39"/>
  <c r="K64" i="39"/>
  <c r="J64" i="39"/>
  <c r="I64" i="39"/>
  <c r="H64" i="39"/>
  <c r="G64" i="39"/>
  <c r="F64" i="39"/>
  <c r="E64" i="39"/>
  <c r="O63" i="39"/>
  <c r="N63" i="39"/>
  <c r="M63" i="39"/>
  <c r="L63" i="39"/>
  <c r="K63" i="39"/>
  <c r="P63" i="39"/>
  <c r="J63" i="39"/>
  <c r="I63" i="39"/>
  <c r="H63" i="39"/>
  <c r="G63" i="39"/>
  <c r="F63" i="39"/>
  <c r="E63" i="39"/>
  <c r="O62" i="39"/>
  <c r="N62" i="39"/>
  <c r="M62" i="39"/>
  <c r="L62" i="39"/>
  <c r="K62" i="39"/>
  <c r="J62" i="39"/>
  <c r="I62" i="39"/>
  <c r="H62" i="39"/>
  <c r="G62" i="39"/>
  <c r="F62" i="39"/>
  <c r="E62" i="39"/>
  <c r="O60" i="39"/>
  <c r="N60" i="39"/>
  <c r="M60" i="39"/>
  <c r="L60" i="39"/>
  <c r="K60" i="39"/>
  <c r="J60" i="39"/>
  <c r="I60" i="39"/>
  <c r="H60" i="39"/>
  <c r="G60" i="39"/>
  <c r="F60" i="39"/>
  <c r="E60" i="39"/>
  <c r="O59" i="39"/>
  <c r="N59" i="39"/>
  <c r="M59" i="39"/>
  <c r="L59" i="39"/>
  <c r="K59" i="39"/>
  <c r="J59" i="39"/>
  <c r="I59" i="39"/>
  <c r="H59" i="39"/>
  <c r="G59" i="39"/>
  <c r="F59" i="39"/>
  <c r="E59" i="39"/>
  <c r="O58" i="39"/>
  <c r="N58" i="39"/>
  <c r="M58" i="39"/>
  <c r="L58" i="39"/>
  <c r="K58" i="39"/>
  <c r="J58" i="39"/>
  <c r="I58" i="39"/>
  <c r="H58" i="39"/>
  <c r="G58" i="39"/>
  <c r="F58" i="39"/>
  <c r="E58" i="39"/>
  <c r="O57" i="39"/>
  <c r="N57" i="39"/>
  <c r="M57" i="39"/>
  <c r="L57" i="39"/>
  <c r="K57" i="39"/>
  <c r="J57" i="39"/>
  <c r="I57" i="39"/>
  <c r="H57" i="39"/>
  <c r="G57" i="39"/>
  <c r="F57" i="39"/>
  <c r="E57" i="39"/>
  <c r="O56" i="39"/>
  <c r="N56" i="39"/>
  <c r="M56" i="39"/>
  <c r="L56" i="39"/>
  <c r="K56" i="39"/>
  <c r="J56" i="39"/>
  <c r="I56" i="39"/>
  <c r="H56" i="39"/>
  <c r="G56" i="39"/>
  <c r="F56" i="39"/>
  <c r="E56" i="39"/>
  <c r="O55" i="39"/>
  <c r="N55" i="39"/>
  <c r="M55" i="39"/>
  <c r="L55" i="39"/>
  <c r="K55" i="39"/>
  <c r="J55" i="39"/>
  <c r="I55" i="39"/>
  <c r="H55" i="39"/>
  <c r="G55" i="39"/>
  <c r="F55" i="39"/>
  <c r="E55" i="39"/>
  <c r="O54" i="39"/>
  <c r="N54" i="39"/>
  <c r="M54" i="39"/>
  <c r="L54" i="39"/>
  <c r="K54" i="39"/>
  <c r="J54" i="39"/>
  <c r="P54" i="39"/>
  <c r="I54" i="39"/>
  <c r="H54" i="39"/>
  <c r="G54" i="39"/>
  <c r="F54" i="39"/>
  <c r="E54" i="39"/>
  <c r="O53" i="39"/>
  <c r="N53" i="39"/>
  <c r="M53" i="39"/>
  <c r="L53" i="39"/>
  <c r="K53" i="39"/>
  <c r="J53" i="39"/>
  <c r="I53" i="39"/>
  <c r="H53" i="39"/>
  <c r="G53" i="39"/>
  <c r="F53" i="39"/>
  <c r="E53" i="39"/>
  <c r="O52" i="39"/>
  <c r="N52" i="39"/>
  <c r="M52" i="39"/>
  <c r="L52" i="39"/>
  <c r="K52" i="39"/>
  <c r="J52" i="39"/>
  <c r="I52" i="39"/>
  <c r="H52" i="39"/>
  <c r="G52" i="39"/>
  <c r="F52" i="39"/>
  <c r="E52" i="39"/>
  <c r="O51" i="39"/>
  <c r="N51" i="39"/>
  <c r="M51" i="39"/>
  <c r="L51" i="39"/>
  <c r="K51" i="39"/>
  <c r="J51" i="39"/>
  <c r="P51" i="39"/>
  <c r="I51" i="39"/>
  <c r="H51" i="39"/>
  <c r="G51" i="39"/>
  <c r="F51" i="39"/>
  <c r="E51" i="39"/>
  <c r="O49" i="39"/>
  <c r="N49" i="39"/>
  <c r="M49" i="39"/>
  <c r="L49" i="39"/>
  <c r="K49" i="39"/>
  <c r="J49" i="39"/>
  <c r="P49" i="39"/>
  <c r="I49" i="39"/>
  <c r="H49" i="39"/>
  <c r="G49" i="39"/>
  <c r="F49" i="39"/>
  <c r="E49" i="39"/>
  <c r="O48" i="39"/>
  <c r="N48" i="39"/>
  <c r="M48" i="39"/>
  <c r="L48" i="39"/>
  <c r="K48" i="39"/>
  <c r="J48" i="39"/>
  <c r="P48" i="39"/>
  <c r="I48" i="39"/>
  <c r="H48" i="39"/>
  <c r="G48" i="39"/>
  <c r="F48" i="39"/>
  <c r="E48" i="39"/>
  <c r="O47" i="39"/>
  <c r="N47" i="39"/>
  <c r="M47" i="39"/>
  <c r="L47" i="39"/>
  <c r="K47" i="39"/>
  <c r="J47" i="39"/>
  <c r="I47" i="39"/>
  <c r="H47" i="39"/>
  <c r="G47" i="39"/>
  <c r="F47" i="39"/>
  <c r="E47" i="39"/>
  <c r="O46" i="39"/>
  <c r="N46" i="39"/>
  <c r="M46" i="39"/>
  <c r="L46" i="39"/>
  <c r="K46" i="39"/>
  <c r="J46" i="39"/>
  <c r="P46" i="39"/>
  <c r="I46" i="39"/>
  <c r="H46" i="39"/>
  <c r="G46" i="39"/>
  <c r="F46" i="39"/>
  <c r="E46" i="39"/>
  <c r="O45" i="39"/>
  <c r="N45" i="39"/>
  <c r="M45" i="39"/>
  <c r="L45" i="39"/>
  <c r="K45" i="39"/>
  <c r="J45" i="39"/>
  <c r="I45" i="39"/>
  <c r="H45" i="39"/>
  <c r="G45" i="39"/>
  <c r="F45" i="39"/>
  <c r="E45" i="39"/>
  <c r="O44" i="39"/>
  <c r="N44" i="39"/>
  <c r="M44" i="39"/>
  <c r="L44" i="39"/>
  <c r="K44" i="39"/>
  <c r="J44" i="39"/>
  <c r="P44" i="39"/>
  <c r="I44" i="39"/>
  <c r="H44" i="39"/>
  <c r="G44" i="39"/>
  <c r="F44" i="39"/>
  <c r="E44" i="39"/>
  <c r="X43" i="39"/>
  <c r="O43" i="39"/>
  <c r="N43" i="39"/>
  <c r="M43" i="39"/>
  <c r="L43" i="39"/>
  <c r="K43" i="39"/>
  <c r="J43" i="39"/>
  <c r="I43" i="39"/>
  <c r="H43" i="39"/>
  <c r="G43" i="39"/>
  <c r="F43" i="39"/>
  <c r="E43" i="39"/>
  <c r="Y42" i="39"/>
  <c r="O42" i="39"/>
  <c r="N42" i="39"/>
  <c r="M42" i="39"/>
  <c r="L42" i="39"/>
  <c r="K42" i="39"/>
  <c r="J42" i="39"/>
  <c r="I42" i="39"/>
  <c r="H42" i="39"/>
  <c r="G42" i="39"/>
  <c r="F42" i="39"/>
  <c r="E42" i="39"/>
  <c r="O41" i="39"/>
  <c r="N41" i="39"/>
  <c r="M41" i="39"/>
  <c r="L41" i="39"/>
  <c r="K41" i="39"/>
  <c r="P41" i="39"/>
  <c r="J41" i="39"/>
  <c r="I41" i="39"/>
  <c r="H41" i="39"/>
  <c r="G41" i="39"/>
  <c r="F41" i="39"/>
  <c r="E41" i="39"/>
  <c r="O40" i="39"/>
  <c r="N40" i="39"/>
  <c r="M40" i="39"/>
  <c r="P40" i="39"/>
  <c r="L40" i="39"/>
  <c r="K40" i="39"/>
  <c r="J40" i="39"/>
  <c r="I40" i="39"/>
  <c r="H40" i="39"/>
  <c r="G40" i="39"/>
  <c r="F40" i="39"/>
  <c r="E40" i="39"/>
  <c r="AC9" i="39"/>
  <c r="AD9" i="39"/>
  <c r="AE9" i="39"/>
  <c r="AF9" i="39"/>
  <c r="AG9" i="39"/>
  <c r="AH9" i="39"/>
  <c r="AI9" i="39"/>
  <c r="AJ9" i="39"/>
  <c r="AK9" i="39"/>
  <c r="AL9" i="39"/>
  <c r="AM9" i="39"/>
  <c r="AN9" i="39"/>
  <c r="AO9" i="39"/>
  <c r="AP9" i="39"/>
  <c r="AQ9" i="39"/>
  <c r="AG159" i="40"/>
  <c r="AF159" i="40"/>
  <c r="AE159" i="40"/>
  <c r="AD159" i="40"/>
  <c r="AH159" i="40"/>
  <c r="AC159" i="40"/>
  <c r="Q159" i="40"/>
  <c r="S159" i="40"/>
  <c r="AB159" i="40"/>
  <c r="P159" i="40"/>
  <c r="O159" i="40"/>
  <c r="N159" i="40"/>
  <c r="M159" i="40"/>
  <c r="L159" i="40"/>
  <c r="K159" i="40"/>
  <c r="J159" i="40"/>
  <c r="I159" i="40"/>
  <c r="G159" i="40"/>
  <c r="F159" i="40"/>
  <c r="D159" i="40"/>
  <c r="AG158" i="40"/>
  <c r="AF158" i="40"/>
  <c r="AE158" i="40"/>
  <c r="AD158" i="40"/>
  <c r="AC158" i="40"/>
  <c r="Q158" i="40"/>
  <c r="S158" i="40"/>
  <c r="AB158" i="40"/>
  <c r="P158" i="40"/>
  <c r="O158" i="40"/>
  <c r="N158" i="40"/>
  <c r="M158" i="40"/>
  <c r="L158" i="40"/>
  <c r="K158" i="40"/>
  <c r="J158" i="40"/>
  <c r="I158" i="40"/>
  <c r="G158" i="40"/>
  <c r="F158" i="40"/>
  <c r="D158" i="40"/>
  <c r="AG157" i="40"/>
  <c r="AF157" i="40"/>
  <c r="AE157" i="40"/>
  <c r="AD157" i="40"/>
  <c r="AC157" i="40"/>
  <c r="Q157" i="40"/>
  <c r="S157" i="40"/>
  <c r="P157" i="40"/>
  <c r="O157" i="40"/>
  <c r="N157" i="40"/>
  <c r="M157" i="40"/>
  <c r="L157" i="40"/>
  <c r="K157" i="40"/>
  <c r="J157" i="40"/>
  <c r="I157" i="40"/>
  <c r="G157" i="40"/>
  <c r="F157" i="40"/>
  <c r="D157" i="40"/>
  <c r="AG156" i="40"/>
  <c r="AF156" i="40"/>
  <c r="AE156" i="40"/>
  <c r="AD156" i="40"/>
  <c r="AC156" i="40"/>
  <c r="Q156" i="40"/>
  <c r="S156" i="40"/>
  <c r="AB156" i="40"/>
  <c r="P156" i="40"/>
  <c r="O156" i="40"/>
  <c r="N156" i="40"/>
  <c r="M156" i="40"/>
  <c r="L156" i="40"/>
  <c r="K156" i="40"/>
  <c r="J156" i="40"/>
  <c r="I156" i="40"/>
  <c r="G156" i="40"/>
  <c r="F156" i="40"/>
  <c r="D156" i="40"/>
  <c r="AG155" i="40"/>
  <c r="AF155" i="40"/>
  <c r="AE155" i="40"/>
  <c r="AD155" i="40"/>
  <c r="AC155" i="40"/>
  <c r="AH155" i="40"/>
  <c r="Q155" i="40"/>
  <c r="S155" i="40"/>
  <c r="P155" i="40"/>
  <c r="O155" i="40"/>
  <c r="N155" i="40"/>
  <c r="M155" i="40"/>
  <c r="R155" i="40"/>
  <c r="L155" i="40"/>
  <c r="K155" i="40"/>
  <c r="J155" i="40"/>
  <c r="I155" i="40"/>
  <c r="G155" i="40"/>
  <c r="F155" i="40"/>
  <c r="D155" i="40"/>
  <c r="AG154" i="40"/>
  <c r="AF154" i="40"/>
  <c r="AE154" i="40"/>
  <c r="AD154" i="40"/>
  <c r="AC154" i="40"/>
  <c r="Q154" i="40"/>
  <c r="S154" i="40"/>
  <c r="AB154" i="40"/>
  <c r="P154" i="40"/>
  <c r="O154" i="40"/>
  <c r="N154" i="40"/>
  <c r="M154" i="40"/>
  <c r="L154" i="40"/>
  <c r="K154" i="40"/>
  <c r="J154" i="40"/>
  <c r="I154" i="40"/>
  <c r="G154" i="40"/>
  <c r="F154" i="40"/>
  <c r="D154" i="40"/>
  <c r="AG153" i="40"/>
  <c r="AF153" i="40"/>
  <c r="AE153" i="40"/>
  <c r="AD153" i="40"/>
  <c r="AC153" i="40"/>
  <c r="Q153" i="40"/>
  <c r="S153" i="40"/>
  <c r="AB153" i="40"/>
  <c r="P153" i="40"/>
  <c r="O153" i="40"/>
  <c r="N153" i="40"/>
  <c r="M153" i="40"/>
  <c r="L153" i="40"/>
  <c r="K153" i="40"/>
  <c r="J153" i="40"/>
  <c r="I153" i="40"/>
  <c r="G153" i="40"/>
  <c r="F153" i="40"/>
  <c r="D153" i="40"/>
  <c r="AG152" i="40"/>
  <c r="AF152" i="40"/>
  <c r="AE152" i="40"/>
  <c r="AD152" i="40"/>
  <c r="AH152" i="40"/>
  <c r="AC152" i="40"/>
  <c r="Q152" i="40"/>
  <c r="S152" i="40"/>
  <c r="P152" i="40"/>
  <c r="O152" i="40"/>
  <c r="N152" i="40"/>
  <c r="M152" i="40"/>
  <c r="L152" i="40"/>
  <c r="R152" i="40"/>
  <c r="K152" i="40"/>
  <c r="J152" i="40"/>
  <c r="I152" i="40"/>
  <c r="G152" i="40"/>
  <c r="F152" i="40"/>
  <c r="D152" i="40"/>
  <c r="AG151" i="40"/>
  <c r="AF151" i="40"/>
  <c r="AE151" i="40"/>
  <c r="AD151" i="40"/>
  <c r="AC151" i="40"/>
  <c r="Q151" i="40"/>
  <c r="S151" i="40"/>
  <c r="AB151" i="40"/>
  <c r="P151" i="40"/>
  <c r="O151" i="40"/>
  <c r="N151" i="40"/>
  <c r="M151" i="40"/>
  <c r="L151" i="40"/>
  <c r="K151" i="40"/>
  <c r="J151" i="40"/>
  <c r="I151" i="40"/>
  <c r="G151" i="40"/>
  <c r="F151" i="40"/>
  <c r="D151" i="40"/>
  <c r="AG150" i="40"/>
  <c r="AF150" i="40"/>
  <c r="AE150" i="40"/>
  <c r="AD150" i="40"/>
  <c r="AC150" i="40"/>
  <c r="AH150" i="40"/>
  <c r="Q150" i="40"/>
  <c r="S150" i="40"/>
  <c r="P150" i="40"/>
  <c r="O150" i="40"/>
  <c r="N150" i="40"/>
  <c r="M150" i="40"/>
  <c r="L150" i="40"/>
  <c r="K150" i="40"/>
  <c r="J150" i="40"/>
  <c r="I150" i="40"/>
  <c r="G150" i="40"/>
  <c r="F150" i="40"/>
  <c r="D150" i="40"/>
  <c r="AG148" i="40"/>
  <c r="AF148" i="40"/>
  <c r="AE148" i="40"/>
  <c r="AD148" i="40"/>
  <c r="AC148" i="40"/>
  <c r="Q148" i="40"/>
  <c r="S148" i="40"/>
  <c r="P148" i="40"/>
  <c r="O148" i="40"/>
  <c r="N148" i="40"/>
  <c r="M148" i="40"/>
  <c r="L148" i="40"/>
  <c r="K148" i="40"/>
  <c r="J148" i="40"/>
  <c r="I148" i="40"/>
  <c r="G148" i="40"/>
  <c r="F148" i="40"/>
  <c r="D148" i="40"/>
  <c r="AG147" i="40"/>
  <c r="AF147" i="40"/>
  <c r="AE147" i="40"/>
  <c r="AD147" i="40"/>
  <c r="AC147" i="40"/>
  <c r="AH147" i="40"/>
  <c r="Q147" i="40"/>
  <c r="S147" i="40"/>
  <c r="P147" i="40"/>
  <c r="O147" i="40"/>
  <c r="N147" i="40"/>
  <c r="M147" i="40"/>
  <c r="L147" i="40"/>
  <c r="K147" i="40"/>
  <c r="J147" i="40"/>
  <c r="I147" i="40"/>
  <c r="G147" i="40"/>
  <c r="F147" i="40"/>
  <c r="D147" i="40"/>
  <c r="AG146" i="40"/>
  <c r="AF146" i="40"/>
  <c r="AE146" i="40"/>
  <c r="AD146" i="40"/>
  <c r="AC146" i="40"/>
  <c r="Q146" i="40"/>
  <c r="S146" i="40"/>
  <c r="P146" i="40"/>
  <c r="O146" i="40"/>
  <c r="N146" i="40"/>
  <c r="M146" i="40"/>
  <c r="L146" i="40"/>
  <c r="K146" i="40"/>
  <c r="J146" i="40"/>
  <c r="I146" i="40"/>
  <c r="G146" i="40"/>
  <c r="F146" i="40"/>
  <c r="D146" i="40"/>
  <c r="AG145" i="40"/>
  <c r="AF145" i="40"/>
  <c r="AE145" i="40"/>
  <c r="AD145" i="40"/>
  <c r="AC145" i="40"/>
  <c r="Q145" i="40"/>
  <c r="S145" i="40"/>
  <c r="P145" i="40"/>
  <c r="O145" i="40"/>
  <c r="N145" i="40"/>
  <c r="M145" i="40"/>
  <c r="L145" i="40"/>
  <c r="R145" i="40"/>
  <c r="K145" i="40"/>
  <c r="J145" i="40"/>
  <c r="I145" i="40"/>
  <c r="G145" i="40"/>
  <c r="F145" i="40"/>
  <c r="D145" i="40"/>
  <c r="AG144" i="40"/>
  <c r="AF144" i="40"/>
  <c r="AE144" i="40"/>
  <c r="AD144" i="40"/>
  <c r="AC144" i="40"/>
  <c r="Q144" i="40"/>
  <c r="S144" i="40"/>
  <c r="P144" i="40"/>
  <c r="O144" i="40"/>
  <c r="N144" i="40"/>
  <c r="M144" i="40"/>
  <c r="L144" i="40"/>
  <c r="R144" i="40"/>
  <c r="K144" i="40"/>
  <c r="J144" i="40"/>
  <c r="I144" i="40"/>
  <c r="G144" i="40"/>
  <c r="F144" i="40"/>
  <c r="D144" i="40"/>
  <c r="AG143" i="40"/>
  <c r="AF143" i="40"/>
  <c r="AE143" i="40"/>
  <c r="AD143" i="40"/>
  <c r="AC143" i="40"/>
  <c r="Q143" i="40"/>
  <c r="S143" i="40"/>
  <c r="AB143" i="40"/>
  <c r="P143" i="40"/>
  <c r="O143" i="40"/>
  <c r="N143" i="40"/>
  <c r="M143" i="40"/>
  <c r="L143" i="40"/>
  <c r="R143" i="40"/>
  <c r="K143" i="40"/>
  <c r="J143" i="40"/>
  <c r="I143" i="40"/>
  <c r="G143" i="40"/>
  <c r="F143" i="40"/>
  <c r="D143" i="40"/>
  <c r="AG142" i="40"/>
  <c r="AF142" i="40"/>
  <c r="AE142" i="40"/>
  <c r="AD142" i="40"/>
  <c r="AC142" i="40"/>
  <c r="AH142" i="40"/>
  <c r="Q142" i="40"/>
  <c r="S142" i="40"/>
  <c r="P142" i="40"/>
  <c r="O142" i="40"/>
  <c r="N142" i="40"/>
  <c r="M142" i="40"/>
  <c r="L142" i="40"/>
  <c r="R142" i="40"/>
  <c r="K142" i="40"/>
  <c r="J142" i="40"/>
  <c r="I142" i="40"/>
  <c r="G142" i="40"/>
  <c r="F142" i="40"/>
  <c r="D142" i="40"/>
  <c r="AG141" i="40"/>
  <c r="AF141" i="40"/>
  <c r="AE141" i="40"/>
  <c r="AD141" i="40"/>
  <c r="AC141" i="40"/>
  <c r="Q141" i="40"/>
  <c r="S141" i="40"/>
  <c r="AB141" i="40"/>
  <c r="P141" i="40"/>
  <c r="O141" i="40"/>
  <c r="N141" i="40"/>
  <c r="M141" i="40"/>
  <c r="R141" i="40"/>
  <c r="L141" i="40"/>
  <c r="K141" i="40"/>
  <c r="J141" i="40"/>
  <c r="I141" i="40"/>
  <c r="G141" i="40"/>
  <c r="F141" i="40"/>
  <c r="D141" i="40"/>
  <c r="AG140" i="40"/>
  <c r="AF140" i="40"/>
  <c r="AE140" i="40"/>
  <c r="AD140" i="40"/>
  <c r="AH140" i="40"/>
  <c r="AC140" i="40"/>
  <c r="Q140" i="40"/>
  <c r="S140" i="40"/>
  <c r="P140" i="40"/>
  <c r="O140" i="40"/>
  <c r="N140" i="40"/>
  <c r="M140" i="40"/>
  <c r="L140" i="40"/>
  <c r="R140" i="40"/>
  <c r="K140" i="40"/>
  <c r="J140" i="40"/>
  <c r="I140" i="40"/>
  <c r="G140" i="40"/>
  <c r="F140" i="40"/>
  <c r="D140" i="40"/>
  <c r="AG139" i="40"/>
  <c r="AF139" i="40"/>
  <c r="AE139" i="40"/>
  <c r="AD139" i="40"/>
  <c r="AC139" i="40"/>
  <c r="Q139" i="40"/>
  <c r="S139" i="40"/>
  <c r="AB139" i="40"/>
  <c r="P139" i="40"/>
  <c r="O139" i="40"/>
  <c r="N139" i="40"/>
  <c r="M139" i="40"/>
  <c r="L139" i="40"/>
  <c r="K139" i="40"/>
  <c r="J139" i="40"/>
  <c r="I139" i="40"/>
  <c r="G139" i="40"/>
  <c r="F139" i="40"/>
  <c r="D139" i="40"/>
  <c r="AG137" i="40"/>
  <c r="AF137" i="40"/>
  <c r="AE137" i="40"/>
  <c r="AD137" i="40"/>
  <c r="AC137" i="40"/>
  <c r="Q137" i="40"/>
  <c r="S137" i="40"/>
  <c r="P137" i="40"/>
  <c r="O137" i="40"/>
  <c r="N137" i="40"/>
  <c r="M137" i="40"/>
  <c r="L137" i="40"/>
  <c r="R137" i="40"/>
  <c r="K137" i="40"/>
  <c r="J137" i="40"/>
  <c r="I137" i="40"/>
  <c r="G137" i="40"/>
  <c r="F137" i="40"/>
  <c r="D137" i="40"/>
  <c r="AG136" i="40"/>
  <c r="AF136" i="40"/>
  <c r="AE136" i="40"/>
  <c r="AD136" i="40"/>
  <c r="AC136" i="40"/>
  <c r="AH136" i="40"/>
  <c r="Q136" i="40"/>
  <c r="S136" i="40"/>
  <c r="AB136" i="40"/>
  <c r="P136" i="40"/>
  <c r="O136" i="40"/>
  <c r="N136" i="40"/>
  <c r="M136" i="40"/>
  <c r="L136" i="40"/>
  <c r="K136" i="40"/>
  <c r="J136" i="40"/>
  <c r="I136" i="40"/>
  <c r="G136" i="40"/>
  <c r="F136" i="40"/>
  <c r="D136" i="40"/>
  <c r="AG135" i="40"/>
  <c r="AF135" i="40"/>
  <c r="AE135" i="40"/>
  <c r="AD135" i="40"/>
  <c r="AH135" i="40"/>
  <c r="AC135" i="40"/>
  <c r="Q135" i="40"/>
  <c r="S135" i="40"/>
  <c r="P135" i="40"/>
  <c r="O135" i="40"/>
  <c r="N135" i="40"/>
  <c r="M135" i="40"/>
  <c r="R135" i="40"/>
  <c r="L135" i="40"/>
  <c r="K135" i="40"/>
  <c r="J135" i="40"/>
  <c r="I135" i="40"/>
  <c r="G135" i="40"/>
  <c r="F135" i="40"/>
  <c r="D135" i="40"/>
  <c r="AG134" i="40"/>
  <c r="AF134" i="40"/>
  <c r="AE134" i="40"/>
  <c r="AD134" i="40"/>
  <c r="AC134" i="40"/>
  <c r="Q134" i="40"/>
  <c r="S134" i="40"/>
  <c r="AB134" i="40"/>
  <c r="P134" i="40"/>
  <c r="O134" i="40"/>
  <c r="N134" i="40"/>
  <c r="M134" i="40"/>
  <c r="L134" i="40"/>
  <c r="K134" i="40"/>
  <c r="J134" i="40"/>
  <c r="I134" i="40"/>
  <c r="G134" i="40"/>
  <c r="F134" i="40"/>
  <c r="D134" i="40"/>
  <c r="AG133" i="40"/>
  <c r="AF133" i="40"/>
  <c r="AE133" i="40"/>
  <c r="AD133" i="40"/>
  <c r="AC133" i="40"/>
  <c r="Q133" i="40"/>
  <c r="S133" i="40"/>
  <c r="P133" i="40"/>
  <c r="O133" i="40"/>
  <c r="N133" i="40"/>
  <c r="M133" i="40"/>
  <c r="L133" i="40"/>
  <c r="R133" i="40"/>
  <c r="K133" i="40"/>
  <c r="J133" i="40"/>
  <c r="I133" i="40"/>
  <c r="G133" i="40"/>
  <c r="F133" i="40"/>
  <c r="D133" i="40"/>
  <c r="AG132" i="40"/>
  <c r="AF132" i="40"/>
  <c r="AE132" i="40"/>
  <c r="AD132" i="40"/>
  <c r="AC132" i="40"/>
  <c r="Q132" i="40"/>
  <c r="S132" i="40"/>
  <c r="AB132" i="40"/>
  <c r="P132" i="40"/>
  <c r="O132" i="40"/>
  <c r="N132" i="40"/>
  <c r="M132" i="40"/>
  <c r="L132" i="40"/>
  <c r="K132" i="40"/>
  <c r="J132" i="40"/>
  <c r="I132" i="40"/>
  <c r="G132" i="40"/>
  <c r="F132" i="40"/>
  <c r="D132" i="40"/>
  <c r="AG131" i="40"/>
  <c r="AF131" i="40"/>
  <c r="AE131" i="40"/>
  <c r="AD131" i="40"/>
  <c r="AC131" i="40"/>
  <c r="Q131" i="40"/>
  <c r="S131" i="40"/>
  <c r="P131" i="40"/>
  <c r="O131" i="40"/>
  <c r="N131" i="40"/>
  <c r="M131" i="40"/>
  <c r="R131" i="40"/>
  <c r="L131" i="40"/>
  <c r="K131" i="40"/>
  <c r="J131" i="40"/>
  <c r="I131" i="40"/>
  <c r="G131" i="40"/>
  <c r="F131" i="40"/>
  <c r="D131" i="40"/>
  <c r="AG130" i="40"/>
  <c r="AF130" i="40"/>
  <c r="AE130" i="40"/>
  <c r="AD130" i="40"/>
  <c r="AH130" i="40"/>
  <c r="AC130" i="40"/>
  <c r="Q130" i="40"/>
  <c r="S130" i="40"/>
  <c r="P130" i="40"/>
  <c r="O130" i="40"/>
  <c r="N130" i="40"/>
  <c r="M130" i="40"/>
  <c r="L130" i="40"/>
  <c r="K130" i="40"/>
  <c r="J130" i="40"/>
  <c r="I130" i="40"/>
  <c r="G130" i="40"/>
  <c r="F130" i="40"/>
  <c r="D130" i="40"/>
  <c r="AG129" i="40"/>
  <c r="AF129" i="40"/>
  <c r="AE129" i="40"/>
  <c r="AD129" i="40"/>
  <c r="AC129" i="40"/>
  <c r="Q129" i="40"/>
  <c r="S129" i="40"/>
  <c r="P129" i="40"/>
  <c r="O129" i="40"/>
  <c r="N129" i="40"/>
  <c r="M129" i="40"/>
  <c r="R129" i="40"/>
  <c r="L129" i="40"/>
  <c r="K129" i="40"/>
  <c r="J129" i="40"/>
  <c r="I129" i="40"/>
  <c r="G129" i="40"/>
  <c r="F129" i="40"/>
  <c r="D129" i="40"/>
  <c r="AG128" i="40"/>
  <c r="AF128" i="40"/>
  <c r="AE128" i="40"/>
  <c r="AD128" i="40"/>
  <c r="AH128" i="40"/>
  <c r="AC128" i="40"/>
  <c r="Q128" i="40"/>
  <c r="S128" i="40"/>
  <c r="P128" i="40"/>
  <c r="O128" i="40"/>
  <c r="N128" i="40"/>
  <c r="M128" i="40"/>
  <c r="L128" i="40"/>
  <c r="K128" i="40"/>
  <c r="J128" i="40"/>
  <c r="I128" i="40"/>
  <c r="G128" i="40"/>
  <c r="F128" i="40"/>
  <c r="D128" i="40"/>
  <c r="AG126" i="40"/>
  <c r="AF126" i="40"/>
  <c r="AE126" i="40"/>
  <c r="AD126" i="40"/>
  <c r="AC126" i="40"/>
  <c r="Q126" i="40"/>
  <c r="S126" i="40"/>
  <c r="P126" i="40"/>
  <c r="O126" i="40"/>
  <c r="N126" i="40"/>
  <c r="M126" i="40"/>
  <c r="L126" i="40"/>
  <c r="K126" i="40"/>
  <c r="J126" i="40"/>
  <c r="I126" i="40"/>
  <c r="G126" i="40"/>
  <c r="F126" i="40"/>
  <c r="D126" i="40"/>
  <c r="AG125" i="40"/>
  <c r="AF125" i="40"/>
  <c r="AE125" i="40"/>
  <c r="AD125" i="40"/>
  <c r="AC125" i="40"/>
  <c r="Q125" i="40"/>
  <c r="S125" i="40"/>
  <c r="P125" i="40"/>
  <c r="O125" i="40"/>
  <c r="N125" i="40"/>
  <c r="M125" i="40"/>
  <c r="L125" i="40"/>
  <c r="K125" i="40"/>
  <c r="J125" i="40"/>
  <c r="I125" i="40"/>
  <c r="G125" i="40"/>
  <c r="F125" i="40"/>
  <c r="D125" i="40"/>
  <c r="AG124" i="40"/>
  <c r="AF124" i="40"/>
  <c r="AE124" i="40"/>
  <c r="AD124" i="40"/>
  <c r="AC124" i="40"/>
  <c r="Q124" i="40"/>
  <c r="S124" i="40"/>
  <c r="P124" i="40"/>
  <c r="O124" i="40"/>
  <c r="N124" i="40"/>
  <c r="M124" i="40"/>
  <c r="L124" i="40"/>
  <c r="K124" i="40"/>
  <c r="J124" i="40"/>
  <c r="I124" i="40"/>
  <c r="G124" i="40"/>
  <c r="F124" i="40"/>
  <c r="D124" i="40"/>
  <c r="AG123" i="40"/>
  <c r="AF123" i="40"/>
  <c r="AE123" i="40"/>
  <c r="AD123" i="40"/>
  <c r="AC123" i="40"/>
  <c r="Q123" i="40"/>
  <c r="S123" i="40"/>
  <c r="P123" i="40"/>
  <c r="O123" i="40"/>
  <c r="N123" i="40"/>
  <c r="M123" i="40"/>
  <c r="L123" i="40"/>
  <c r="K123" i="40"/>
  <c r="J123" i="40"/>
  <c r="I123" i="40"/>
  <c r="G123" i="40"/>
  <c r="F123" i="40"/>
  <c r="D123" i="40"/>
  <c r="AG122" i="40"/>
  <c r="AF122" i="40"/>
  <c r="AE122" i="40"/>
  <c r="AD122" i="40"/>
  <c r="AC122" i="40"/>
  <c r="Q122" i="40"/>
  <c r="S122" i="40"/>
  <c r="AB122" i="40"/>
  <c r="P122" i="40"/>
  <c r="O122" i="40"/>
  <c r="N122" i="40"/>
  <c r="M122" i="40"/>
  <c r="L122" i="40"/>
  <c r="K122" i="40"/>
  <c r="J122" i="40"/>
  <c r="I122" i="40"/>
  <c r="G122" i="40"/>
  <c r="F122" i="40"/>
  <c r="D122" i="40"/>
  <c r="AG121" i="40"/>
  <c r="AF121" i="40"/>
  <c r="AE121" i="40"/>
  <c r="AD121" i="40"/>
  <c r="AH121" i="40"/>
  <c r="AC121" i="40"/>
  <c r="Q121" i="40"/>
  <c r="S121" i="40"/>
  <c r="P121" i="40"/>
  <c r="O121" i="40"/>
  <c r="N121" i="40"/>
  <c r="M121" i="40"/>
  <c r="L121" i="40"/>
  <c r="K121" i="40"/>
  <c r="J121" i="40"/>
  <c r="I121" i="40"/>
  <c r="G121" i="40"/>
  <c r="F121" i="40"/>
  <c r="D121" i="40"/>
  <c r="AG120" i="40"/>
  <c r="AF120" i="40"/>
  <c r="AE120" i="40"/>
  <c r="AD120" i="40"/>
  <c r="AC120" i="40"/>
  <c r="Q120" i="40"/>
  <c r="S120" i="40"/>
  <c r="P120" i="40"/>
  <c r="O120" i="40"/>
  <c r="N120" i="40"/>
  <c r="M120" i="40"/>
  <c r="L120" i="40"/>
  <c r="K120" i="40"/>
  <c r="J120" i="40"/>
  <c r="I120" i="40"/>
  <c r="G120" i="40"/>
  <c r="F120" i="40"/>
  <c r="D120" i="40"/>
  <c r="AG119" i="40"/>
  <c r="AF119" i="40"/>
  <c r="AE119" i="40"/>
  <c r="AD119" i="40"/>
  <c r="AC119" i="40"/>
  <c r="Q119" i="40"/>
  <c r="S119" i="40"/>
  <c r="P119" i="40"/>
  <c r="O119" i="40"/>
  <c r="N119" i="40"/>
  <c r="M119" i="40"/>
  <c r="L119" i="40"/>
  <c r="K119" i="40"/>
  <c r="J119" i="40"/>
  <c r="I119" i="40"/>
  <c r="G119" i="40"/>
  <c r="F119" i="40"/>
  <c r="D119" i="40"/>
  <c r="AG118" i="40"/>
  <c r="AF118" i="40"/>
  <c r="AE118" i="40"/>
  <c r="AD118" i="40"/>
  <c r="AC118" i="40"/>
  <c r="Q118" i="40"/>
  <c r="S118" i="40"/>
  <c r="P118" i="40"/>
  <c r="O118" i="40"/>
  <c r="N118" i="40"/>
  <c r="M118" i="40"/>
  <c r="L118" i="40"/>
  <c r="R118" i="40"/>
  <c r="K118" i="40"/>
  <c r="J118" i="40"/>
  <c r="I118" i="40"/>
  <c r="G118" i="40"/>
  <c r="F118" i="40"/>
  <c r="D118" i="40"/>
  <c r="AG117" i="40"/>
  <c r="AF117" i="40"/>
  <c r="AE117" i="40"/>
  <c r="AD117" i="40"/>
  <c r="AC117" i="40"/>
  <c r="Q117" i="40"/>
  <c r="S117" i="40"/>
  <c r="P117" i="40"/>
  <c r="O117" i="40"/>
  <c r="N117" i="40"/>
  <c r="M117" i="40"/>
  <c r="L117" i="40"/>
  <c r="K117" i="40"/>
  <c r="J117" i="40"/>
  <c r="I117" i="40"/>
  <c r="G117" i="40"/>
  <c r="F117" i="40"/>
  <c r="D117" i="40"/>
  <c r="AG115" i="40"/>
  <c r="AF115" i="40"/>
  <c r="AE115" i="40"/>
  <c r="AD115" i="40"/>
  <c r="AH115" i="40"/>
  <c r="AC115" i="40"/>
  <c r="Q115" i="40"/>
  <c r="S115" i="40"/>
  <c r="P115" i="40"/>
  <c r="O115" i="40"/>
  <c r="N115" i="40"/>
  <c r="M115" i="40"/>
  <c r="L115" i="40"/>
  <c r="K115" i="40"/>
  <c r="J115" i="40"/>
  <c r="I115" i="40"/>
  <c r="G115" i="40"/>
  <c r="F115" i="40"/>
  <c r="D115" i="40"/>
  <c r="AG114" i="40"/>
  <c r="AF114" i="40"/>
  <c r="AE114" i="40"/>
  <c r="AD114" i="40"/>
  <c r="AC114" i="40"/>
  <c r="Q114" i="40"/>
  <c r="S114" i="40"/>
  <c r="AB114" i="40"/>
  <c r="P114" i="40"/>
  <c r="O114" i="40"/>
  <c r="N114" i="40"/>
  <c r="R114" i="40"/>
  <c r="M114" i="40"/>
  <c r="L114" i="40"/>
  <c r="K114" i="40"/>
  <c r="J114" i="40"/>
  <c r="I114" i="40"/>
  <c r="G114" i="40"/>
  <c r="F114" i="40"/>
  <c r="D114" i="40"/>
  <c r="AG113" i="40"/>
  <c r="AF113" i="40"/>
  <c r="AE113" i="40"/>
  <c r="AD113" i="40"/>
  <c r="AC113" i="40"/>
  <c r="Q113" i="40"/>
  <c r="S113" i="40"/>
  <c r="P113" i="40"/>
  <c r="O113" i="40"/>
  <c r="N113" i="40"/>
  <c r="M113" i="40"/>
  <c r="L113" i="40"/>
  <c r="R113" i="40"/>
  <c r="K113" i="40"/>
  <c r="J113" i="40"/>
  <c r="I113" i="40"/>
  <c r="G113" i="40"/>
  <c r="F113" i="40"/>
  <c r="D113" i="40"/>
  <c r="AG112" i="40"/>
  <c r="AF112" i="40"/>
  <c r="AE112" i="40"/>
  <c r="AD112" i="40"/>
  <c r="AC112" i="40"/>
  <c r="Q112" i="40"/>
  <c r="S112" i="40"/>
  <c r="AB112" i="40"/>
  <c r="P112" i="40"/>
  <c r="O112" i="40"/>
  <c r="N112" i="40"/>
  <c r="M112" i="40"/>
  <c r="L112" i="40"/>
  <c r="K112" i="40"/>
  <c r="J112" i="40"/>
  <c r="I112" i="40"/>
  <c r="G112" i="40"/>
  <c r="F112" i="40"/>
  <c r="D112" i="40"/>
  <c r="AG111" i="40"/>
  <c r="AF111" i="40"/>
  <c r="AE111" i="40"/>
  <c r="AD111" i="40"/>
  <c r="AC111" i="40"/>
  <c r="AH111" i="40"/>
  <c r="Q111" i="40"/>
  <c r="S111" i="40"/>
  <c r="P111" i="40"/>
  <c r="O111" i="40"/>
  <c r="N111" i="40"/>
  <c r="M111" i="40"/>
  <c r="L111" i="40"/>
  <c r="R111" i="40"/>
  <c r="K111" i="40"/>
  <c r="J111" i="40"/>
  <c r="I111" i="40"/>
  <c r="G111" i="40"/>
  <c r="F111" i="40"/>
  <c r="D111" i="40"/>
  <c r="AG110" i="40"/>
  <c r="AF110" i="40"/>
  <c r="AE110" i="40"/>
  <c r="AD110" i="40"/>
  <c r="AC110" i="40"/>
  <c r="AH110" i="40"/>
  <c r="Q110" i="40"/>
  <c r="S110" i="40"/>
  <c r="P110" i="40"/>
  <c r="O110" i="40"/>
  <c r="N110" i="40"/>
  <c r="M110" i="40"/>
  <c r="L110" i="40"/>
  <c r="K110" i="40"/>
  <c r="J110" i="40"/>
  <c r="I110" i="40"/>
  <c r="G110" i="40"/>
  <c r="F110" i="40"/>
  <c r="D110" i="40"/>
  <c r="AG109" i="40"/>
  <c r="AF109" i="40"/>
  <c r="AE109" i="40"/>
  <c r="AD109" i="40"/>
  <c r="AC109" i="40"/>
  <c r="Q109" i="40"/>
  <c r="S109" i="40"/>
  <c r="P109" i="40"/>
  <c r="O109" i="40"/>
  <c r="N109" i="40"/>
  <c r="R109" i="40"/>
  <c r="M109" i="40"/>
  <c r="L109" i="40"/>
  <c r="K109" i="40"/>
  <c r="J109" i="40"/>
  <c r="I109" i="40"/>
  <c r="G109" i="40"/>
  <c r="F109" i="40"/>
  <c r="D109" i="40"/>
  <c r="AG108" i="40"/>
  <c r="AF108" i="40"/>
  <c r="AE108" i="40"/>
  <c r="AH108" i="40"/>
  <c r="AD108" i="40"/>
  <c r="AC108" i="40"/>
  <c r="Q108" i="40"/>
  <c r="S108" i="40"/>
  <c r="P108" i="40"/>
  <c r="O108" i="40"/>
  <c r="N108" i="40"/>
  <c r="M108" i="40"/>
  <c r="L108" i="40"/>
  <c r="K108" i="40"/>
  <c r="J108" i="40"/>
  <c r="I108" i="40"/>
  <c r="G108" i="40"/>
  <c r="F108" i="40"/>
  <c r="D108" i="40"/>
  <c r="AG107" i="40"/>
  <c r="AF107" i="40"/>
  <c r="AE107" i="40"/>
  <c r="AD107" i="40"/>
  <c r="AC107" i="40"/>
  <c r="Q107" i="40"/>
  <c r="S107" i="40"/>
  <c r="P107" i="40"/>
  <c r="O107" i="40"/>
  <c r="N107" i="40"/>
  <c r="M107" i="40"/>
  <c r="L107" i="40"/>
  <c r="K107" i="40"/>
  <c r="J107" i="40"/>
  <c r="I107" i="40"/>
  <c r="G107" i="40"/>
  <c r="F107" i="40"/>
  <c r="D107" i="40"/>
  <c r="AG106" i="40"/>
  <c r="AF106" i="40"/>
  <c r="AE106" i="40"/>
  <c r="AD106" i="40"/>
  <c r="AH106" i="40"/>
  <c r="AC106" i="40"/>
  <c r="AA106" i="40"/>
  <c r="Q106" i="40"/>
  <c r="S106" i="40"/>
  <c r="AB106" i="40"/>
  <c r="P106" i="40"/>
  <c r="O106" i="40"/>
  <c r="N106" i="40"/>
  <c r="M106" i="40"/>
  <c r="L106" i="40"/>
  <c r="K106" i="40"/>
  <c r="J106" i="40"/>
  <c r="I106" i="40"/>
  <c r="G106" i="40"/>
  <c r="F106" i="40"/>
  <c r="D106" i="40"/>
  <c r="AG104" i="40"/>
  <c r="AF104" i="40"/>
  <c r="AE104" i="40"/>
  <c r="AD104" i="40"/>
  <c r="AC104" i="40"/>
  <c r="Q104" i="40"/>
  <c r="S104" i="40"/>
  <c r="P104" i="40"/>
  <c r="O104" i="40"/>
  <c r="N104" i="40"/>
  <c r="M104" i="40"/>
  <c r="L104" i="40"/>
  <c r="K104" i="40"/>
  <c r="J104" i="40"/>
  <c r="I104" i="40"/>
  <c r="G104" i="40"/>
  <c r="F104" i="40"/>
  <c r="D104" i="40"/>
  <c r="AG103" i="40"/>
  <c r="AF103" i="40"/>
  <c r="AE103" i="40"/>
  <c r="AD103" i="40"/>
  <c r="AC103" i="40"/>
  <c r="Q103" i="40"/>
  <c r="S103" i="40"/>
  <c r="AB103" i="40"/>
  <c r="P103" i="40"/>
  <c r="O103" i="40"/>
  <c r="N103" i="40"/>
  <c r="M103" i="40"/>
  <c r="L103" i="40"/>
  <c r="K103" i="40"/>
  <c r="J103" i="40"/>
  <c r="I103" i="40"/>
  <c r="G103" i="40"/>
  <c r="F103" i="40"/>
  <c r="D103" i="40"/>
  <c r="AG102" i="40"/>
  <c r="AF102" i="40"/>
  <c r="AE102" i="40"/>
  <c r="AD102" i="40"/>
  <c r="AC102" i="40"/>
  <c r="Q102" i="40"/>
  <c r="S102" i="40"/>
  <c r="AB102" i="40"/>
  <c r="P102" i="40"/>
  <c r="O102" i="40"/>
  <c r="N102" i="40"/>
  <c r="M102" i="40"/>
  <c r="L102" i="40"/>
  <c r="K102" i="40"/>
  <c r="J102" i="40"/>
  <c r="I102" i="40"/>
  <c r="G102" i="40"/>
  <c r="F102" i="40"/>
  <c r="D102" i="40"/>
  <c r="AG101" i="40"/>
  <c r="AF101" i="40"/>
  <c r="AE101" i="40"/>
  <c r="AD101" i="40"/>
  <c r="AC101" i="40"/>
  <c r="Q101" i="40"/>
  <c r="S101" i="40"/>
  <c r="AB101" i="40"/>
  <c r="P101" i="40"/>
  <c r="O101" i="40"/>
  <c r="N101" i="40"/>
  <c r="M101" i="40"/>
  <c r="L101" i="40"/>
  <c r="R101" i="40"/>
  <c r="K101" i="40"/>
  <c r="J101" i="40"/>
  <c r="I101" i="40"/>
  <c r="G101" i="40"/>
  <c r="F101" i="40"/>
  <c r="D101" i="40"/>
  <c r="AG100" i="40"/>
  <c r="AF100" i="40"/>
  <c r="AE100" i="40"/>
  <c r="AD100" i="40"/>
  <c r="AC100" i="40"/>
  <c r="Q100" i="40"/>
  <c r="S100" i="40"/>
  <c r="P100" i="40"/>
  <c r="O100" i="40"/>
  <c r="N100" i="40"/>
  <c r="M100" i="40"/>
  <c r="L100" i="40"/>
  <c r="R100" i="40"/>
  <c r="K100" i="40"/>
  <c r="J100" i="40"/>
  <c r="I100" i="40"/>
  <c r="G100" i="40"/>
  <c r="F100" i="40"/>
  <c r="D100" i="40"/>
  <c r="AG99" i="40"/>
  <c r="AF99" i="40"/>
  <c r="AE99" i="40"/>
  <c r="AD99" i="40"/>
  <c r="AC99" i="40"/>
  <c r="AH99" i="40"/>
  <c r="Q99" i="40"/>
  <c r="S99" i="40"/>
  <c r="P99" i="40"/>
  <c r="O99" i="40"/>
  <c r="N99" i="40"/>
  <c r="M99" i="40"/>
  <c r="L99" i="40"/>
  <c r="K99" i="40"/>
  <c r="J99" i="40"/>
  <c r="I99" i="40"/>
  <c r="G99" i="40"/>
  <c r="F99" i="40"/>
  <c r="D99" i="40"/>
  <c r="AG98" i="40"/>
  <c r="AF98" i="40"/>
  <c r="AE98" i="40"/>
  <c r="AD98" i="40"/>
  <c r="AC98" i="40"/>
  <c r="Z98" i="40"/>
  <c r="Q98" i="40"/>
  <c r="S98" i="40"/>
  <c r="P98" i="40"/>
  <c r="O98" i="40"/>
  <c r="N98" i="40"/>
  <c r="M98" i="40"/>
  <c r="L98" i="40"/>
  <c r="K98" i="40"/>
  <c r="J98" i="40"/>
  <c r="I98" i="40"/>
  <c r="G98" i="40"/>
  <c r="F98" i="40"/>
  <c r="D98" i="40"/>
  <c r="AG97" i="40"/>
  <c r="AF97" i="40"/>
  <c r="AE97" i="40"/>
  <c r="AD97" i="40"/>
  <c r="AC97" i="40"/>
  <c r="AH97" i="40"/>
  <c r="Q97" i="40"/>
  <c r="S97" i="40"/>
  <c r="AB97" i="40"/>
  <c r="P97" i="40"/>
  <c r="O97" i="40"/>
  <c r="N97" i="40"/>
  <c r="M97" i="40"/>
  <c r="L97" i="40"/>
  <c r="K97" i="40"/>
  <c r="J97" i="40"/>
  <c r="I97" i="40"/>
  <c r="G97" i="40"/>
  <c r="F97" i="40"/>
  <c r="D97" i="40"/>
  <c r="AG96" i="40"/>
  <c r="AF96" i="40"/>
  <c r="AE96" i="40"/>
  <c r="AD96" i="40"/>
  <c r="AC96" i="40"/>
  <c r="Q96" i="40"/>
  <c r="S96" i="40"/>
  <c r="P96" i="40"/>
  <c r="O96" i="40"/>
  <c r="N96" i="40"/>
  <c r="M96" i="40"/>
  <c r="L96" i="40"/>
  <c r="K96" i="40"/>
  <c r="J96" i="40"/>
  <c r="I96" i="40"/>
  <c r="G96" i="40"/>
  <c r="F96" i="40"/>
  <c r="D96" i="40"/>
  <c r="AG95" i="40"/>
  <c r="AF95" i="40"/>
  <c r="AE95" i="40"/>
  <c r="AD95" i="40"/>
  <c r="AC95" i="40"/>
  <c r="Q95" i="40"/>
  <c r="S95" i="40"/>
  <c r="AB95" i="40"/>
  <c r="P95" i="40"/>
  <c r="O95" i="40"/>
  <c r="N95" i="40"/>
  <c r="M95" i="40"/>
  <c r="L95" i="40"/>
  <c r="K95" i="40"/>
  <c r="J95" i="40"/>
  <c r="I95" i="40"/>
  <c r="G95" i="40"/>
  <c r="F95" i="40"/>
  <c r="D95" i="40"/>
  <c r="AG93" i="40"/>
  <c r="AF93" i="40"/>
  <c r="AE93" i="40"/>
  <c r="AD93" i="40"/>
  <c r="AC93" i="40"/>
  <c r="Q93" i="40"/>
  <c r="S93" i="40"/>
  <c r="P93" i="40"/>
  <c r="O93" i="40"/>
  <c r="N93" i="40"/>
  <c r="M93" i="40"/>
  <c r="L93" i="40"/>
  <c r="K93" i="40"/>
  <c r="J93" i="40"/>
  <c r="I93" i="40"/>
  <c r="G93" i="40"/>
  <c r="F93" i="40"/>
  <c r="D93" i="40"/>
  <c r="AG92" i="40"/>
  <c r="AF92" i="40"/>
  <c r="AE92" i="40"/>
  <c r="AD92" i="40"/>
  <c r="AC92" i="40"/>
  <c r="Q92" i="40"/>
  <c r="S92" i="40"/>
  <c r="AB92" i="40"/>
  <c r="P92" i="40"/>
  <c r="O92" i="40"/>
  <c r="N92" i="40"/>
  <c r="M92" i="40"/>
  <c r="L92" i="40"/>
  <c r="K92" i="40"/>
  <c r="J92" i="40"/>
  <c r="I92" i="40"/>
  <c r="G92" i="40"/>
  <c r="F92" i="40"/>
  <c r="D92" i="40"/>
  <c r="AG91" i="40"/>
  <c r="AF91" i="40"/>
  <c r="AE91" i="40"/>
  <c r="AD91" i="40"/>
  <c r="AC91" i="40"/>
  <c r="Q91" i="40"/>
  <c r="S91" i="40"/>
  <c r="P91" i="40"/>
  <c r="O91" i="40"/>
  <c r="N91" i="40"/>
  <c r="M91" i="40"/>
  <c r="L91" i="40"/>
  <c r="K91" i="40"/>
  <c r="J91" i="40"/>
  <c r="I91" i="40"/>
  <c r="G91" i="40"/>
  <c r="F91" i="40"/>
  <c r="D91" i="40"/>
  <c r="AG90" i="40"/>
  <c r="AF90" i="40"/>
  <c r="AE90" i="40"/>
  <c r="AD90" i="40"/>
  <c r="AC90" i="40"/>
  <c r="Q90" i="40"/>
  <c r="S90" i="40"/>
  <c r="AB90" i="40"/>
  <c r="P90" i="40"/>
  <c r="O90" i="40"/>
  <c r="N90" i="40"/>
  <c r="M90" i="40"/>
  <c r="L90" i="40"/>
  <c r="K90" i="40"/>
  <c r="J90" i="40"/>
  <c r="I90" i="40"/>
  <c r="G90" i="40"/>
  <c r="F90" i="40"/>
  <c r="D90" i="40"/>
  <c r="AG89" i="40"/>
  <c r="AF89" i="40"/>
  <c r="AE89" i="40"/>
  <c r="AD89" i="40"/>
  <c r="AC89" i="40"/>
  <c r="Q89" i="40"/>
  <c r="S89" i="40"/>
  <c r="P89" i="40"/>
  <c r="O89" i="40"/>
  <c r="N89" i="40"/>
  <c r="M89" i="40"/>
  <c r="L89" i="40"/>
  <c r="R89" i="40"/>
  <c r="K89" i="40"/>
  <c r="J89" i="40"/>
  <c r="I89" i="40"/>
  <c r="G89" i="40"/>
  <c r="F89" i="40"/>
  <c r="D89" i="40"/>
  <c r="AG88" i="40"/>
  <c r="AF88" i="40"/>
  <c r="AE88" i="40"/>
  <c r="AD88" i="40"/>
  <c r="AC88" i="40"/>
  <c r="Q88" i="40"/>
  <c r="S88" i="40"/>
  <c r="P88" i="40"/>
  <c r="O88" i="40"/>
  <c r="N88" i="40"/>
  <c r="M88" i="40"/>
  <c r="L88" i="40"/>
  <c r="K88" i="40"/>
  <c r="J88" i="40"/>
  <c r="I88" i="40"/>
  <c r="G88" i="40"/>
  <c r="F88" i="40"/>
  <c r="D88" i="40"/>
  <c r="AG87" i="40"/>
  <c r="AF87" i="40"/>
  <c r="AE87" i="40"/>
  <c r="AD87" i="40"/>
  <c r="AC87" i="40"/>
  <c r="Q87" i="40"/>
  <c r="S87" i="40"/>
  <c r="P87" i="40"/>
  <c r="O87" i="40"/>
  <c r="N87" i="40"/>
  <c r="M87" i="40"/>
  <c r="L87" i="40"/>
  <c r="K87" i="40"/>
  <c r="J87" i="40"/>
  <c r="I87" i="40"/>
  <c r="G87" i="40"/>
  <c r="F87" i="40"/>
  <c r="D87" i="40"/>
  <c r="AG86" i="40"/>
  <c r="AF86" i="40"/>
  <c r="AE86" i="40"/>
  <c r="AD86" i="40"/>
  <c r="AC86" i="40"/>
  <c r="Q86" i="40"/>
  <c r="S86" i="40"/>
  <c r="AB86" i="40"/>
  <c r="P86" i="40"/>
  <c r="O86" i="40"/>
  <c r="N86" i="40"/>
  <c r="M86" i="40"/>
  <c r="L86" i="40"/>
  <c r="K86" i="40"/>
  <c r="J86" i="40"/>
  <c r="I86" i="40"/>
  <c r="G86" i="40"/>
  <c r="F86" i="40"/>
  <c r="D86" i="40"/>
  <c r="AG85" i="40"/>
  <c r="AF85" i="40"/>
  <c r="AE85" i="40"/>
  <c r="AD85" i="40"/>
  <c r="AC85" i="40"/>
  <c r="Q85" i="40"/>
  <c r="S85" i="40"/>
  <c r="P85" i="40"/>
  <c r="O85" i="40"/>
  <c r="N85" i="40"/>
  <c r="M85" i="40"/>
  <c r="L85" i="40"/>
  <c r="K85" i="40"/>
  <c r="J85" i="40"/>
  <c r="I85" i="40"/>
  <c r="G85" i="40"/>
  <c r="F85" i="40"/>
  <c r="D85" i="40"/>
  <c r="AG84" i="40"/>
  <c r="AF84" i="40"/>
  <c r="AE84" i="40"/>
  <c r="AD84" i="40"/>
  <c r="AC84" i="40"/>
  <c r="Q84" i="40"/>
  <c r="S84" i="40"/>
  <c r="AB84" i="40"/>
  <c r="P84" i="40"/>
  <c r="O84" i="40"/>
  <c r="N84" i="40"/>
  <c r="M84" i="40"/>
  <c r="R84" i="40"/>
  <c r="L84" i="40"/>
  <c r="K84" i="40"/>
  <c r="J84" i="40"/>
  <c r="I84" i="40"/>
  <c r="G84" i="40"/>
  <c r="F84" i="40"/>
  <c r="D84" i="40"/>
  <c r="AG82" i="40"/>
  <c r="AF82" i="40"/>
  <c r="AE82" i="40"/>
  <c r="AD82" i="40"/>
  <c r="AC82" i="40"/>
  <c r="AH82" i="40"/>
  <c r="Q82" i="40"/>
  <c r="S82" i="40"/>
  <c r="P82" i="40"/>
  <c r="O82" i="40"/>
  <c r="N82" i="40"/>
  <c r="M82" i="40"/>
  <c r="L82" i="40"/>
  <c r="R82" i="40"/>
  <c r="K82" i="40"/>
  <c r="J82" i="40"/>
  <c r="I82" i="40"/>
  <c r="G82" i="40"/>
  <c r="F82" i="40"/>
  <c r="D82" i="40"/>
  <c r="AG81" i="40"/>
  <c r="AF81" i="40"/>
  <c r="AE81" i="40"/>
  <c r="AD81" i="40"/>
  <c r="AC81" i="40"/>
  <c r="Q81" i="40"/>
  <c r="S81" i="40"/>
  <c r="AB81" i="40"/>
  <c r="P81" i="40"/>
  <c r="O81" i="40"/>
  <c r="N81" i="40"/>
  <c r="M81" i="40"/>
  <c r="L81" i="40"/>
  <c r="K81" i="40"/>
  <c r="J81" i="40"/>
  <c r="I81" i="40"/>
  <c r="G81" i="40"/>
  <c r="F81" i="40"/>
  <c r="D81" i="40"/>
  <c r="AG80" i="40"/>
  <c r="AF80" i="40"/>
  <c r="AE80" i="40"/>
  <c r="AD80" i="40"/>
  <c r="AC80" i="40"/>
  <c r="Q80" i="40"/>
  <c r="S80" i="40"/>
  <c r="P80" i="40"/>
  <c r="O80" i="40"/>
  <c r="N80" i="40"/>
  <c r="M80" i="40"/>
  <c r="R80" i="40"/>
  <c r="L80" i="40"/>
  <c r="K80" i="40"/>
  <c r="J80" i="40"/>
  <c r="I80" i="40"/>
  <c r="G80" i="40"/>
  <c r="F80" i="40"/>
  <c r="D80" i="40"/>
  <c r="AG79" i="40"/>
  <c r="AF79" i="40"/>
  <c r="AE79" i="40"/>
  <c r="AD79" i="40"/>
  <c r="AH79" i="40"/>
  <c r="AC79" i="40"/>
  <c r="Q79" i="40"/>
  <c r="S79" i="40"/>
  <c r="AB79" i="40"/>
  <c r="P79" i="40"/>
  <c r="O79" i="40"/>
  <c r="N79" i="40"/>
  <c r="M79" i="40"/>
  <c r="L79" i="40"/>
  <c r="K79" i="40"/>
  <c r="J79" i="40"/>
  <c r="I79" i="40"/>
  <c r="G79" i="40"/>
  <c r="F79" i="40"/>
  <c r="D79" i="40"/>
  <c r="AG78" i="40"/>
  <c r="AF78" i="40"/>
  <c r="AE78" i="40"/>
  <c r="AD78" i="40"/>
  <c r="AC78" i="40"/>
  <c r="AH78" i="40"/>
  <c r="Q78" i="40"/>
  <c r="S78" i="40"/>
  <c r="P78" i="40"/>
  <c r="O78" i="40"/>
  <c r="N78" i="40"/>
  <c r="M78" i="40"/>
  <c r="L78" i="40"/>
  <c r="K78" i="40"/>
  <c r="J78" i="40"/>
  <c r="I78" i="40"/>
  <c r="G78" i="40"/>
  <c r="F78" i="40"/>
  <c r="D78" i="40"/>
  <c r="AG77" i="40"/>
  <c r="AF77" i="40"/>
  <c r="AE77" i="40"/>
  <c r="AD77" i="40"/>
  <c r="AC77" i="40"/>
  <c r="Q77" i="40"/>
  <c r="S77" i="40"/>
  <c r="P77" i="40"/>
  <c r="O77" i="40"/>
  <c r="N77" i="40"/>
  <c r="M77" i="40"/>
  <c r="L77" i="40"/>
  <c r="K77" i="40"/>
  <c r="J77" i="40"/>
  <c r="I77" i="40"/>
  <c r="G77" i="40"/>
  <c r="F77" i="40"/>
  <c r="D77" i="40"/>
  <c r="AG76" i="40"/>
  <c r="AF76" i="40"/>
  <c r="AE76" i="40"/>
  <c r="AD76" i="40"/>
  <c r="AC76" i="40"/>
  <c r="Q76" i="40"/>
  <c r="S76" i="40"/>
  <c r="P76" i="40"/>
  <c r="O76" i="40"/>
  <c r="N76" i="40"/>
  <c r="M76" i="40"/>
  <c r="L76" i="40"/>
  <c r="R76" i="40"/>
  <c r="K76" i="40"/>
  <c r="J76" i="40"/>
  <c r="I76" i="40"/>
  <c r="G76" i="40"/>
  <c r="F76" i="40"/>
  <c r="D76" i="40"/>
  <c r="AG75" i="40"/>
  <c r="AF75" i="40"/>
  <c r="AE75" i="40"/>
  <c r="AD75" i="40"/>
  <c r="AC75" i="40"/>
  <c r="Q75" i="40"/>
  <c r="S75" i="40"/>
  <c r="P75" i="40"/>
  <c r="O75" i="40"/>
  <c r="N75" i="40"/>
  <c r="M75" i="40"/>
  <c r="L75" i="40"/>
  <c r="K75" i="40"/>
  <c r="J75" i="40"/>
  <c r="I75" i="40"/>
  <c r="G75" i="40"/>
  <c r="F75" i="40"/>
  <c r="D75" i="40"/>
  <c r="AG74" i="40"/>
  <c r="AF74" i="40"/>
  <c r="AE74" i="40"/>
  <c r="AD74" i="40"/>
  <c r="AC74" i="40"/>
  <c r="Q74" i="40"/>
  <c r="S74" i="40"/>
  <c r="AB74" i="40"/>
  <c r="P74" i="40"/>
  <c r="O74" i="40"/>
  <c r="N74" i="40"/>
  <c r="M74" i="40"/>
  <c r="L74" i="40"/>
  <c r="K74" i="40"/>
  <c r="J74" i="40"/>
  <c r="I74" i="40"/>
  <c r="G74" i="40"/>
  <c r="F74" i="40"/>
  <c r="D74" i="40"/>
  <c r="AG73" i="40"/>
  <c r="AF73" i="40"/>
  <c r="AE73" i="40"/>
  <c r="AD73" i="40"/>
  <c r="AC73" i="40"/>
  <c r="AA73" i="40"/>
  <c r="Q73" i="40"/>
  <c r="S73" i="40"/>
  <c r="AB73" i="40"/>
  <c r="P73" i="40"/>
  <c r="O73" i="40"/>
  <c r="N73" i="40"/>
  <c r="M73" i="40"/>
  <c r="R73" i="40"/>
  <c r="L73" i="40"/>
  <c r="K73" i="40"/>
  <c r="J73" i="40"/>
  <c r="I73" i="40"/>
  <c r="G73" i="40"/>
  <c r="F73" i="40"/>
  <c r="D73" i="40"/>
  <c r="AG71" i="40"/>
  <c r="AF71" i="40"/>
  <c r="AE71" i="40"/>
  <c r="AD71" i="40"/>
  <c r="AC71" i="40"/>
  <c r="Z71" i="40"/>
  <c r="Q71" i="40"/>
  <c r="S71" i="40"/>
  <c r="P71" i="40"/>
  <c r="O71" i="40"/>
  <c r="N71" i="40"/>
  <c r="M71" i="40"/>
  <c r="R71" i="40"/>
  <c r="L71" i="40"/>
  <c r="K71" i="40"/>
  <c r="J71" i="40"/>
  <c r="I71" i="40"/>
  <c r="G71" i="40"/>
  <c r="F71" i="40"/>
  <c r="D71" i="40"/>
  <c r="AG70" i="40"/>
  <c r="AF70" i="40"/>
  <c r="AE70" i="40"/>
  <c r="AD70" i="40"/>
  <c r="AH70" i="40"/>
  <c r="AC70" i="40"/>
  <c r="AA70" i="40"/>
  <c r="Q70" i="40"/>
  <c r="S70" i="40"/>
  <c r="AB70" i="40"/>
  <c r="P70" i="40"/>
  <c r="O70" i="40"/>
  <c r="N70" i="40"/>
  <c r="M70" i="40"/>
  <c r="L70" i="40"/>
  <c r="K70" i="40"/>
  <c r="J70" i="40"/>
  <c r="I70" i="40"/>
  <c r="G70" i="40"/>
  <c r="F70" i="40"/>
  <c r="D70" i="40"/>
  <c r="AG69" i="40"/>
  <c r="AF69" i="40"/>
  <c r="AE69" i="40"/>
  <c r="AD69" i="40"/>
  <c r="AH69" i="40"/>
  <c r="AC69" i="40"/>
  <c r="Z69" i="40"/>
  <c r="Q69" i="40"/>
  <c r="S69" i="40"/>
  <c r="P69" i="40"/>
  <c r="O69" i="40"/>
  <c r="N69" i="40"/>
  <c r="M69" i="40"/>
  <c r="L69" i="40"/>
  <c r="K69" i="40"/>
  <c r="J69" i="40"/>
  <c r="I69" i="40"/>
  <c r="G69" i="40"/>
  <c r="F69" i="40"/>
  <c r="D69" i="40"/>
  <c r="AG68" i="40"/>
  <c r="AF68" i="40"/>
  <c r="AH68" i="40"/>
  <c r="AE68" i="40"/>
  <c r="AD68" i="40"/>
  <c r="AC68" i="40"/>
  <c r="AA68" i="40"/>
  <c r="Q68" i="40"/>
  <c r="S68" i="40"/>
  <c r="AB68" i="40"/>
  <c r="P68" i="40"/>
  <c r="O68" i="40"/>
  <c r="N68" i="40"/>
  <c r="M68" i="40"/>
  <c r="R68" i="40"/>
  <c r="L68" i="40"/>
  <c r="K68" i="40"/>
  <c r="J68" i="40"/>
  <c r="I68" i="40"/>
  <c r="G68" i="40"/>
  <c r="F68" i="40"/>
  <c r="D68" i="40"/>
  <c r="AG67" i="40"/>
  <c r="AF67" i="40"/>
  <c r="AE67" i="40"/>
  <c r="AD67" i="40"/>
  <c r="AC67" i="40"/>
  <c r="AH67" i="40"/>
  <c r="Z67" i="40"/>
  <c r="Q67" i="40"/>
  <c r="S67" i="40"/>
  <c r="P67" i="40"/>
  <c r="O67" i="40"/>
  <c r="N67" i="40"/>
  <c r="M67" i="40"/>
  <c r="R67" i="40"/>
  <c r="L67" i="40"/>
  <c r="K67" i="40"/>
  <c r="J67" i="40"/>
  <c r="I67" i="40"/>
  <c r="G67" i="40"/>
  <c r="F67" i="40"/>
  <c r="D67" i="40"/>
  <c r="AG66" i="40"/>
  <c r="AF66" i="40"/>
  <c r="AE66" i="40"/>
  <c r="AD66" i="40"/>
  <c r="AH66" i="40"/>
  <c r="AC66" i="40"/>
  <c r="Q66" i="40"/>
  <c r="S66" i="40"/>
  <c r="AB66" i="40"/>
  <c r="P66" i="40"/>
  <c r="O66" i="40"/>
  <c r="N66" i="40"/>
  <c r="R66" i="40"/>
  <c r="M66" i="40"/>
  <c r="L66" i="40"/>
  <c r="K66" i="40"/>
  <c r="J66" i="40"/>
  <c r="I66" i="40"/>
  <c r="G66" i="40"/>
  <c r="F66" i="40"/>
  <c r="D66" i="40"/>
  <c r="AG65" i="40"/>
  <c r="AF65" i="40"/>
  <c r="AE65" i="40"/>
  <c r="AD65" i="40"/>
  <c r="AC65" i="40"/>
  <c r="Q65" i="40"/>
  <c r="S65" i="40"/>
  <c r="AB65" i="40"/>
  <c r="P65" i="40"/>
  <c r="O65" i="40"/>
  <c r="N65" i="40"/>
  <c r="M65" i="40"/>
  <c r="L65" i="40"/>
  <c r="K65" i="40"/>
  <c r="J65" i="40"/>
  <c r="I65" i="40"/>
  <c r="G65" i="40"/>
  <c r="F65" i="40"/>
  <c r="D65" i="40"/>
  <c r="AG64" i="40"/>
  <c r="AF64" i="40"/>
  <c r="AE64" i="40"/>
  <c r="AD64" i="40"/>
  <c r="AC64" i="40"/>
  <c r="AA64" i="40"/>
  <c r="Q64" i="40"/>
  <c r="S64" i="40"/>
  <c r="AB64" i="40"/>
  <c r="P64" i="40"/>
  <c r="O64" i="40"/>
  <c r="N64" i="40"/>
  <c r="M64" i="40"/>
  <c r="L64" i="40"/>
  <c r="K64" i="40"/>
  <c r="J64" i="40"/>
  <c r="I64" i="40"/>
  <c r="G64" i="40"/>
  <c r="F64" i="40"/>
  <c r="D64" i="40"/>
  <c r="AG63" i="40"/>
  <c r="AF63" i="40"/>
  <c r="AE63" i="40"/>
  <c r="AD63" i="40"/>
  <c r="AC63" i="40"/>
  <c r="AH63" i="40"/>
  <c r="Z63" i="40"/>
  <c r="Q63" i="40"/>
  <c r="S63" i="40"/>
  <c r="AB63" i="40"/>
  <c r="P63" i="40"/>
  <c r="O63" i="40"/>
  <c r="N63" i="40"/>
  <c r="M63" i="40"/>
  <c r="L63" i="40"/>
  <c r="R63" i="40"/>
  <c r="K63" i="40"/>
  <c r="J63" i="40"/>
  <c r="I63" i="40"/>
  <c r="G63" i="40"/>
  <c r="F63" i="40"/>
  <c r="D63" i="40"/>
  <c r="AG62" i="40"/>
  <c r="AF62" i="40"/>
  <c r="AE62" i="40"/>
  <c r="AD62" i="40"/>
  <c r="AC62" i="40"/>
  <c r="AA62" i="40"/>
  <c r="Q62" i="40"/>
  <c r="S62" i="40"/>
  <c r="AB62" i="40"/>
  <c r="P62" i="40"/>
  <c r="O62" i="40"/>
  <c r="N62" i="40"/>
  <c r="M62" i="40"/>
  <c r="L62" i="40"/>
  <c r="K62" i="40"/>
  <c r="J62" i="40"/>
  <c r="I62" i="40"/>
  <c r="G62" i="40"/>
  <c r="F62" i="40"/>
  <c r="D62" i="40"/>
  <c r="AG60" i="40"/>
  <c r="AF60" i="40"/>
  <c r="AE60" i="40"/>
  <c r="AH60" i="40"/>
  <c r="AD60" i="40"/>
  <c r="AC60" i="40"/>
  <c r="Z60" i="40"/>
  <c r="Q60" i="40"/>
  <c r="S60" i="40"/>
  <c r="AB60" i="40"/>
  <c r="P60" i="40"/>
  <c r="O60" i="40"/>
  <c r="N60" i="40"/>
  <c r="M60" i="40"/>
  <c r="L60" i="40"/>
  <c r="K60" i="40"/>
  <c r="J60" i="40"/>
  <c r="I60" i="40"/>
  <c r="G60" i="40"/>
  <c r="F60" i="40"/>
  <c r="D60" i="40"/>
  <c r="AG59" i="40"/>
  <c r="AF59" i="40"/>
  <c r="AE59" i="40"/>
  <c r="AD59" i="40"/>
  <c r="AC59" i="40"/>
  <c r="AH59" i="40"/>
  <c r="AA59" i="40"/>
  <c r="Q59" i="40"/>
  <c r="S59" i="40"/>
  <c r="AB59" i="40"/>
  <c r="P59" i="40"/>
  <c r="O59" i="40"/>
  <c r="N59" i="40"/>
  <c r="M59" i="40"/>
  <c r="L59" i="40"/>
  <c r="R59" i="40"/>
  <c r="K59" i="40"/>
  <c r="J59" i="40"/>
  <c r="I59" i="40"/>
  <c r="G59" i="40"/>
  <c r="F59" i="40"/>
  <c r="D59" i="40"/>
  <c r="AG58" i="40"/>
  <c r="AF58" i="40"/>
  <c r="AE58" i="40"/>
  <c r="AH58" i="40"/>
  <c r="AD58" i="40"/>
  <c r="AC58" i="40"/>
  <c r="Z58" i="40"/>
  <c r="Q58" i="40"/>
  <c r="S58" i="40"/>
  <c r="P58" i="40"/>
  <c r="O58" i="40"/>
  <c r="N58" i="40"/>
  <c r="M58" i="40"/>
  <c r="L58" i="40"/>
  <c r="R58" i="40"/>
  <c r="K58" i="40"/>
  <c r="J58" i="40"/>
  <c r="I58" i="40"/>
  <c r="G58" i="40"/>
  <c r="F58" i="40"/>
  <c r="D58" i="40"/>
  <c r="AG57" i="40"/>
  <c r="AF57" i="40"/>
  <c r="AE57" i="40"/>
  <c r="AD57" i="40"/>
  <c r="AC57" i="40"/>
  <c r="AH57" i="40"/>
  <c r="Q57" i="40"/>
  <c r="S57" i="40"/>
  <c r="AB57" i="40"/>
  <c r="P57" i="40"/>
  <c r="O57" i="40"/>
  <c r="N57" i="40"/>
  <c r="M57" i="40"/>
  <c r="L57" i="40"/>
  <c r="K57" i="40"/>
  <c r="J57" i="40"/>
  <c r="I57" i="40"/>
  <c r="G57" i="40"/>
  <c r="F57" i="40"/>
  <c r="D57" i="40"/>
  <c r="AG56" i="40"/>
  <c r="AF56" i="40"/>
  <c r="AE56" i="40"/>
  <c r="AH56" i="40"/>
  <c r="AD56" i="40"/>
  <c r="AC56" i="40"/>
  <c r="Q56" i="40"/>
  <c r="S56" i="40"/>
  <c r="P56" i="40"/>
  <c r="O56" i="40"/>
  <c r="N56" i="40"/>
  <c r="M56" i="40"/>
  <c r="L56" i="40"/>
  <c r="K56" i="40"/>
  <c r="J56" i="40"/>
  <c r="I56" i="40"/>
  <c r="G56" i="40"/>
  <c r="F56" i="40"/>
  <c r="D56" i="40"/>
  <c r="AG55" i="40"/>
  <c r="AF55" i="40"/>
  <c r="AE55" i="40"/>
  <c r="AD55" i="40"/>
  <c r="AC55" i="40"/>
  <c r="AH55" i="40"/>
  <c r="AA55" i="40"/>
  <c r="Q55" i="40"/>
  <c r="S55" i="40"/>
  <c r="AB55" i="40"/>
  <c r="P55" i="40"/>
  <c r="O55" i="40"/>
  <c r="N55" i="40"/>
  <c r="M55" i="40"/>
  <c r="R55" i="40"/>
  <c r="L55" i="40"/>
  <c r="K55" i="40"/>
  <c r="J55" i="40"/>
  <c r="I55" i="40"/>
  <c r="G55" i="40"/>
  <c r="F55" i="40"/>
  <c r="D55" i="40"/>
  <c r="AG54" i="40"/>
  <c r="AF54" i="40"/>
  <c r="AE54" i="40"/>
  <c r="AD54" i="40"/>
  <c r="AC54" i="40"/>
  <c r="Z54" i="40"/>
  <c r="Q54" i="40"/>
  <c r="S54" i="40"/>
  <c r="AB54" i="40"/>
  <c r="P54" i="40"/>
  <c r="O54" i="40"/>
  <c r="N54" i="40"/>
  <c r="R54" i="40"/>
  <c r="M54" i="40"/>
  <c r="L54" i="40"/>
  <c r="K54" i="40"/>
  <c r="J54" i="40"/>
  <c r="I54" i="40"/>
  <c r="G54" i="40"/>
  <c r="F54" i="40"/>
  <c r="D54" i="40"/>
  <c r="AG53" i="40"/>
  <c r="AF53" i="40"/>
  <c r="AE53" i="40"/>
  <c r="AH53" i="40"/>
  <c r="AD53" i="40"/>
  <c r="AC53" i="40"/>
  <c r="AA53" i="40"/>
  <c r="Q53" i="40"/>
  <c r="S53" i="40"/>
  <c r="AB53" i="40"/>
  <c r="P53" i="40"/>
  <c r="O53" i="40"/>
  <c r="N53" i="40"/>
  <c r="M53" i="40"/>
  <c r="L53" i="40"/>
  <c r="K53" i="40"/>
  <c r="J53" i="40"/>
  <c r="I53" i="40"/>
  <c r="G53" i="40"/>
  <c r="F53" i="40"/>
  <c r="D53" i="40"/>
  <c r="AG52" i="40"/>
  <c r="AF52" i="40"/>
  <c r="AE52" i="40"/>
  <c r="AH52" i="40"/>
  <c r="AD52" i="40"/>
  <c r="AC52" i="40"/>
  <c r="Z52" i="40"/>
  <c r="Q52" i="40"/>
  <c r="S52" i="40"/>
  <c r="AB52" i="40"/>
  <c r="P52" i="40"/>
  <c r="O52" i="40"/>
  <c r="N52" i="40"/>
  <c r="M52" i="40"/>
  <c r="L52" i="40"/>
  <c r="R52" i="40"/>
  <c r="K52" i="40"/>
  <c r="J52" i="40"/>
  <c r="I52" i="40"/>
  <c r="G52" i="40"/>
  <c r="F52" i="40"/>
  <c r="D52" i="40"/>
  <c r="AG51" i="40"/>
  <c r="AF51" i="40"/>
  <c r="AE51" i="40"/>
  <c r="AD51" i="40"/>
  <c r="AC51" i="40"/>
  <c r="AH51" i="40"/>
  <c r="AA51" i="40"/>
  <c r="Q51" i="40"/>
  <c r="S51" i="40"/>
  <c r="AB51" i="40"/>
  <c r="P51" i="40"/>
  <c r="O51" i="40"/>
  <c r="N51" i="40"/>
  <c r="M51" i="40"/>
  <c r="L51" i="40"/>
  <c r="R51" i="40"/>
  <c r="K51" i="40"/>
  <c r="J51" i="40"/>
  <c r="I51" i="40"/>
  <c r="G51" i="40"/>
  <c r="F51" i="40"/>
  <c r="D51" i="40"/>
  <c r="AG49" i="40"/>
  <c r="AF49" i="40"/>
  <c r="AE49" i="40"/>
  <c r="AD49" i="40"/>
  <c r="AC49" i="40"/>
  <c r="AH49" i="40"/>
  <c r="Q49" i="40"/>
  <c r="S49" i="40"/>
  <c r="AB49" i="40"/>
  <c r="P49" i="40"/>
  <c r="O49" i="40"/>
  <c r="N49" i="40"/>
  <c r="M49" i="40"/>
  <c r="L49" i="40"/>
  <c r="K49" i="40"/>
  <c r="J49" i="40"/>
  <c r="I49" i="40"/>
  <c r="G49" i="40"/>
  <c r="F49" i="40"/>
  <c r="D49" i="40"/>
  <c r="AG48" i="40"/>
  <c r="AF48" i="40"/>
  <c r="AE48" i="40"/>
  <c r="AD48" i="40"/>
  <c r="AC48" i="40"/>
  <c r="AH48" i="40"/>
  <c r="Q48" i="40"/>
  <c r="S48" i="40"/>
  <c r="AB48" i="40"/>
  <c r="P48" i="40"/>
  <c r="O48" i="40"/>
  <c r="N48" i="40"/>
  <c r="M48" i="40"/>
  <c r="R48" i="40"/>
  <c r="L48" i="40"/>
  <c r="K48" i="40"/>
  <c r="J48" i="40"/>
  <c r="I48" i="40"/>
  <c r="G48" i="40"/>
  <c r="F48" i="40"/>
  <c r="D48" i="40"/>
  <c r="AG47" i="40"/>
  <c r="AF47" i="40"/>
  <c r="AE47" i="40"/>
  <c r="AD47" i="40"/>
  <c r="AC47" i="40"/>
  <c r="AH47" i="40"/>
  <c r="Q47" i="40"/>
  <c r="S47" i="40"/>
  <c r="P47" i="40"/>
  <c r="O47" i="40"/>
  <c r="N47" i="40"/>
  <c r="M47" i="40"/>
  <c r="L47" i="40"/>
  <c r="K47" i="40"/>
  <c r="J47" i="40"/>
  <c r="I47" i="40"/>
  <c r="G47" i="40"/>
  <c r="F47" i="40"/>
  <c r="D47" i="40"/>
  <c r="AG46" i="40"/>
  <c r="AF46" i="40"/>
  <c r="AE46" i="40"/>
  <c r="AD46" i="40"/>
  <c r="AC46" i="40"/>
  <c r="Q46" i="40"/>
  <c r="S46" i="40"/>
  <c r="AB46" i="40"/>
  <c r="P46" i="40"/>
  <c r="O46" i="40"/>
  <c r="N46" i="40"/>
  <c r="R46" i="40"/>
  <c r="M46" i="40"/>
  <c r="L46" i="40"/>
  <c r="K46" i="40"/>
  <c r="J46" i="40"/>
  <c r="I46" i="40"/>
  <c r="G46" i="40"/>
  <c r="F46" i="40"/>
  <c r="D46" i="40"/>
  <c r="AG45" i="40"/>
  <c r="AF45" i="40"/>
  <c r="AE45" i="40"/>
  <c r="AD45" i="40"/>
  <c r="AH45" i="40"/>
  <c r="AC45" i="40"/>
  <c r="Q45" i="40"/>
  <c r="S45" i="40"/>
  <c r="AB45" i="40"/>
  <c r="P45" i="40"/>
  <c r="O45" i="40"/>
  <c r="N45" i="40"/>
  <c r="R45" i="40"/>
  <c r="M45" i="40"/>
  <c r="L45" i="40"/>
  <c r="K45" i="40"/>
  <c r="J45" i="40"/>
  <c r="I45" i="40"/>
  <c r="G45" i="40"/>
  <c r="F45" i="40"/>
  <c r="D45" i="40"/>
  <c r="AG44" i="40"/>
  <c r="AF44" i="40"/>
  <c r="AE44" i="40"/>
  <c r="AD44" i="40"/>
  <c r="AC44" i="40"/>
  <c r="AH44" i="40"/>
  <c r="Q44" i="40"/>
  <c r="S44" i="40"/>
  <c r="AB44" i="40"/>
  <c r="P44" i="40"/>
  <c r="O44" i="40"/>
  <c r="N44" i="40"/>
  <c r="R44" i="40"/>
  <c r="M44" i="40"/>
  <c r="L44" i="40"/>
  <c r="K44" i="40"/>
  <c r="J44" i="40"/>
  <c r="I44" i="40"/>
  <c r="G44" i="40"/>
  <c r="F44" i="40"/>
  <c r="D44" i="40"/>
  <c r="AG43" i="40"/>
  <c r="AF43" i="40"/>
  <c r="AE43" i="40"/>
  <c r="AD43" i="40"/>
  <c r="AC43" i="40"/>
  <c r="Q43" i="40"/>
  <c r="S43" i="40"/>
  <c r="P43" i="40"/>
  <c r="O43" i="40"/>
  <c r="N43" i="40"/>
  <c r="M43" i="40"/>
  <c r="L43" i="40"/>
  <c r="K43" i="40"/>
  <c r="J43" i="40"/>
  <c r="I43" i="40"/>
  <c r="G43" i="40"/>
  <c r="F43" i="40"/>
  <c r="D43" i="40"/>
  <c r="AG42" i="40"/>
  <c r="AF42" i="40"/>
  <c r="AE42" i="40"/>
  <c r="AD42" i="40"/>
  <c r="AC42" i="40"/>
  <c r="AH42" i="40"/>
  <c r="Q42" i="40"/>
  <c r="S42" i="40"/>
  <c r="AB42" i="40"/>
  <c r="P42" i="40"/>
  <c r="O42" i="40"/>
  <c r="N42" i="40"/>
  <c r="M42" i="40"/>
  <c r="L42" i="40"/>
  <c r="R42" i="40"/>
  <c r="K42" i="40"/>
  <c r="J42" i="40"/>
  <c r="I42" i="40"/>
  <c r="G42" i="40"/>
  <c r="F42" i="40"/>
  <c r="D42" i="40"/>
  <c r="AG41" i="40"/>
  <c r="AF41" i="40"/>
  <c r="AE41" i="40"/>
  <c r="AD41" i="40"/>
  <c r="AC41" i="40"/>
  <c r="AH41" i="40"/>
  <c r="Q41" i="40"/>
  <c r="S41" i="40"/>
  <c r="AB41" i="40"/>
  <c r="P41" i="40"/>
  <c r="O41" i="40"/>
  <c r="N41" i="40"/>
  <c r="M41" i="40"/>
  <c r="L41" i="40"/>
  <c r="K41" i="40"/>
  <c r="J41" i="40"/>
  <c r="I41" i="40"/>
  <c r="G41" i="40"/>
  <c r="F41" i="40"/>
  <c r="D41" i="40"/>
  <c r="AG40" i="40"/>
  <c r="AF40" i="40"/>
  <c r="AE40" i="40"/>
  <c r="AD40" i="40"/>
  <c r="AC40" i="40"/>
  <c r="AH40" i="40"/>
  <c r="Q40" i="40"/>
  <c r="S40" i="40"/>
  <c r="AB40" i="40"/>
  <c r="P40" i="40"/>
  <c r="O40" i="40"/>
  <c r="N40" i="40"/>
  <c r="M40" i="40"/>
  <c r="R40" i="40"/>
  <c r="L40" i="40"/>
  <c r="K40" i="40"/>
  <c r="J40" i="40"/>
  <c r="I40" i="40"/>
  <c r="G40" i="40"/>
  <c r="F40" i="40"/>
  <c r="D40" i="40"/>
  <c r="S37" i="40"/>
  <c r="AB37" i="40"/>
  <c r="D38" i="40"/>
  <c r="D37" i="40"/>
  <c r="D36" i="40"/>
  <c r="D35" i="40"/>
  <c r="D34" i="40"/>
  <c r="D33" i="40"/>
  <c r="D32" i="40"/>
  <c r="D31" i="40"/>
  <c r="D30" i="40"/>
  <c r="AL9" i="40"/>
  <c r="AM9" i="40"/>
  <c r="AN9" i="40"/>
  <c r="AO9" i="40"/>
  <c r="AP9" i="40"/>
  <c r="AQ9" i="40"/>
  <c r="AR9" i="40"/>
  <c r="AS9" i="40"/>
  <c r="AT9" i="40"/>
  <c r="AU9" i="40"/>
  <c r="AV9" i="40"/>
  <c r="AW9" i="40"/>
  <c r="AX9" i="40"/>
  <c r="AY9" i="40"/>
  <c r="AZ9" i="40"/>
  <c r="AE159" i="32"/>
  <c r="AD159" i="32"/>
  <c r="AC159" i="32"/>
  <c r="AB159" i="32"/>
  <c r="AA159" i="32"/>
  <c r="P159" i="32"/>
  <c r="O159" i="32"/>
  <c r="N159" i="32"/>
  <c r="M159" i="32"/>
  <c r="L159" i="32"/>
  <c r="K159" i="32"/>
  <c r="Q159" i="32"/>
  <c r="H159" i="32"/>
  <c r="F159" i="32"/>
  <c r="E159" i="32"/>
  <c r="AE158" i="32"/>
  <c r="AD158" i="32"/>
  <c r="AC158" i="32"/>
  <c r="AB158" i="32"/>
  <c r="AA158" i="32"/>
  <c r="AF158" i="32"/>
  <c r="P158" i="32"/>
  <c r="O158" i="32"/>
  <c r="N158" i="32"/>
  <c r="M158" i="32"/>
  <c r="L158" i="32"/>
  <c r="K158" i="32"/>
  <c r="Q158" i="32"/>
  <c r="H158" i="32"/>
  <c r="F158" i="32"/>
  <c r="E158" i="32"/>
  <c r="AE157" i="32"/>
  <c r="AD157" i="32"/>
  <c r="AC157" i="32"/>
  <c r="AB157" i="32"/>
  <c r="AA157" i="32"/>
  <c r="P157" i="32"/>
  <c r="O157" i="32"/>
  <c r="N157" i="32"/>
  <c r="M157" i="32"/>
  <c r="L157" i="32"/>
  <c r="K157" i="32"/>
  <c r="H157" i="32"/>
  <c r="F157" i="32"/>
  <c r="E157" i="32"/>
  <c r="AE156" i="32"/>
  <c r="AD156" i="32"/>
  <c r="AC156" i="32"/>
  <c r="AB156" i="32"/>
  <c r="AA156" i="32"/>
  <c r="Y156" i="32"/>
  <c r="P156" i="32"/>
  <c r="O156" i="32"/>
  <c r="N156" i="32"/>
  <c r="M156" i="32"/>
  <c r="L156" i="32"/>
  <c r="K156" i="32"/>
  <c r="Q156" i="32"/>
  <c r="H156" i="32"/>
  <c r="F156" i="32"/>
  <c r="E156" i="32"/>
  <c r="AE155" i="32"/>
  <c r="AD155" i="32"/>
  <c r="AC155" i="32"/>
  <c r="AB155" i="32"/>
  <c r="AA155" i="32"/>
  <c r="Y155" i="32"/>
  <c r="P155" i="32"/>
  <c r="O155" i="32"/>
  <c r="N155" i="32"/>
  <c r="M155" i="32"/>
  <c r="L155" i="32"/>
  <c r="Q155" i="32"/>
  <c r="K155" i="32"/>
  <c r="H155" i="32"/>
  <c r="F155" i="32"/>
  <c r="E155" i="32"/>
  <c r="AE154" i="32"/>
  <c r="AD154" i="32"/>
  <c r="AC154" i="32"/>
  <c r="AB154" i="32"/>
  <c r="AF154" i="32"/>
  <c r="AA154" i="32"/>
  <c r="Y154" i="32"/>
  <c r="P154" i="32"/>
  <c r="O154" i="32"/>
  <c r="N154" i="32"/>
  <c r="M154" i="32"/>
  <c r="L154" i="32"/>
  <c r="Q154" i="32"/>
  <c r="K154" i="32"/>
  <c r="H154" i="32"/>
  <c r="F154" i="32"/>
  <c r="E154" i="32"/>
  <c r="AE153" i="32"/>
  <c r="AD153" i="32"/>
  <c r="AC153" i="32"/>
  <c r="AB153" i="32"/>
  <c r="AA153" i="32"/>
  <c r="AF153" i="32"/>
  <c r="P153" i="32"/>
  <c r="O153" i="32"/>
  <c r="N153" i="32"/>
  <c r="M153" i="32"/>
  <c r="L153" i="32"/>
  <c r="K153" i="32"/>
  <c r="H153" i="32"/>
  <c r="F153" i="32"/>
  <c r="E153" i="32"/>
  <c r="AE152" i="32"/>
  <c r="AD152" i="32"/>
  <c r="AC152" i="32"/>
  <c r="AB152" i="32"/>
  <c r="AA152" i="32"/>
  <c r="AF152" i="32"/>
  <c r="Y152" i="32"/>
  <c r="P152" i="32"/>
  <c r="O152" i="32"/>
  <c r="N152" i="32"/>
  <c r="M152" i="32"/>
  <c r="L152" i="32"/>
  <c r="K152" i="32"/>
  <c r="Q152" i="32"/>
  <c r="H152" i="32"/>
  <c r="F152" i="32"/>
  <c r="E152" i="32"/>
  <c r="AE151" i="32"/>
  <c r="AD151" i="32"/>
  <c r="AC151" i="32"/>
  <c r="AB151" i="32"/>
  <c r="AA151" i="32"/>
  <c r="AF151" i="32"/>
  <c r="Y151" i="32"/>
  <c r="P151" i="32"/>
  <c r="O151" i="32"/>
  <c r="N151" i="32"/>
  <c r="M151" i="32"/>
  <c r="L151" i="32"/>
  <c r="K151" i="32"/>
  <c r="Q151" i="32"/>
  <c r="H151" i="32"/>
  <c r="F151" i="32"/>
  <c r="E151" i="32"/>
  <c r="AE150" i="32"/>
  <c r="AD150" i="32"/>
  <c r="AC150" i="32"/>
  <c r="AB150" i="32"/>
  <c r="AA150" i="32"/>
  <c r="Y150" i="32"/>
  <c r="P150" i="32"/>
  <c r="O150" i="32"/>
  <c r="N150" i="32"/>
  <c r="M150" i="32"/>
  <c r="L150" i="32"/>
  <c r="K150" i="32"/>
  <c r="H150" i="32"/>
  <c r="F150" i="32"/>
  <c r="E150" i="32"/>
  <c r="AE148" i="32"/>
  <c r="AD148" i="32"/>
  <c r="AC148" i="32"/>
  <c r="AB148" i="32"/>
  <c r="AA148" i="32"/>
  <c r="Y148" i="32"/>
  <c r="Z148" i="32"/>
  <c r="P148" i="32"/>
  <c r="O148" i="32"/>
  <c r="N148" i="32"/>
  <c r="M148" i="32"/>
  <c r="L148" i="32"/>
  <c r="K148" i="32"/>
  <c r="H148" i="32"/>
  <c r="F148" i="32"/>
  <c r="E148" i="32"/>
  <c r="AE147" i="32"/>
  <c r="AD147" i="32"/>
  <c r="AC147" i="32"/>
  <c r="AB147" i="32"/>
  <c r="AA147" i="32"/>
  <c r="Y147" i="32"/>
  <c r="Z147" i="32"/>
  <c r="P147" i="32"/>
  <c r="O147" i="32"/>
  <c r="N147" i="32"/>
  <c r="M147" i="32"/>
  <c r="L147" i="32"/>
  <c r="K147" i="32"/>
  <c r="Q147" i="32"/>
  <c r="H147" i="32"/>
  <c r="F147" i="32"/>
  <c r="E147" i="32"/>
  <c r="AE146" i="32"/>
  <c r="AD146" i="32"/>
  <c r="AC146" i="32"/>
  <c r="AB146" i="32"/>
  <c r="AA146" i="32"/>
  <c r="AF146" i="32"/>
  <c r="Y146" i="32"/>
  <c r="Z146" i="32"/>
  <c r="P146" i="32"/>
  <c r="O146" i="32"/>
  <c r="N146" i="32"/>
  <c r="M146" i="32"/>
  <c r="L146" i="32"/>
  <c r="K146" i="32"/>
  <c r="Q146" i="32"/>
  <c r="H146" i="32"/>
  <c r="F146" i="32"/>
  <c r="E146" i="32"/>
  <c r="AE145" i="32"/>
  <c r="AD145" i="32"/>
  <c r="AC145" i="32"/>
  <c r="AB145" i="32"/>
  <c r="AA145" i="32"/>
  <c r="Y145" i="32"/>
  <c r="P145" i="32"/>
  <c r="O145" i="32"/>
  <c r="N145" i="32"/>
  <c r="M145" i="32"/>
  <c r="L145" i="32"/>
  <c r="K145" i="32"/>
  <c r="Q145" i="32"/>
  <c r="H145" i="32"/>
  <c r="F145" i="32"/>
  <c r="E145" i="32"/>
  <c r="AE144" i="32"/>
  <c r="AD144" i="32"/>
  <c r="AC144" i="32"/>
  <c r="AB144" i="32"/>
  <c r="AA144" i="32"/>
  <c r="AF144" i="32"/>
  <c r="Y144" i="32"/>
  <c r="P144" i="32"/>
  <c r="O144" i="32"/>
  <c r="N144" i="32"/>
  <c r="M144" i="32"/>
  <c r="L144" i="32"/>
  <c r="K144" i="32"/>
  <c r="H144" i="32"/>
  <c r="F144" i="32"/>
  <c r="E144" i="32"/>
  <c r="AE143" i="32"/>
  <c r="AD143" i="32"/>
  <c r="AC143" i="32"/>
  <c r="AB143" i="32"/>
  <c r="AA143" i="32"/>
  <c r="Y143" i="32"/>
  <c r="P143" i="32"/>
  <c r="O143" i="32"/>
  <c r="N143" i="32"/>
  <c r="M143" i="32"/>
  <c r="L143" i="32"/>
  <c r="K143" i="32"/>
  <c r="Q143" i="32"/>
  <c r="H143" i="32"/>
  <c r="F143" i="32"/>
  <c r="E143" i="32"/>
  <c r="AE142" i="32"/>
  <c r="AD142" i="32"/>
  <c r="AC142" i="32"/>
  <c r="AB142" i="32"/>
  <c r="AA142" i="32"/>
  <c r="Y142" i="32"/>
  <c r="P142" i="32"/>
  <c r="O142" i="32"/>
  <c r="N142" i="32"/>
  <c r="M142" i="32"/>
  <c r="L142" i="32"/>
  <c r="K142" i="32"/>
  <c r="Q142" i="32"/>
  <c r="H142" i="32"/>
  <c r="F142" i="32"/>
  <c r="E142" i="32"/>
  <c r="AE141" i="32"/>
  <c r="AD141" i="32"/>
  <c r="AC141" i="32"/>
  <c r="AB141" i="32"/>
  <c r="AA141" i="32"/>
  <c r="AF141" i="32"/>
  <c r="Y141" i="32"/>
  <c r="P141" i="32"/>
  <c r="O141" i="32"/>
  <c r="N141" i="32"/>
  <c r="M141" i="32"/>
  <c r="L141" i="32"/>
  <c r="K141" i="32"/>
  <c r="H141" i="32"/>
  <c r="F141" i="32"/>
  <c r="E141" i="32"/>
  <c r="AE140" i="32"/>
  <c r="AD140" i="32"/>
  <c r="AC140" i="32"/>
  <c r="AB140" i="32"/>
  <c r="AA140" i="32"/>
  <c r="AF140" i="32"/>
  <c r="Y140" i="32"/>
  <c r="P140" i="32"/>
  <c r="O140" i="32"/>
  <c r="N140" i="32"/>
  <c r="M140" i="32"/>
  <c r="L140" i="32"/>
  <c r="K140" i="32"/>
  <c r="Q140" i="32"/>
  <c r="H140" i="32"/>
  <c r="F140" i="32"/>
  <c r="E140" i="32"/>
  <c r="AE139" i="32"/>
  <c r="AD139" i="32"/>
  <c r="AC139" i="32"/>
  <c r="AB139" i="32"/>
  <c r="AA139" i="32"/>
  <c r="Y139" i="32"/>
  <c r="P139" i="32"/>
  <c r="O139" i="32"/>
  <c r="N139" i="32"/>
  <c r="M139" i="32"/>
  <c r="L139" i="32"/>
  <c r="K139" i="32"/>
  <c r="H139" i="32"/>
  <c r="F139" i="32"/>
  <c r="E139" i="32"/>
  <c r="AE137" i="32"/>
  <c r="AD137" i="32"/>
  <c r="AC137" i="32"/>
  <c r="AB137" i="32"/>
  <c r="AA137" i="32"/>
  <c r="Y137" i="32"/>
  <c r="P137" i="32"/>
  <c r="O137" i="32"/>
  <c r="N137" i="32"/>
  <c r="M137" i="32"/>
  <c r="L137" i="32"/>
  <c r="K137" i="32"/>
  <c r="Q137" i="32"/>
  <c r="H137" i="32"/>
  <c r="F137" i="32"/>
  <c r="E137" i="32"/>
  <c r="AE136" i="32"/>
  <c r="AD136" i="32"/>
  <c r="AC136" i="32"/>
  <c r="AF136" i="32"/>
  <c r="AB136" i="32"/>
  <c r="AA136" i="32"/>
  <c r="Y136" i="32"/>
  <c r="P136" i="32"/>
  <c r="O136" i="32"/>
  <c r="N136" i="32"/>
  <c r="M136" i="32"/>
  <c r="Q136" i="32"/>
  <c r="L136" i="32"/>
  <c r="K136" i="32"/>
  <c r="H136" i="32"/>
  <c r="F136" i="32"/>
  <c r="E136" i="32"/>
  <c r="AE135" i="32"/>
  <c r="AD135" i="32"/>
  <c r="AC135" i="32"/>
  <c r="AB135" i="32"/>
  <c r="AA135" i="32"/>
  <c r="AF135" i="32"/>
  <c r="Y135" i="32"/>
  <c r="P135" i="32"/>
  <c r="O135" i="32"/>
  <c r="N135" i="32"/>
  <c r="M135" i="32"/>
  <c r="L135" i="32"/>
  <c r="K135" i="32"/>
  <c r="Q135" i="32"/>
  <c r="H135" i="32"/>
  <c r="F135" i="32"/>
  <c r="E135" i="32"/>
  <c r="AE134" i="32"/>
  <c r="AD134" i="32"/>
  <c r="AC134" i="32"/>
  <c r="AB134" i="32"/>
  <c r="AA134" i="32"/>
  <c r="AF134" i="32"/>
  <c r="Y134" i="32"/>
  <c r="P134" i="32"/>
  <c r="O134" i="32"/>
  <c r="N134" i="32"/>
  <c r="M134" i="32"/>
  <c r="L134" i="32"/>
  <c r="K134" i="32"/>
  <c r="Q134" i="32"/>
  <c r="H134" i="32"/>
  <c r="F134" i="32"/>
  <c r="E134" i="32"/>
  <c r="AE133" i="32"/>
  <c r="AD133" i="32"/>
  <c r="AC133" i="32"/>
  <c r="AB133" i="32"/>
  <c r="AF133" i="32"/>
  <c r="AA133" i="32"/>
  <c r="Y133" i="32"/>
  <c r="P133" i="32"/>
  <c r="O133" i="32"/>
  <c r="N133" i="32"/>
  <c r="M133" i="32"/>
  <c r="L133" i="32"/>
  <c r="K133" i="32"/>
  <c r="Q133" i="32"/>
  <c r="H133" i="32"/>
  <c r="F133" i="32"/>
  <c r="E133" i="32"/>
  <c r="AE132" i="32"/>
  <c r="AD132" i="32"/>
  <c r="AC132" i="32"/>
  <c r="AF132" i="32"/>
  <c r="AB132" i="32"/>
  <c r="AA132" i="32"/>
  <c r="Y132" i="32"/>
  <c r="P132" i="32"/>
  <c r="O132" i="32"/>
  <c r="N132" i="32"/>
  <c r="M132" i="32"/>
  <c r="Q132" i="32"/>
  <c r="L132" i="32"/>
  <c r="K132" i="32"/>
  <c r="H132" i="32"/>
  <c r="F132" i="32"/>
  <c r="E132" i="32"/>
  <c r="AE131" i="32"/>
  <c r="AD131" i="32"/>
  <c r="AC131" i="32"/>
  <c r="AB131" i="32"/>
  <c r="AA131" i="32"/>
  <c r="Y131" i="32"/>
  <c r="P131" i="32"/>
  <c r="O131" i="32"/>
  <c r="N131" i="32"/>
  <c r="M131" i="32"/>
  <c r="L131" i="32"/>
  <c r="K131" i="32"/>
  <c r="H131" i="32"/>
  <c r="F131" i="32"/>
  <c r="E131" i="32"/>
  <c r="AE130" i="32"/>
  <c r="AD130" i="32"/>
  <c r="AC130" i="32"/>
  <c r="AB130" i="32"/>
  <c r="AA130" i="32"/>
  <c r="AF130" i="32"/>
  <c r="Y130" i="32"/>
  <c r="P130" i="32"/>
  <c r="O130" i="32"/>
  <c r="N130" i="32"/>
  <c r="M130" i="32"/>
  <c r="L130" i="32"/>
  <c r="K130" i="32"/>
  <c r="Q130" i="32"/>
  <c r="H130" i="32"/>
  <c r="F130" i="32"/>
  <c r="E130" i="32"/>
  <c r="AE129" i="32"/>
  <c r="AD129" i="32"/>
  <c r="AC129" i="32"/>
  <c r="AB129" i="32"/>
  <c r="AA129" i="32"/>
  <c r="AF129" i="32"/>
  <c r="Y129" i="32"/>
  <c r="P129" i="32"/>
  <c r="O129" i="32"/>
  <c r="N129" i="32"/>
  <c r="M129" i="32"/>
  <c r="L129" i="32"/>
  <c r="K129" i="32"/>
  <c r="Q129" i="32"/>
  <c r="H129" i="32"/>
  <c r="F129" i="32"/>
  <c r="E129" i="32"/>
  <c r="AE128" i="32"/>
  <c r="AD128" i="32"/>
  <c r="AC128" i="32"/>
  <c r="AB128" i="32"/>
  <c r="AA128" i="32"/>
  <c r="AF128" i="32"/>
  <c r="Y128" i="32"/>
  <c r="P128" i="32"/>
  <c r="O128" i="32"/>
  <c r="N128" i="32"/>
  <c r="M128" i="32"/>
  <c r="L128" i="32"/>
  <c r="K128" i="32"/>
  <c r="H128" i="32"/>
  <c r="F128" i="32"/>
  <c r="E128" i="32"/>
  <c r="AE126" i="32"/>
  <c r="AD126" i="32"/>
  <c r="AC126" i="32"/>
  <c r="AB126" i="32"/>
  <c r="AA126" i="32"/>
  <c r="W126" i="32"/>
  <c r="Y126" i="32"/>
  <c r="P126" i="32"/>
  <c r="O126" i="32"/>
  <c r="N126" i="32"/>
  <c r="M126" i="32"/>
  <c r="L126" i="32"/>
  <c r="K126" i="32"/>
  <c r="H126" i="32"/>
  <c r="F126" i="32"/>
  <c r="E126" i="32"/>
  <c r="AE125" i="32"/>
  <c r="AD125" i="32"/>
  <c r="AC125" i="32"/>
  <c r="AB125" i="32"/>
  <c r="AA125" i="32"/>
  <c r="AF125" i="32"/>
  <c r="Y125" i="32"/>
  <c r="Z125" i="32"/>
  <c r="P125" i="32"/>
  <c r="O125" i="32"/>
  <c r="N125" i="32"/>
  <c r="M125" i="32"/>
  <c r="L125" i="32"/>
  <c r="K125" i="32"/>
  <c r="Q125" i="32"/>
  <c r="H125" i="32"/>
  <c r="F125" i="32"/>
  <c r="E125" i="32"/>
  <c r="AE124" i="32"/>
  <c r="AD124" i="32"/>
  <c r="AC124" i="32"/>
  <c r="AB124" i="32"/>
  <c r="AA124" i="32"/>
  <c r="AF124" i="32"/>
  <c r="Y124" i="32"/>
  <c r="Z124" i="32"/>
  <c r="P124" i="32"/>
  <c r="O124" i="32"/>
  <c r="N124" i="32"/>
  <c r="M124" i="32"/>
  <c r="L124" i="32"/>
  <c r="K124" i="32"/>
  <c r="H124" i="32"/>
  <c r="F124" i="32"/>
  <c r="E124" i="32"/>
  <c r="AE123" i="32"/>
  <c r="AD123" i="32"/>
  <c r="AF123" i="32"/>
  <c r="AC123" i="32"/>
  <c r="AB123" i="32"/>
  <c r="AA123" i="32"/>
  <c r="Y123" i="32"/>
  <c r="Z123" i="32"/>
  <c r="P123" i="32"/>
  <c r="O123" i="32"/>
  <c r="N123" i="32"/>
  <c r="M123" i="32"/>
  <c r="L123" i="32"/>
  <c r="K123" i="32"/>
  <c r="H123" i="32"/>
  <c r="F123" i="32"/>
  <c r="E123" i="32"/>
  <c r="AE122" i="32"/>
  <c r="AD122" i="32"/>
  <c r="AC122" i="32"/>
  <c r="AB122" i="32"/>
  <c r="AA122" i="32"/>
  <c r="AF122" i="32"/>
  <c r="Y122" i="32"/>
  <c r="Z122" i="32"/>
  <c r="P122" i="32"/>
  <c r="O122" i="32"/>
  <c r="N122" i="32"/>
  <c r="M122" i="32"/>
  <c r="L122" i="32"/>
  <c r="K122" i="32"/>
  <c r="Q122" i="32"/>
  <c r="H122" i="32"/>
  <c r="F122" i="32"/>
  <c r="E122" i="32"/>
  <c r="AE121" i="32"/>
  <c r="AD121" i="32"/>
  <c r="AC121" i="32"/>
  <c r="AB121" i="32"/>
  <c r="AA121" i="32"/>
  <c r="Y121" i="32"/>
  <c r="Z121" i="32"/>
  <c r="P121" i="32"/>
  <c r="O121" i="32"/>
  <c r="N121" i="32"/>
  <c r="M121" i="32"/>
  <c r="L121" i="32"/>
  <c r="K121" i="32"/>
  <c r="H121" i="32"/>
  <c r="F121" i="32"/>
  <c r="E121" i="32"/>
  <c r="AE120" i="32"/>
  <c r="AD120" i="32"/>
  <c r="AC120" i="32"/>
  <c r="AB120" i="32"/>
  <c r="AA120" i="32"/>
  <c r="AF120" i="32"/>
  <c r="Y120" i="32"/>
  <c r="Z120" i="32"/>
  <c r="P120" i="32"/>
  <c r="O120" i="32"/>
  <c r="N120" i="32"/>
  <c r="M120" i="32"/>
  <c r="L120" i="32"/>
  <c r="K120" i="32"/>
  <c r="Q120" i="32"/>
  <c r="H120" i="32"/>
  <c r="F120" i="32"/>
  <c r="E120" i="32"/>
  <c r="AE119" i="32"/>
  <c r="AD119" i="32"/>
  <c r="AC119" i="32"/>
  <c r="AB119" i="32"/>
  <c r="AA119" i="32"/>
  <c r="Y119" i="32"/>
  <c r="Z119" i="32"/>
  <c r="P119" i="32"/>
  <c r="O119" i="32"/>
  <c r="N119" i="32"/>
  <c r="M119" i="32"/>
  <c r="Q119" i="32"/>
  <c r="L119" i="32"/>
  <c r="K119" i="32"/>
  <c r="H119" i="32"/>
  <c r="F119" i="32"/>
  <c r="E119" i="32"/>
  <c r="AE118" i="32"/>
  <c r="AD118" i="32"/>
  <c r="AC118" i="32"/>
  <c r="AB118" i="32"/>
  <c r="AA118" i="32"/>
  <c r="AF118" i="32"/>
  <c r="Y118" i="32"/>
  <c r="P118" i="32"/>
  <c r="O118" i="32"/>
  <c r="N118" i="32"/>
  <c r="M118" i="32"/>
  <c r="L118" i="32"/>
  <c r="K118" i="32"/>
  <c r="Q118" i="32"/>
  <c r="H118" i="32"/>
  <c r="F118" i="32"/>
  <c r="E118" i="32"/>
  <c r="AE117" i="32"/>
  <c r="AD117" i="32"/>
  <c r="AC117" i="32"/>
  <c r="AB117" i="32"/>
  <c r="AA117" i="32"/>
  <c r="AF117" i="32"/>
  <c r="Y117" i="32"/>
  <c r="P117" i="32"/>
  <c r="O117" i="32"/>
  <c r="N117" i="32"/>
  <c r="M117" i="32"/>
  <c r="L117" i="32"/>
  <c r="K117" i="32"/>
  <c r="Q117" i="32"/>
  <c r="H117" i="32"/>
  <c r="F117" i="32"/>
  <c r="E117" i="32"/>
  <c r="AE115" i="32"/>
  <c r="AD115" i="32"/>
  <c r="AC115" i="32"/>
  <c r="AB115" i="32"/>
  <c r="AA115" i="32"/>
  <c r="Y115" i="32"/>
  <c r="Z115" i="32"/>
  <c r="P115" i="32"/>
  <c r="O115" i="32"/>
  <c r="N115" i="32"/>
  <c r="M115" i="32"/>
  <c r="Q115" i="32"/>
  <c r="L115" i="32"/>
  <c r="K115" i="32"/>
  <c r="H115" i="32"/>
  <c r="F115" i="32"/>
  <c r="E115" i="32"/>
  <c r="AE114" i="32"/>
  <c r="AD114" i="32"/>
  <c r="AC114" i="32"/>
  <c r="AB114" i="32"/>
  <c r="AA114" i="32"/>
  <c r="AF114" i="32"/>
  <c r="Y114" i="32"/>
  <c r="Z114" i="32"/>
  <c r="P114" i="32"/>
  <c r="O114" i="32"/>
  <c r="N114" i="32"/>
  <c r="M114" i="32"/>
  <c r="L114" i="32"/>
  <c r="K114" i="32"/>
  <c r="Q114" i="32"/>
  <c r="H114" i="32"/>
  <c r="F114" i="32"/>
  <c r="E114" i="32"/>
  <c r="AE113" i="32"/>
  <c r="AD113" i="32"/>
  <c r="AC113" i="32"/>
  <c r="AB113" i="32"/>
  <c r="AA113" i="32"/>
  <c r="AF113" i="32"/>
  <c r="Y113" i="32"/>
  <c r="P113" i="32"/>
  <c r="O113" i="32"/>
  <c r="N113" i="32"/>
  <c r="M113" i="32"/>
  <c r="L113" i="32"/>
  <c r="K113" i="32"/>
  <c r="H113" i="32"/>
  <c r="F113" i="32"/>
  <c r="E113" i="32"/>
  <c r="AE112" i="32"/>
  <c r="AD112" i="32"/>
  <c r="AC112" i="32"/>
  <c r="AB112" i="32"/>
  <c r="AA112" i="32"/>
  <c r="AF112" i="32"/>
  <c r="Y112" i="32"/>
  <c r="P112" i="32"/>
  <c r="O112" i="32"/>
  <c r="N112" i="32"/>
  <c r="M112" i="32"/>
  <c r="L112" i="32"/>
  <c r="K112" i="32"/>
  <c r="Q112" i="32"/>
  <c r="H112" i="32"/>
  <c r="F112" i="32"/>
  <c r="E112" i="32"/>
  <c r="AE111" i="32"/>
  <c r="AD111" i="32"/>
  <c r="AC111" i="32"/>
  <c r="AB111" i="32"/>
  <c r="AA111" i="32"/>
  <c r="AF111" i="32"/>
  <c r="Y111" i="32"/>
  <c r="P111" i="32"/>
  <c r="O111" i="32"/>
  <c r="N111" i="32"/>
  <c r="M111" i="32"/>
  <c r="L111" i="32"/>
  <c r="K111" i="32"/>
  <c r="H111" i="32"/>
  <c r="F111" i="32"/>
  <c r="E111" i="32"/>
  <c r="AE110" i="32"/>
  <c r="AD110" i="32"/>
  <c r="AC110" i="32"/>
  <c r="AB110" i="32"/>
  <c r="AA110" i="32"/>
  <c r="Y110" i="32"/>
  <c r="P110" i="32"/>
  <c r="O110" i="32"/>
  <c r="N110" i="32"/>
  <c r="M110" i="32"/>
  <c r="L110" i="32"/>
  <c r="K110" i="32"/>
  <c r="Q110" i="32"/>
  <c r="H110" i="32"/>
  <c r="F110" i="32"/>
  <c r="E110" i="32"/>
  <c r="AE109" i="32"/>
  <c r="AD109" i="32"/>
  <c r="AC109" i="32"/>
  <c r="AB109" i="32"/>
  <c r="AA109" i="32"/>
  <c r="AF109" i="32"/>
  <c r="Y109" i="32"/>
  <c r="P109" i="32"/>
  <c r="O109" i="32"/>
  <c r="N109" i="32"/>
  <c r="Q109" i="32"/>
  <c r="M109" i="32"/>
  <c r="L109" i="32"/>
  <c r="K109" i="32"/>
  <c r="H109" i="32"/>
  <c r="F109" i="32"/>
  <c r="E109" i="32"/>
  <c r="AE108" i="32"/>
  <c r="AD108" i="32"/>
  <c r="AC108" i="32"/>
  <c r="AB108" i="32"/>
  <c r="AA108" i="32"/>
  <c r="AF108" i="32"/>
  <c r="Y108" i="32"/>
  <c r="P108" i="32"/>
  <c r="O108" i="32"/>
  <c r="N108" i="32"/>
  <c r="M108" i="32"/>
  <c r="L108" i="32"/>
  <c r="K108" i="32"/>
  <c r="Q108" i="32"/>
  <c r="H108" i="32"/>
  <c r="F108" i="32"/>
  <c r="E108" i="32"/>
  <c r="AE107" i="32"/>
  <c r="AD107" i="32"/>
  <c r="AC107" i="32"/>
  <c r="AB107" i="32"/>
  <c r="AA107" i="32"/>
  <c r="AF107" i="32"/>
  <c r="Y107" i="32"/>
  <c r="P107" i="32"/>
  <c r="O107" i="32"/>
  <c r="N107" i="32"/>
  <c r="M107" i="32"/>
  <c r="L107" i="32"/>
  <c r="K107" i="32"/>
  <c r="Q107" i="32"/>
  <c r="H107" i="32"/>
  <c r="F107" i="32"/>
  <c r="E107" i="32"/>
  <c r="AE106" i="32"/>
  <c r="AD106" i="32"/>
  <c r="AC106" i="32"/>
  <c r="AB106" i="32"/>
  <c r="AA106" i="32"/>
  <c r="AF106" i="32"/>
  <c r="Y106" i="32"/>
  <c r="P106" i="32"/>
  <c r="O106" i="32"/>
  <c r="N106" i="32"/>
  <c r="M106" i="32"/>
  <c r="L106" i="32"/>
  <c r="K106" i="32"/>
  <c r="H106" i="32"/>
  <c r="F106" i="32"/>
  <c r="E106" i="32"/>
  <c r="AE104" i="32"/>
  <c r="AD104" i="32"/>
  <c r="AC104" i="32"/>
  <c r="AB104" i="32"/>
  <c r="AA104" i="32"/>
  <c r="Y104" i="32"/>
  <c r="P104" i="32"/>
  <c r="O104" i="32"/>
  <c r="N104" i="32"/>
  <c r="M104" i="32"/>
  <c r="Q104" i="32"/>
  <c r="L104" i="32"/>
  <c r="K104" i="32"/>
  <c r="H104" i="32"/>
  <c r="F104" i="32"/>
  <c r="E104" i="32"/>
  <c r="AE103" i="32"/>
  <c r="AD103" i="32"/>
  <c r="AC103" i="32"/>
  <c r="AF103" i="32"/>
  <c r="AB103" i="32"/>
  <c r="AA103" i="32"/>
  <c r="Y103" i="32"/>
  <c r="P103" i="32"/>
  <c r="O103" i="32"/>
  <c r="N103" i="32"/>
  <c r="M103" i="32"/>
  <c r="Q103" i="32"/>
  <c r="L103" i="32"/>
  <c r="K103" i="32"/>
  <c r="H103" i="32"/>
  <c r="F103" i="32"/>
  <c r="E103" i="32"/>
  <c r="AE102" i="32"/>
  <c r="AD102" i="32"/>
  <c r="AC102" i="32"/>
  <c r="AB102" i="32"/>
  <c r="AA102" i="32"/>
  <c r="AF102" i="32"/>
  <c r="Y102" i="32"/>
  <c r="P102" i="32"/>
  <c r="O102" i="32"/>
  <c r="N102" i="32"/>
  <c r="M102" i="32"/>
  <c r="L102" i="32"/>
  <c r="K102" i="32"/>
  <c r="Q102" i="32"/>
  <c r="H102" i="32"/>
  <c r="F102" i="32"/>
  <c r="E102" i="32"/>
  <c r="AE101" i="32"/>
  <c r="AD101" i="32"/>
  <c r="AC101" i="32"/>
  <c r="AB101" i="32"/>
  <c r="AA101" i="32"/>
  <c r="AF101" i="32"/>
  <c r="Y101" i="32"/>
  <c r="P101" i="32"/>
  <c r="O101" i="32"/>
  <c r="N101" i="32"/>
  <c r="M101" i="32"/>
  <c r="L101" i="32"/>
  <c r="K101" i="32"/>
  <c r="Q101" i="32"/>
  <c r="H101" i="32"/>
  <c r="F101" i="32"/>
  <c r="E101" i="32"/>
  <c r="AE100" i="32"/>
  <c r="AD100" i="32"/>
  <c r="AC100" i="32"/>
  <c r="AB100" i="32"/>
  <c r="AA100" i="32"/>
  <c r="AF100" i="32"/>
  <c r="Y100" i="32"/>
  <c r="P100" i="32"/>
  <c r="O100" i="32"/>
  <c r="N100" i="32"/>
  <c r="M100" i="32"/>
  <c r="L100" i="32"/>
  <c r="K100" i="32"/>
  <c r="H100" i="32"/>
  <c r="F100" i="32"/>
  <c r="E100" i="32"/>
  <c r="AE99" i="32"/>
  <c r="AD99" i="32"/>
  <c r="AC99" i="32"/>
  <c r="AF99" i="32"/>
  <c r="AB99" i="32"/>
  <c r="AA99" i="32"/>
  <c r="Y99" i="32"/>
  <c r="P99" i="32"/>
  <c r="O99" i="32"/>
  <c r="N99" i="32"/>
  <c r="M99" i="32"/>
  <c r="Q99" i="32"/>
  <c r="L99" i="32"/>
  <c r="K99" i="32"/>
  <c r="H99" i="32"/>
  <c r="F99" i="32"/>
  <c r="E99" i="32"/>
  <c r="AE98" i="32"/>
  <c r="AD98" i="32"/>
  <c r="AC98" i="32"/>
  <c r="AB98" i="32"/>
  <c r="AA98" i="32"/>
  <c r="AF98" i="32"/>
  <c r="Y98" i="32"/>
  <c r="P98" i="32"/>
  <c r="O98" i="32"/>
  <c r="N98" i="32"/>
  <c r="M98" i="32"/>
  <c r="L98" i="32"/>
  <c r="K98" i="32"/>
  <c r="H98" i="32"/>
  <c r="F98" i="32"/>
  <c r="E98" i="32"/>
  <c r="AE97" i="32"/>
  <c r="AD97" i="32"/>
  <c r="AC97" i="32"/>
  <c r="AB97" i="32"/>
  <c r="AA97" i="32"/>
  <c r="AF97" i="32"/>
  <c r="Y97" i="32"/>
  <c r="P97" i="32"/>
  <c r="O97" i="32"/>
  <c r="N97" i="32"/>
  <c r="M97" i="32"/>
  <c r="L97" i="32"/>
  <c r="K97" i="32"/>
  <c r="Q97" i="32"/>
  <c r="H97" i="32"/>
  <c r="F97" i="32"/>
  <c r="E97" i="32"/>
  <c r="AE96" i="32"/>
  <c r="AD96" i="32"/>
  <c r="AC96" i="32"/>
  <c r="AB96" i="32"/>
  <c r="AA96" i="32"/>
  <c r="AF96" i="32"/>
  <c r="Y96" i="32"/>
  <c r="P96" i="32"/>
  <c r="O96" i="32"/>
  <c r="N96" i="32"/>
  <c r="M96" i="32"/>
  <c r="L96" i="32"/>
  <c r="K96" i="32"/>
  <c r="H96" i="32"/>
  <c r="F96" i="32"/>
  <c r="E96" i="32"/>
  <c r="AE95" i="32"/>
  <c r="AD95" i="32"/>
  <c r="AC95" i="32"/>
  <c r="AB95" i="32"/>
  <c r="AA95" i="32"/>
  <c r="AF95" i="32"/>
  <c r="Y95" i="32"/>
  <c r="P95" i="32"/>
  <c r="O95" i="32"/>
  <c r="N95" i="32"/>
  <c r="M95" i="32"/>
  <c r="L95" i="32"/>
  <c r="K95" i="32"/>
  <c r="H95" i="32"/>
  <c r="F95" i="32"/>
  <c r="E95" i="32"/>
  <c r="AE93" i="32"/>
  <c r="AD93" i="32"/>
  <c r="AC93" i="32"/>
  <c r="AB93" i="32"/>
  <c r="AA93" i="32"/>
  <c r="Y93" i="32"/>
  <c r="Z93" i="32"/>
  <c r="P93" i="32"/>
  <c r="O93" i="32"/>
  <c r="N93" i="32"/>
  <c r="M93" i="32"/>
  <c r="L93" i="32"/>
  <c r="K93" i="32"/>
  <c r="H93" i="32"/>
  <c r="F93" i="32"/>
  <c r="E93" i="32"/>
  <c r="AE92" i="32"/>
  <c r="AD92" i="32"/>
  <c r="AC92" i="32"/>
  <c r="AB92" i="32"/>
  <c r="AA92" i="32"/>
  <c r="Y92" i="32"/>
  <c r="Z92" i="32"/>
  <c r="P92" i="32"/>
  <c r="O92" i="32"/>
  <c r="N92" i="32"/>
  <c r="M92" i="32"/>
  <c r="L92" i="32"/>
  <c r="K92" i="32"/>
  <c r="H92" i="32"/>
  <c r="F92" i="32"/>
  <c r="E92" i="32"/>
  <c r="AE91" i="32"/>
  <c r="AD91" i="32"/>
  <c r="AC91" i="32"/>
  <c r="AB91" i="32"/>
  <c r="AA91" i="32"/>
  <c r="AF91" i="32"/>
  <c r="Y91" i="32"/>
  <c r="Z91" i="32"/>
  <c r="P91" i="32"/>
  <c r="O91" i="32"/>
  <c r="N91" i="32"/>
  <c r="M91" i="32"/>
  <c r="L91" i="32"/>
  <c r="K91" i="32"/>
  <c r="H91" i="32"/>
  <c r="F91" i="32"/>
  <c r="E91" i="32"/>
  <c r="AE90" i="32"/>
  <c r="AD90" i="32"/>
  <c r="AC90" i="32"/>
  <c r="AB90" i="32"/>
  <c r="AA90" i="32"/>
  <c r="Y90" i="32"/>
  <c r="Z90" i="32"/>
  <c r="P90" i="32"/>
  <c r="O90" i="32"/>
  <c r="N90" i="32"/>
  <c r="M90" i="32"/>
  <c r="L90" i="32"/>
  <c r="K90" i="32"/>
  <c r="H90" i="32"/>
  <c r="F90" i="32"/>
  <c r="E90" i="32"/>
  <c r="AE89" i="32"/>
  <c r="AD89" i="32"/>
  <c r="AC89" i="32"/>
  <c r="AB89" i="32"/>
  <c r="AA89" i="32"/>
  <c r="AF89" i="32"/>
  <c r="Y89" i="32"/>
  <c r="Z89" i="32"/>
  <c r="P89" i="32"/>
  <c r="O89" i="32"/>
  <c r="N89" i="32"/>
  <c r="M89" i="32"/>
  <c r="L89" i="32"/>
  <c r="K89" i="32"/>
  <c r="H89" i="32"/>
  <c r="F89" i="32"/>
  <c r="E89" i="32"/>
  <c r="AE88" i="32"/>
  <c r="AD88" i="32"/>
  <c r="AC88" i="32"/>
  <c r="AF88" i="32"/>
  <c r="AB88" i="32"/>
  <c r="AA88" i="32"/>
  <c r="Y88" i="32"/>
  <c r="Z88" i="32"/>
  <c r="P88" i="32"/>
  <c r="O88" i="32"/>
  <c r="N88" i="32"/>
  <c r="M88" i="32"/>
  <c r="Q88" i="32"/>
  <c r="L88" i="32"/>
  <c r="K88" i="32"/>
  <c r="H88" i="32"/>
  <c r="F88" i="32"/>
  <c r="E88" i="32"/>
  <c r="AE87" i="32"/>
  <c r="AD87" i="32"/>
  <c r="AC87" i="32"/>
  <c r="AB87" i="32"/>
  <c r="AA87" i="32"/>
  <c r="AF87" i="32"/>
  <c r="Y87" i="32"/>
  <c r="Z87" i="32"/>
  <c r="P87" i="32"/>
  <c r="O87" i="32"/>
  <c r="N87" i="32"/>
  <c r="M87" i="32"/>
  <c r="L87" i="32"/>
  <c r="K87" i="32"/>
  <c r="Q87" i="32"/>
  <c r="H87" i="32"/>
  <c r="F87" i="32"/>
  <c r="E87" i="32"/>
  <c r="AE86" i="32"/>
  <c r="AD86" i="32"/>
  <c r="AC86" i="32"/>
  <c r="AB86" i="32"/>
  <c r="AA86" i="32"/>
  <c r="AF86" i="32"/>
  <c r="Y86" i="32"/>
  <c r="Z86" i="32"/>
  <c r="P86" i="32"/>
  <c r="O86" i="32"/>
  <c r="N86" i="32"/>
  <c r="M86" i="32"/>
  <c r="Q86" i="32"/>
  <c r="L86" i="32"/>
  <c r="K86" i="32"/>
  <c r="H86" i="32"/>
  <c r="F86" i="32"/>
  <c r="E86" i="32"/>
  <c r="AE85" i="32"/>
  <c r="AD85" i="32"/>
  <c r="AC85" i="32"/>
  <c r="AB85" i="32"/>
  <c r="AA85" i="32"/>
  <c r="AF85" i="32"/>
  <c r="Y85" i="32"/>
  <c r="Z85" i="32"/>
  <c r="P85" i="32"/>
  <c r="O85" i="32"/>
  <c r="N85" i="32"/>
  <c r="M85" i="32"/>
  <c r="L85" i="32"/>
  <c r="K85" i="32"/>
  <c r="Q85" i="32"/>
  <c r="H85" i="32"/>
  <c r="F85" i="32"/>
  <c r="E85" i="32"/>
  <c r="AE84" i="32"/>
  <c r="AD84" i="32"/>
  <c r="AC84" i="32"/>
  <c r="AB84" i="32"/>
  <c r="AA84" i="32"/>
  <c r="Y84" i="32"/>
  <c r="P84" i="32"/>
  <c r="O84" i="32"/>
  <c r="N84" i="32"/>
  <c r="M84" i="32"/>
  <c r="L84" i="32"/>
  <c r="K84" i="32"/>
  <c r="Q84" i="32"/>
  <c r="H84" i="32"/>
  <c r="F84" i="32"/>
  <c r="E84" i="32"/>
  <c r="AE82" i="32"/>
  <c r="AD82" i="32"/>
  <c r="AC82" i="32"/>
  <c r="AF82" i="32"/>
  <c r="AB82" i="32"/>
  <c r="AA82" i="32"/>
  <c r="Y82" i="32"/>
  <c r="Z82" i="32"/>
  <c r="P82" i="32"/>
  <c r="O82" i="32"/>
  <c r="N82" i="32"/>
  <c r="M82" i="32"/>
  <c r="L82" i="32"/>
  <c r="K82" i="32"/>
  <c r="Q82" i="32"/>
  <c r="H82" i="32"/>
  <c r="F82" i="32"/>
  <c r="E82" i="32"/>
  <c r="AE81" i="32"/>
  <c r="AD81" i="32"/>
  <c r="AC81" i="32"/>
  <c r="AB81" i="32"/>
  <c r="AA81" i="32"/>
  <c r="AF81" i="32"/>
  <c r="Y81" i="32"/>
  <c r="Z81" i="32"/>
  <c r="P81" i="32"/>
  <c r="O81" i="32"/>
  <c r="N81" i="32"/>
  <c r="M81" i="32"/>
  <c r="L81" i="32"/>
  <c r="K81" i="32"/>
  <c r="Q81" i="32"/>
  <c r="H81" i="32"/>
  <c r="F81" i="32"/>
  <c r="E81" i="32"/>
  <c r="AE80" i="32"/>
  <c r="AD80" i="32"/>
  <c r="AC80" i="32"/>
  <c r="AB80" i="32"/>
  <c r="AA80" i="32"/>
  <c r="Y80" i="32"/>
  <c r="Z80" i="32"/>
  <c r="P80" i="32"/>
  <c r="O80" i="32"/>
  <c r="N80" i="32"/>
  <c r="M80" i="32"/>
  <c r="L80" i="32"/>
  <c r="K80" i="32"/>
  <c r="H80" i="32"/>
  <c r="F80" i="32"/>
  <c r="E80" i="32"/>
  <c r="AE79" i="32"/>
  <c r="AD79" i="32"/>
  <c r="AC79" i="32"/>
  <c r="AB79" i="32"/>
  <c r="AA79" i="32"/>
  <c r="AF79" i="32"/>
  <c r="Y79" i="32"/>
  <c r="Z79" i="32"/>
  <c r="P79" i="32"/>
  <c r="O79" i="32"/>
  <c r="N79" i="32"/>
  <c r="M79" i="32"/>
  <c r="L79" i="32"/>
  <c r="K79" i="32"/>
  <c r="Q79" i="32"/>
  <c r="H79" i="32"/>
  <c r="F79" i="32"/>
  <c r="E79" i="32"/>
  <c r="AE78" i="32"/>
  <c r="AD78" i="32"/>
  <c r="AC78" i="32"/>
  <c r="AB78" i="32"/>
  <c r="AA78" i="32"/>
  <c r="Y78" i="32"/>
  <c r="Z78" i="32"/>
  <c r="P78" i="32"/>
  <c r="O78" i="32"/>
  <c r="N78" i="32"/>
  <c r="M78" i="32"/>
  <c r="L78" i="32"/>
  <c r="K78" i="32"/>
  <c r="H78" i="32"/>
  <c r="F78" i="32"/>
  <c r="E78" i="32"/>
  <c r="AE77" i="32"/>
  <c r="AD77" i="32"/>
  <c r="AC77" i="32"/>
  <c r="AB77" i="32"/>
  <c r="AA77" i="32"/>
  <c r="Y77" i="32"/>
  <c r="Z77" i="32"/>
  <c r="P77" i="32"/>
  <c r="O77" i="32"/>
  <c r="N77" i="32"/>
  <c r="M77" i="32"/>
  <c r="L77" i="32"/>
  <c r="K77" i="32"/>
  <c r="H77" i="32"/>
  <c r="F77" i="32"/>
  <c r="E77" i="32"/>
  <c r="AE76" i="32"/>
  <c r="AD76" i="32"/>
  <c r="AC76" i="32"/>
  <c r="AB76" i="32"/>
  <c r="AA76" i="32"/>
  <c r="Y76" i="32"/>
  <c r="Z76" i="32"/>
  <c r="P76" i="32"/>
  <c r="O76" i="32"/>
  <c r="N76" i="32"/>
  <c r="M76" i="32"/>
  <c r="L76" i="32"/>
  <c r="K76" i="32"/>
  <c r="Q76" i="32"/>
  <c r="H76" i="32"/>
  <c r="F76" i="32"/>
  <c r="E76" i="32"/>
  <c r="AE75" i="32"/>
  <c r="AD75" i="32"/>
  <c r="AC75" i="32"/>
  <c r="AB75" i="32"/>
  <c r="AA75" i="32"/>
  <c r="Y75" i="32"/>
  <c r="Z75" i="32"/>
  <c r="P75" i="32"/>
  <c r="O75" i="32"/>
  <c r="N75" i="32"/>
  <c r="M75" i="32"/>
  <c r="L75" i="32"/>
  <c r="K75" i="32"/>
  <c r="H75" i="32"/>
  <c r="F75" i="32"/>
  <c r="E75" i="32"/>
  <c r="AE74" i="32"/>
  <c r="AD74" i="32"/>
  <c r="AC74" i="32"/>
  <c r="AB74" i="32"/>
  <c r="AA74" i="32"/>
  <c r="Y74" i="32"/>
  <c r="Z74" i="32"/>
  <c r="P74" i="32"/>
  <c r="O74" i="32"/>
  <c r="N74" i="32"/>
  <c r="M74" i="32"/>
  <c r="L74" i="32"/>
  <c r="K74" i="32"/>
  <c r="Q74" i="32"/>
  <c r="H74" i="32"/>
  <c r="F74" i="32"/>
  <c r="E74" i="32"/>
  <c r="AE73" i="32"/>
  <c r="AD73" i="32"/>
  <c r="AC73" i="32"/>
  <c r="AB73" i="32"/>
  <c r="AA73" i="32"/>
  <c r="Y73" i="32"/>
  <c r="P73" i="32"/>
  <c r="O73" i="32"/>
  <c r="N73" i="32"/>
  <c r="M73" i="32"/>
  <c r="L73" i="32"/>
  <c r="K73" i="32"/>
  <c r="H73" i="32"/>
  <c r="F73" i="32"/>
  <c r="E73" i="32"/>
  <c r="AE71" i="32"/>
  <c r="AD71" i="32"/>
  <c r="AC71" i="32"/>
  <c r="AB71" i="32"/>
  <c r="AA71" i="32"/>
  <c r="AF71" i="32"/>
  <c r="Y71" i="32"/>
  <c r="Z71" i="32"/>
  <c r="P71" i="32"/>
  <c r="O71" i="32"/>
  <c r="N71" i="32"/>
  <c r="M71" i="32"/>
  <c r="L71" i="32"/>
  <c r="K71" i="32"/>
  <c r="Q71" i="32"/>
  <c r="H71" i="32"/>
  <c r="F71" i="32"/>
  <c r="E71" i="32"/>
  <c r="AE70" i="32"/>
  <c r="AD70" i="32"/>
  <c r="AC70" i="32"/>
  <c r="AB70" i="32"/>
  <c r="AA70" i="32"/>
  <c r="AF70" i="32"/>
  <c r="Y70" i="32"/>
  <c r="Z70" i="32"/>
  <c r="P70" i="32"/>
  <c r="O70" i="32"/>
  <c r="N70" i="32"/>
  <c r="M70" i="32"/>
  <c r="L70" i="32"/>
  <c r="K70" i="32"/>
  <c r="H70" i="32"/>
  <c r="F70" i="32"/>
  <c r="E70" i="32"/>
  <c r="AE69" i="32"/>
  <c r="AD69" i="32"/>
  <c r="AC69" i="32"/>
  <c r="AB69" i="32"/>
  <c r="AA69" i="32"/>
  <c r="Y69" i="32"/>
  <c r="Z69" i="32"/>
  <c r="P69" i="32"/>
  <c r="O69" i="32"/>
  <c r="N69" i="32"/>
  <c r="M69" i="32"/>
  <c r="Q69" i="32"/>
  <c r="L69" i="32"/>
  <c r="K69" i="32"/>
  <c r="H69" i="32"/>
  <c r="F69" i="32"/>
  <c r="E69" i="32"/>
  <c r="AE68" i="32"/>
  <c r="AD68" i="32"/>
  <c r="AC68" i="32"/>
  <c r="AB68" i="32"/>
  <c r="AA68" i="32"/>
  <c r="AF68" i="32"/>
  <c r="Y68" i="32"/>
  <c r="Z68" i="32"/>
  <c r="P68" i="32"/>
  <c r="O68" i="32"/>
  <c r="N68" i="32"/>
  <c r="M68" i="32"/>
  <c r="L68" i="32"/>
  <c r="K68" i="32"/>
  <c r="Q68" i="32"/>
  <c r="H68" i="32"/>
  <c r="F68" i="32"/>
  <c r="E68" i="32"/>
  <c r="AE67" i="32"/>
  <c r="AD67" i="32"/>
  <c r="AC67" i="32"/>
  <c r="AB67" i="32"/>
  <c r="AA67" i="32"/>
  <c r="Y67" i="32"/>
  <c r="Z67" i="32"/>
  <c r="P67" i="32"/>
  <c r="O67" i="32"/>
  <c r="N67" i="32"/>
  <c r="M67" i="32"/>
  <c r="L67" i="32"/>
  <c r="K67" i="32"/>
  <c r="H67" i="32"/>
  <c r="F67" i="32"/>
  <c r="E67" i="32"/>
  <c r="AE66" i="32"/>
  <c r="AD66" i="32"/>
  <c r="AC66" i="32"/>
  <c r="AB66" i="32"/>
  <c r="AA66" i="32"/>
  <c r="AF66" i="32"/>
  <c r="Y66" i="32"/>
  <c r="Z66" i="32"/>
  <c r="P66" i="32"/>
  <c r="O66" i="32"/>
  <c r="N66" i="32"/>
  <c r="M66" i="32"/>
  <c r="L66" i="32"/>
  <c r="K66" i="32"/>
  <c r="Q66" i="32"/>
  <c r="H66" i="32"/>
  <c r="F66" i="32"/>
  <c r="E66" i="32"/>
  <c r="AE65" i="32"/>
  <c r="AD65" i="32"/>
  <c r="AC65" i="32"/>
  <c r="AB65" i="32"/>
  <c r="AF65" i="32"/>
  <c r="AA65" i="32"/>
  <c r="Y65" i="32"/>
  <c r="Z65" i="32"/>
  <c r="P65" i="32"/>
  <c r="O65" i="32"/>
  <c r="N65" i="32"/>
  <c r="M65" i="32"/>
  <c r="Q65" i="32"/>
  <c r="L65" i="32"/>
  <c r="K65" i="32"/>
  <c r="H65" i="32"/>
  <c r="F65" i="32"/>
  <c r="E65" i="32"/>
  <c r="AE64" i="32"/>
  <c r="AD64" i="32"/>
  <c r="AC64" i="32"/>
  <c r="AB64" i="32"/>
  <c r="AA64" i="32"/>
  <c r="AF64" i="32"/>
  <c r="Y64" i="32"/>
  <c r="Z64" i="32"/>
  <c r="P64" i="32"/>
  <c r="O64" i="32"/>
  <c r="N64" i="32"/>
  <c r="M64" i="32"/>
  <c r="L64" i="32"/>
  <c r="K64" i="32"/>
  <c r="Q64" i="32"/>
  <c r="H64" i="32"/>
  <c r="F64" i="32"/>
  <c r="E64" i="32"/>
  <c r="AE63" i="32"/>
  <c r="AD63" i="32"/>
  <c r="AC63" i="32"/>
  <c r="AB63" i="32"/>
  <c r="AA63" i="32"/>
  <c r="AF63" i="32"/>
  <c r="Y63" i="32"/>
  <c r="Z63" i="32"/>
  <c r="P63" i="32"/>
  <c r="O63" i="32"/>
  <c r="N63" i="32"/>
  <c r="M63" i="32"/>
  <c r="Q63" i="32"/>
  <c r="L63" i="32"/>
  <c r="K63" i="32"/>
  <c r="H63" i="32"/>
  <c r="F63" i="32"/>
  <c r="E63" i="32"/>
  <c r="AE62" i="32"/>
  <c r="AD62" i="32"/>
  <c r="AC62" i="32"/>
  <c r="AB62" i="32"/>
  <c r="AA62" i="32"/>
  <c r="Y62" i="32"/>
  <c r="P62" i="32"/>
  <c r="O62" i="32"/>
  <c r="N62" i="32"/>
  <c r="M62" i="32"/>
  <c r="L62" i="32"/>
  <c r="K62" i="32"/>
  <c r="Q62" i="32"/>
  <c r="H62" i="32"/>
  <c r="F62" i="32"/>
  <c r="E62" i="32"/>
  <c r="AE60" i="32"/>
  <c r="AD60" i="32"/>
  <c r="AC60" i="32"/>
  <c r="AB60" i="32"/>
  <c r="AA60" i="32"/>
  <c r="AF60" i="32"/>
  <c r="Y60" i="32"/>
  <c r="Z60" i="32"/>
  <c r="P60" i="32"/>
  <c r="O60" i="32"/>
  <c r="N60" i="32"/>
  <c r="M60" i="32"/>
  <c r="L60" i="32"/>
  <c r="K60" i="32"/>
  <c r="H60" i="32"/>
  <c r="F60" i="32"/>
  <c r="E60" i="32"/>
  <c r="AE59" i="32"/>
  <c r="AD59" i="32"/>
  <c r="AC59" i="32"/>
  <c r="AB59" i="32"/>
  <c r="AA59" i="32"/>
  <c r="Y59" i="32"/>
  <c r="Z59" i="32"/>
  <c r="P59" i="32"/>
  <c r="O59" i="32"/>
  <c r="N59" i="32"/>
  <c r="M59" i="32"/>
  <c r="L59" i="32"/>
  <c r="K59" i="32"/>
  <c r="H59" i="32"/>
  <c r="F59" i="32"/>
  <c r="E59" i="32"/>
  <c r="AE58" i="32"/>
  <c r="AD58" i="32"/>
  <c r="AC58" i="32"/>
  <c r="AB58" i="32"/>
  <c r="AA58" i="32"/>
  <c r="Y58" i="32"/>
  <c r="Z58" i="32"/>
  <c r="P58" i="32"/>
  <c r="O58" i="32"/>
  <c r="N58" i="32"/>
  <c r="M58" i="32"/>
  <c r="L58" i="32"/>
  <c r="K58" i="32"/>
  <c r="Q58" i="32"/>
  <c r="H58" i="32"/>
  <c r="F58" i="32"/>
  <c r="E58" i="32"/>
  <c r="AE57" i="32"/>
  <c r="AD57" i="32"/>
  <c r="AC57" i="32"/>
  <c r="AB57" i="32"/>
  <c r="AA57" i="32"/>
  <c r="AF57" i="32"/>
  <c r="Y57" i="32"/>
  <c r="Z57" i="32"/>
  <c r="P57" i="32"/>
  <c r="O57" i="32"/>
  <c r="N57" i="32"/>
  <c r="M57" i="32"/>
  <c r="L57" i="32"/>
  <c r="K57" i="32"/>
  <c r="Q57" i="32"/>
  <c r="H57" i="32"/>
  <c r="F57" i="32"/>
  <c r="E57" i="32"/>
  <c r="AE56" i="32"/>
  <c r="AD56" i="32"/>
  <c r="AC56" i="32"/>
  <c r="AB56" i="32"/>
  <c r="AA56" i="32"/>
  <c r="Y56" i="32"/>
  <c r="Z56" i="32"/>
  <c r="P56" i="32"/>
  <c r="O56" i="32"/>
  <c r="N56" i="32"/>
  <c r="M56" i="32"/>
  <c r="L56" i="32"/>
  <c r="K56" i="32"/>
  <c r="H56" i="32"/>
  <c r="F56" i="32"/>
  <c r="E56" i="32"/>
  <c r="AE55" i="32"/>
  <c r="AD55" i="32"/>
  <c r="AC55" i="32"/>
  <c r="AB55" i="32"/>
  <c r="AA55" i="32"/>
  <c r="Y55" i="32"/>
  <c r="Z55" i="32"/>
  <c r="P55" i="32"/>
  <c r="O55" i="32"/>
  <c r="N55" i="32"/>
  <c r="M55" i="32"/>
  <c r="L55" i="32"/>
  <c r="K55" i="32"/>
  <c r="Q55" i="32"/>
  <c r="H55" i="32"/>
  <c r="F55" i="32"/>
  <c r="E55" i="32"/>
  <c r="AE54" i="32"/>
  <c r="AD54" i="32"/>
  <c r="AC54" i="32"/>
  <c r="AB54" i="32"/>
  <c r="AA54" i="32"/>
  <c r="AF54" i="32"/>
  <c r="Y54" i="32"/>
  <c r="P54" i="32"/>
  <c r="O54" i="32"/>
  <c r="N54" i="32"/>
  <c r="M54" i="32"/>
  <c r="L54" i="32"/>
  <c r="K54" i="32"/>
  <c r="H54" i="32"/>
  <c r="F54" i="32"/>
  <c r="E54" i="32"/>
  <c r="AE53" i="32"/>
  <c r="AD53" i="32"/>
  <c r="AC53" i="32"/>
  <c r="AF53" i="32"/>
  <c r="AB53" i="32"/>
  <c r="AA53" i="32"/>
  <c r="Y53" i="32"/>
  <c r="P53" i="32"/>
  <c r="O53" i="32"/>
  <c r="N53" i="32"/>
  <c r="M53" i="32"/>
  <c r="L53" i="32"/>
  <c r="K53" i="32"/>
  <c r="H53" i="32"/>
  <c r="F53" i="32"/>
  <c r="E53" i="32"/>
  <c r="AE52" i="32"/>
  <c r="AD52" i="32"/>
  <c r="AC52" i="32"/>
  <c r="AF52" i="32"/>
  <c r="AB52" i="32"/>
  <c r="AA52" i="32"/>
  <c r="Y52" i="32"/>
  <c r="P52" i="32"/>
  <c r="O52" i="32"/>
  <c r="N52" i="32"/>
  <c r="M52" i="32"/>
  <c r="Q52" i="32"/>
  <c r="L52" i="32"/>
  <c r="K52" i="32"/>
  <c r="H52" i="32"/>
  <c r="F52" i="32"/>
  <c r="E52" i="32"/>
  <c r="AE51" i="32"/>
  <c r="AD51" i="32"/>
  <c r="AC51" i="32"/>
  <c r="AB51" i="32"/>
  <c r="AA51" i="32"/>
  <c r="AF51" i="32"/>
  <c r="Y51" i="32"/>
  <c r="P51" i="32"/>
  <c r="O51" i="32"/>
  <c r="N51" i="32"/>
  <c r="M51" i="32"/>
  <c r="L51" i="32"/>
  <c r="K51" i="32"/>
  <c r="Q51" i="32"/>
  <c r="H51" i="32"/>
  <c r="F51" i="32"/>
  <c r="E51" i="32"/>
  <c r="AE49" i="32"/>
  <c r="AD49" i="32"/>
  <c r="AC49" i="32"/>
  <c r="AB49" i="32"/>
  <c r="AF49" i="32"/>
  <c r="AA49" i="32"/>
  <c r="Y49" i="32"/>
  <c r="P49" i="32"/>
  <c r="O49" i="32"/>
  <c r="N49" i="32"/>
  <c r="M49" i="32"/>
  <c r="L49" i="32"/>
  <c r="K49" i="32"/>
  <c r="Q49" i="32"/>
  <c r="H49" i="32"/>
  <c r="F49" i="32"/>
  <c r="E49" i="32"/>
  <c r="AE48" i="32"/>
  <c r="AD48" i="32"/>
  <c r="AC48" i="32"/>
  <c r="AB48" i="32"/>
  <c r="AF48" i="32"/>
  <c r="AA48" i="32"/>
  <c r="Y48" i="32"/>
  <c r="P48" i="32"/>
  <c r="O48" i="32"/>
  <c r="N48" i="32"/>
  <c r="M48" i="32"/>
  <c r="L48" i="32"/>
  <c r="K48" i="32"/>
  <c r="H48" i="32"/>
  <c r="F48" i="32"/>
  <c r="E48" i="32"/>
  <c r="AE47" i="32"/>
  <c r="AD47" i="32"/>
  <c r="AC47" i="32"/>
  <c r="AB47" i="32"/>
  <c r="AF47" i="32"/>
  <c r="AA47" i="32"/>
  <c r="Y47" i="32"/>
  <c r="P47" i="32"/>
  <c r="O47" i="32"/>
  <c r="N47" i="32"/>
  <c r="M47" i="32"/>
  <c r="L47" i="32"/>
  <c r="K47" i="32"/>
  <c r="Q47" i="32"/>
  <c r="H47" i="32"/>
  <c r="F47" i="32"/>
  <c r="E47" i="32"/>
  <c r="AE46" i="32"/>
  <c r="AD46" i="32"/>
  <c r="AC46" i="32"/>
  <c r="AB46" i="32"/>
  <c r="AA46" i="32"/>
  <c r="AF46" i="32"/>
  <c r="Y46" i="32"/>
  <c r="P46" i="32"/>
  <c r="O46" i="32"/>
  <c r="N46" i="32"/>
  <c r="M46" i="32"/>
  <c r="L46" i="32"/>
  <c r="K46" i="32"/>
  <c r="H46" i="32"/>
  <c r="F46" i="32"/>
  <c r="E46" i="32"/>
  <c r="AE45" i="32"/>
  <c r="AD45" i="32"/>
  <c r="AC45" i="32"/>
  <c r="AB45" i="32"/>
  <c r="AA45" i="32"/>
  <c r="Y45" i="32"/>
  <c r="P45" i="32"/>
  <c r="O45" i="32"/>
  <c r="N45" i="32"/>
  <c r="M45" i="32"/>
  <c r="L45" i="32"/>
  <c r="K45" i="32"/>
  <c r="Q45" i="32"/>
  <c r="H45" i="32"/>
  <c r="F45" i="32"/>
  <c r="E45" i="32"/>
  <c r="AE44" i="32"/>
  <c r="AD44" i="32"/>
  <c r="AC44" i="32"/>
  <c r="AB44" i="32"/>
  <c r="AA44" i="32"/>
  <c r="AF44" i="32"/>
  <c r="Y44" i="32"/>
  <c r="P44" i="32"/>
  <c r="O44" i="32"/>
  <c r="N44" i="32"/>
  <c r="M44" i="32"/>
  <c r="L44" i="32"/>
  <c r="K44" i="32"/>
  <c r="H44" i="32"/>
  <c r="F44" i="32"/>
  <c r="E44" i="32"/>
  <c r="AE43" i="32"/>
  <c r="AD43" i="32"/>
  <c r="AC43" i="32"/>
  <c r="AB43" i="32"/>
  <c r="AA43" i="32"/>
  <c r="AF43" i="32"/>
  <c r="Y43" i="32"/>
  <c r="P43" i="32"/>
  <c r="O43" i="32"/>
  <c r="N43" i="32"/>
  <c r="M43" i="32"/>
  <c r="L43" i="32"/>
  <c r="K43" i="32"/>
  <c r="Q43" i="32"/>
  <c r="H43" i="32"/>
  <c r="F43" i="32"/>
  <c r="E43" i="32"/>
  <c r="AE42" i="32"/>
  <c r="AD42" i="32"/>
  <c r="AC42" i="32"/>
  <c r="AB42" i="32"/>
  <c r="AA42" i="32"/>
  <c r="AF42" i="32"/>
  <c r="Y42" i="32"/>
  <c r="P42" i="32"/>
  <c r="O42" i="32"/>
  <c r="N42" i="32"/>
  <c r="M42" i="32"/>
  <c r="L42" i="32"/>
  <c r="K42" i="32"/>
  <c r="Q42" i="32"/>
  <c r="H42" i="32"/>
  <c r="F42" i="32"/>
  <c r="E42" i="32"/>
  <c r="AE41" i="32"/>
  <c r="AD41" i="32"/>
  <c r="AC41" i="32"/>
  <c r="AB41" i="32"/>
  <c r="AF41" i="32"/>
  <c r="AA41" i="32"/>
  <c r="Y41" i="32"/>
  <c r="P41" i="32"/>
  <c r="O41" i="32"/>
  <c r="N41" i="32"/>
  <c r="M41" i="32"/>
  <c r="L41" i="32"/>
  <c r="K41" i="32"/>
  <c r="H41" i="32"/>
  <c r="F41" i="32"/>
  <c r="E41" i="32"/>
  <c r="AE40" i="32"/>
  <c r="AD40" i="32"/>
  <c r="AC40" i="32"/>
  <c r="AB40" i="32"/>
  <c r="AA40" i="32"/>
  <c r="Y40" i="32"/>
  <c r="P40" i="32"/>
  <c r="O40" i="32"/>
  <c r="N40" i="32"/>
  <c r="M40" i="32"/>
  <c r="L40" i="32"/>
  <c r="K40" i="32"/>
  <c r="H40" i="32"/>
  <c r="F40" i="32"/>
  <c r="E40" i="32"/>
  <c r="Z38" i="32"/>
  <c r="Y38" i="32"/>
  <c r="X38" i="32"/>
  <c r="W38" i="32"/>
  <c r="Z37" i="32"/>
  <c r="Y37" i="32"/>
  <c r="X37" i="32"/>
  <c r="W37" i="32"/>
  <c r="Z36" i="32"/>
  <c r="Y36" i="32"/>
  <c r="X36" i="32"/>
  <c r="W36" i="32"/>
  <c r="Z35" i="32"/>
  <c r="Y35" i="32"/>
  <c r="X35" i="32"/>
  <c r="W35" i="32"/>
  <c r="Z34" i="32"/>
  <c r="Y34" i="32"/>
  <c r="X34" i="32"/>
  <c r="W34" i="32"/>
  <c r="Z33" i="32"/>
  <c r="Y33" i="32"/>
  <c r="X33" i="32"/>
  <c r="W33" i="32"/>
  <c r="Z32" i="32"/>
  <c r="Y32" i="32"/>
  <c r="X32" i="32"/>
  <c r="W32" i="32"/>
  <c r="Z31" i="32"/>
  <c r="Y31" i="32"/>
  <c r="X31" i="32"/>
  <c r="W31" i="32"/>
  <c r="Z30" i="32"/>
  <c r="Y30" i="32"/>
  <c r="X30" i="32"/>
  <c r="W30" i="32"/>
  <c r="AJ9" i="32"/>
  <c r="AK9" i="32"/>
  <c r="AL9" i="32"/>
  <c r="AM9" i="32"/>
  <c r="AN9" i="32"/>
  <c r="AO9" i="32"/>
  <c r="AP9" i="32"/>
  <c r="AQ9" i="32"/>
  <c r="AR9" i="32"/>
  <c r="AS9" i="32"/>
  <c r="AT9" i="32"/>
  <c r="AU9" i="32"/>
  <c r="AV9" i="32"/>
  <c r="AW9" i="32"/>
  <c r="AX9" i="32"/>
  <c r="E4" i="39"/>
  <c r="E4" i="32"/>
  <c r="G30" i="40"/>
  <c r="U29" i="32"/>
  <c r="V29" i="32"/>
  <c r="W29" i="40"/>
  <c r="X29" i="40"/>
  <c r="Z30" i="40"/>
  <c r="Z33" i="40"/>
  <c r="AA35" i="40"/>
  <c r="F30" i="39"/>
  <c r="F31" i="39"/>
  <c r="F32" i="39"/>
  <c r="F33" i="39"/>
  <c r="F34" i="39"/>
  <c r="F35" i="39"/>
  <c r="F36" i="39"/>
  <c r="F37" i="39"/>
  <c r="F38" i="39"/>
  <c r="S29" i="39"/>
  <c r="T29" i="39"/>
  <c r="U29" i="39"/>
  <c r="G38" i="40"/>
  <c r="G37" i="40"/>
  <c r="G36" i="40"/>
  <c r="G35" i="40"/>
  <c r="G34" i="40"/>
  <c r="G33" i="40"/>
  <c r="G32" i="40"/>
  <c r="G31" i="40"/>
  <c r="G29" i="40"/>
  <c r="J38" i="39"/>
  <c r="K38" i="39"/>
  <c r="L38" i="39"/>
  <c r="M38" i="39"/>
  <c r="N38" i="39"/>
  <c r="O38" i="39"/>
  <c r="J37" i="39"/>
  <c r="K37" i="39"/>
  <c r="L37" i="39"/>
  <c r="M37" i="39"/>
  <c r="P37" i="39"/>
  <c r="N37" i="39"/>
  <c r="O37" i="39"/>
  <c r="J36" i="39"/>
  <c r="K36" i="39"/>
  <c r="L36" i="39"/>
  <c r="M36" i="39"/>
  <c r="N36" i="39"/>
  <c r="O36" i="39"/>
  <c r="J35" i="39"/>
  <c r="K35" i="39"/>
  <c r="L35" i="39"/>
  <c r="M35" i="39"/>
  <c r="P35" i="39"/>
  <c r="N35" i="39"/>
  <c r="O35" i="39"/>
  <c r="J34" i="39"/>
  <c r="K34" i="39"/>
  <c r="L34" i="39"/>
  <c r="M34" i="39"/>
  <c r="N34" i="39"/>
  <c r="O34" i="39"/>
  <c r="J33" i="39"/>
  <c r="K33" i="39"/>
  <c r="L33" i="39"/>
  <c r="M33" i="39"/>
  <c r="N33" i="39"/>
  <c r="O33" i="39"/>
  <c r="J32" i="39"/>
  <c r="K32" i="39"/>
  <c r="L32" i="39"/>
  <c r="M32" i="39"/>
  <c r="N32" i="39"/>
  <c r="O32" i="39"/>
  <c r="J31" i="39"/>
  <c r="K31" i="39"/>
  <c r="L31" i="39"/>
  <c r="M31" i="39"/>
  <c r="N31" i="39"/>
  <c r="O31" i="39"/>
  <c r="J30" i="39"/>
  <c r="K30" i="39"/>
  <c r="L30" i="39"/>
  <c r="M30" i="39"/>
  <c r="N30" i="39"/>
  <c r="O30" i="39"/>
  <c r="J29" i="39"/>
  <c r="K29" i="39"/>
  <c r="L29" i="39"/>
  <c r="M29" i="39"/>
  <c r="N29" i="39"/>
  <c r="O29" i="39"/>
  <c r="L38" i="40"/>
  <c r="M38" i="40"/>
  <c r="N38" i="40"/>
  <c r="O38" i="40"/>
  <c r="P38" i="40"/>
  <c r="Q38" i="40"/>
  <c r="S38" i="40"/>
  <c r="AB38" i="40"/>
  <c r="L37" i="40"/>
  <c r="M37" i="40"/>
  <c r="N37" i="40"/>
  <c r="O37" i="40"/>
  <c r="P37" i="40"/>
  <c r="Q37" i="40"/>
  <c r="L36" i="40"/>
  <c r="M36" i="40"/>
  <c r="N36" i="40"/>
  <c r="R36" i="40"/>
  <c r="O36" i="40"/>
  <c r="P36" i="40"/>
  <c r="Q36" i="40"/>
  <c r="S36" i="40"/>
  <c r="AB36" i="40"/>
  <c r="L35" i="40"/>
  <c r="M35" i="40"/>
  <c r="N35" i="40"/>
  <c r="R35" i="40"/>
  <c r="O35" i="40"/>
  <c r="P35" i="40"/>
  <c r="Q35" i="40"/>
  <c r="S35" i="40"/>
  <c r="AB35" i="40"/>
  <c r="L34" i="40"/>
  <c r="M34" i="40"/>
  <c r="N34" i="40"/>
  <c r="O34" i="40"/>
  <c r="P34" i="40"/>
  <c r="Q34" i="40"/>
  <c r="S34" i="40"/>
  <c r="AB34" i="40"/>
  <c r="L33" i="40"/>
  <c r="M33" i="40"/>
  <c r="N33" i="40"/>
  <c r="R33" i="40"/>
  <c r="O33" i="40"/>
  <c r="P33" i="40"/>
  <c r="Q33" i="40"/>
  <c r="S33" i="40"/>
  <c r="AB33" i="40"/>
  <c r="L32" i="40"/>
  <c r="M32" i="40"/>
  <c r="N32" i="40"/>
  <c r="O32" i="40"/>
  <c r="P32" i="40"/>
  <c r="Q32" i="40"/>
  <c r="S32" i="40"/>
  <c r="AB32" i="40"/>
  <c r="L31" i="40"/>
  <c r="M31" i="40"/>
  <c r="N31" i="40"/>
  <c r="O31" i="40"/>
  <c r="P31" i="40"/>
  <c r="Q31" i="40"/>
  <c r="S31" i="40"/>
  <c r="AB31" i="40"/>
  <c r="L30" i="40"/>
  <c r="M30" i="40"/>
  <c r="R30" i="40"/>
  <c r="N30" i="40"/>
  <c r="O30" i="40"/>
  <c r="P30" i="40"/>
  <c r="Q30" i="40"/>
  <c r="S30" i="40"/>
  <c r="AB30" i="40"/>
  <c r="L29" i="40"/>
  <c r="M29" i="40"/>
  <c r="N29" i="40"/>
  <c r="O29" i="40"/>
  <c r="P29" i="40"/>
  <c r="Q29" i="40"/>
  <c r="S29" i="40"/>
  <c r="K38" i="32"/>
  <c r="L38" i="32"/>
  <c r="M38" i="32"/>
  <c r="Q38" i="32"/>
  <c r="N38" i="32"/>
  <c r="O38" i="32"/>
  <c r="P38" i="32"/>
  <c r="K37" i="32"/>
  <c r="L37" i="32"/>
  <c r="M37" i="32"/>
  <c r="N37" i="32"/>
  <c r="O37" i="32"/>
  <c r="P37" i="32"/>
  <c r="K36" i="32"/>
  <c r="L36" i="32"/>
  <c r="M36" i="32"/>
  <c r="N36" i="32"/>
  <c r="O36" i="32"/>
  <c r="P36" i="32"/>
  <c r="K35" i="32"/>
  <c r="L35" i="32"/>
  <c r="M35" i="32"/>
  <c r="N35" i="32"/>
  <c r="Q35" i="32"/>
  <c r="O35" i="32"/>
  <c r="P35" i="32"/>
  <c r="K34" i="32"/>
  <c r="L34" i="32"/>
  <c r="M34" i="32"/>
  <c r="N34" i="32"/>
  <c r="O34" i="32"/>
  <c r="P34" i="32"/>
  <c r="K33" i="32"/>
  <c r="L33" i="32"/>
  <c r="M33" i="32"/>
  <c r="N33" i="32"/>
  <c r="Q33" i="32"/>
  <c r="O33" i="32"/>
  <c r="P33" i="32"/>
  <c r="K32" i="32"/>
  <c r="L32" i="32"/>
  <c r="M32" i="32"/>
  <c r="N32" i="32"/>
  <c r="O32" i="32"/>
  <c r="P32" i="32"/>
  <c r="K31" i="32"/>
  <c r="L31" i="32"/>
  <c r="M31" i="32"/>
  <c r="N31" i="32"/>
  <c r="Q31" i="32"/>
  <c r="O31" i="32"/>
  <c r="P31" i="32"/>
  <c r="K30" i="32"/>
  <c r="L30" i="32"/>
  <c r="Q30" i="32"/>
  <c r="M30" i="32"/>
  <c r="N30" i="32"/>
  <c r="O30" i="32"/>
  <c r="P30" i="32"/>
  <c r="K29" i="32"/>
  <c r="L29" i="32"/>
  <c r="M29" i="32"/>
  <c r="Q29" i="32"/>
  <c r="N29" i="32"/>
  <c r="O29" i="32"/>
  <c r="P29" i="32"/>
  <c r="AC29" i="40"/>
  <c r="AH29" i="40"/>
  <c r="AD29" i="40"/>
  <c r="AE29" i="40"/>
  <c r="AF29" i="40"/>
  <c r="AG29" i="40"/>
  <c r="AC37" i="40"/>
  <c r="AD37" i="40"/>
  <c r="AH37" i="40"/>
  <c r="AE37" i="40"/>
  <c r="AF37" i="40"/>
  <c r="AG37" i="40"/>
  <c r="AC30" i="40"/>
  <c r="AD30" i="40"/>
  <c r="AE30" i="40"/>
  <c r="AF30" i="40"/>
  <c r="AG30" i="40"/>
  <c r="AC31" i="40"/>
  <c r="AH31" i="40"/>
  <c r="AD31" i="40"/>
  <c r="AE31" i="40"/>
  <c r="AF31" i="40"/>
  <c r="AG31" i="40"/>
  <c r="AC32" i="40"/>
  <c r="AD32" i="40"/>
  <c r="AE32" i="40"/>
  <c r="AF32" i="40"/>
  <c r="AG32" i="40"/>
  <c r="AH32" i="40"/>
  <c r="AC33" i="40"/>
  <c r="AD33" i="40"/>
  <c r="AE33" i="40"/>
  <c r="AF33" i="40"/>
  <c r="AH33" i="40"/>
  <c r="AG33" i="40"/>
  <c r="AC34" i="40"/>
  <c r="AD34" i="40"/>
  <c r="AE34" i="40"/>
  <c r="AH34" i="40"/>
  <c r="AF34" i="40"/>
  <c r="AG34" i="40"/>
  <c r="AC35" i="40"/>
  <c r="AD35" i="40"/>
  <c r="AE35" i="40"/>
  <c r="AF35" i="40"/>
  <c r="AG35" i="40"/>
  <c r="AC36" i="40"/>
  <c r="AD36" i="40"/>
  <c r="AE36" i="40"/>
  <c r="AH36" i="40"/>
  <c r="AF36" i="40"/>
  <c r="AG36" i="40"/>
  <c r="AC38" i="40"/>
  <c r="AD38" i="40"/>
  <c r="AE38" i="40"/>
  <c r="AF38" i="40"/>
  <c r="AG38" i="40"/>
  <c r="F29" i="40"/>
  <c r="I29" i="40"/>
  <c r="F30" i="40"/>
  <c r="I30" i="40"/>
  <c r="J30" i="40"/>
  <c r="K30" i="40"/>
  <c r="F31" i="40"/>
  <c r="I31" i="40"/>
  <c r="J31" i="40"/>
  <c r="K31" i="40"/>
  <c r="F32" i="40"/>
  <c r="I32" i="40"/>
  <c r="J32" i="40"/>
  <c r="K32" i="40"/>
  <c r="F33" i="40"/>
  <c r="I33" i="40"/>
  <c r="J33" i="40"/>
  <c r="K33" i="40"/>
  <c r="F34" i="40"/>
  <c r="I34" i="40"/>
  <c r="J34" i="40"/>
  <c r="K34" i="40"/>
  <c r="F35" i="40"/>
  <c r="I35" i="40"/>
  <c r="J35" i="40"/>
  <c r="K35" i="40"/>
  <c r="F36" i="40"/>
  <c r="I36" i="40"/>
  <c r="J36" i="40"/>
  <c r="K36" i="40"/>
  <c r="F37" i="40"/>
  <c r="I37" i="40"/>
  <c r="J37" i="40"/>
  <c r="K37" i="40"/>
  <c r="F38" i="40"/>
  <c r="I38" i="40"/>
  <c r="J38" i="40"/>
  <c r="K38" i="40"/>
  <c r="G30" i="39"/>
  <c r="G31" i="39"/>
  <c r="G32" i="39"/>
  <c r="G33" i="39"/>
  <c r="G34" i="39"/>
  <c r="G35" i="39"/>
  <c r="G36" i="39"/>
  <c r="G37" i="39"/>
  <c r="G38" i="39"/>
  <c r="E30" i="39"/>
  <c r="E31" i="39"/>
  <c r="E32" i="39"/>
  <c r="E33" i="39"/>
  <c r="E34" i="39"/>
  <c r="E35" i="39"/>
  <c r="E36" i="39"/>
  <c r="E37" i="39"/>
  <c r="E38" i="39"/>
  <c r="H30" i="32"/>
  <c r="H31" i="32"/>
  <c r="H32" i="32"/>
  <c r="H33" i="32"/>
  <c r="H34" i="32"/>
  <c r="H35" i="32"/>
  <c r="H36" i="32"/>
  <c r="H37" i="32"/>
  <c r="H38" i="32"/>
  <c r="F30" i="32"/>
  <c r="F31" i="32"/>
  <c r="F32" i="32"/>
  <c r="F33" i="32"/>
  <c r="F34" i="32"/>
  <c r="F35" i="32"/>
  <c r="F36" i="32"/>
  <c r="F37" i="32"/>
  <c r="F38" i="32"/>
  <c r="E30" i="32"/>
  <c r="E31" i="32"/>
  <c r="E32" i="32"/>
  <c r="E33" i="32"/>
  <c r="E34" i="32"/>
  <c r="E35" i="32"/>
  <c r="E36" i="32"/>
  <c r="E37" i="32"/>
  <c r="E38" i="32"/>
  <c r="E29" i="32"/>
  <c r="I38" i="39"/>
  <c r="I37" i="39"/>
  <c r="I36" i="39"/>
  <c r="I35" i="39"/>
  <c r="I34" i="39"/>
  <c r="I33" i="39"/>
  <c r="I32" i="39"/>
  <c r="I31" i="39"/>
  <c r="I30" i="39"/>
  <c r="I29" i="39"/>
  <c r="E29" i="39"/>
  <c r="H30" i="39"/>
  <c r="H31" i="39"/>
  <c r="H32" i="39"/>
  <c r="H33" i="39"/>
  <c r="H34" i="39"/>
  <c r="H35" i="39"/>
  <c r="H36" i="39"/>
  <c r="H37" i="39"/>
  <c r="H38" i="39"/>
  <c r="G29" i="39"/>
  <c r="AA30" i="32"/>
  <c r="AB30" i="32"/>
  <c r="AC30" i="32"/>
  <c r="AD30" i="32"/>
  <c r="AE30" i="32"/>
  <c r="AA31" i="32"/>
  <c r="AF31" i="32"/>
  <c r="AB31" i="32"/>
  <c r="AC31" i="32"/>
  <c r="AD31" i="32"/>
  <c r="AE31" i="32"/>
  <c r="AA32" i="32"/>
  <c r="AB32" i="32"/>
  <c r="AC32" i="32"/>
  <c r="AD32" i="32"/>
  <c r="AE32" i="32"/>
  <c r="AA33" i="32"/>
  <c r="AF33" i="32"/>
  <c r="AB33" i="32"/>
  <c r="AC33" i="32"/>
  <c r="AD33" i="32"/>
  <c r="AE33" i="32"/>
  <c r="AA34" i="32"/>
  <c r="AB34" i="32"/>
  <c r="AC34" i="32"/>
  <c r="AD34" i="32"/>
  <c r="AE34" i="32"/>
  <c r="AA35" i="32"/>
  <c r="AF35" i="32"/>
  <c r="AB35" i="32"/>
  <c r="AC35" i="32"/>
  <c r="AD35" i="32"/>
  <c r="AE35" i="32"/>
  <c r="AA36" i="32"/>
  <c r="AB36" i="32"/>
  <c r="AC36" i="32"/>
  <c r="AD36" i="32"/>
  <c r="AE36" i="32"/>
  <c r="AA37" i="32"/>
  <c r="AF37" i="32"/>
  <c r="AB37" i="32"/>
  <c r="AC37" i="32"/>
  <c r="AD37" i="32"/>
  <c r="AE37" i="32"/>
  <c r="AA38" i="32"/>
  <c r="AB38" i="32"/>
  <c r="AC38" i="32"/>
  <c r="AD38" i="32"/>
  <c r="AE38" i="32"/>
  <c r="AE29" i="32"/>
  <c r="AD29" i="32"/>
  <c r="AC29" i="32"/>
  <c r="AB29" i="32"/>
  <c r="AA29" i="32"/>
  <c r="AF29" i="32"/>
  <c r="H29" i="32"/>
  <c r="F29" i="32"/>
  <c r="Y38" i="39"/>
  <c r="Y34" i="39"/>
  <c r="Y30" i="39"/>
  <c r="X115" i="39"/>
  <c r="Y36" i="39"/>
  <c r="Y32" i="39"/>
  <c r="Y37" i="39"/>
  <c r="Y35" i="39"/>
  <c r="Y33" i="39"/>
  <c r="Y31" i="39"/>
  <c r="P74" i="39"/>
  <c r="X74" i="39"/>
  <c r="P75" i="39"/>
  <c r="Y75" i="39"/>
  <c r="P76" i="39"/>
  <c r="X76" i="39"/>
  <c r="P77" i="39"/>
  <c r="Y77" i="39"/>
  <c r="P78" i="39"/>
  <c r="X78" i="39"/>
  <c r="P79" i="39"/>
  <c r="Y79" i="39"/>
  <c r="P80" i="39"/>
  <c r="X80" i="39"/>
  <c r="P81" i="39"/>
  <c r="Y81" i="39"/>
  <c r="P82" i="39"/>
  <c r="X82" i="39"/>
  <c r="P84" i="39"/>
  <c r="Y84" i="39"/>
  <c r="P96" i="39"/>
  <c r="X96" i="39"/>
  <c r="P97" i="39"/>
  <c r="Y97" i="39"/>
  <c r="P98" i="39"/>
  <c r="X98" i="39"/>
  <c r="P99" i="39"/>
  <c r="Y99" i="39"/>
  <c r="P100" i="39"/>
  <c r="X100" i="39"/>
  <c r="P101" i="39"/>
  <c r="Y101" i="39"/>
  <c r="P102" i="39"/>
  <c r="X102" i="39"/>
  <c r="P103" i="39"/>
  <c r="Y103" i="39"/>
  <c r="P104" i="39"/>
  <c r="X104" i="39"/>
  <c r="P106" i="39"/>
  <c r="Y106" i="39"/>
  <c r="V106" i="39"/>
  <c r="X106" i="39"/>
  <c r="W107" i="39"/>
  <c r="Y107" i="39"/>
  <c r="V108" i="39"/>
  <c r="X108" i="39"/>
  <c r="W109" i="39"/>
  <c r="Y109" i="39"/>
  <c r="V110" i="39"/>
  <c r="X110" i="39"/>
  <c r="W111" i="39"/>
  <c r="Y111" i="39"/>
  <c r="V112" i="39"/>
  <c r="X112" i="39"/>
  <c r="W113" i="39"/>
  <c r="Y113" i="39"/>
  <c r="V114" i="39"/>
  <c r="X114" i="39"/>
  <c r="W115" i="39"/>
  <c r="Y115" i="39"/>
  <c r="W106" i="39"/>
  <c r="V107" i="39"/>
  <c r="W108" i="39"/>
  <c r="V109" i="39"/>
  <c r="W110" i="39"/>
  <c r="V111" i="39"/>
  <c r="W112" i="39"/>
  <c r="V113" i="39"/>
  <c r="W114" i="39"/>
  <c r="V115" i="39"/>
  <c r="V95" i="39"/>
  <c r="X95" i="39"/>
  <c r="W96" i="39"/>
  <c r="Y96" i="39"/>
  <c r="V97" i="39"/>
  <c r="X97" i="39"/>
  <c r="W98" i="39"/>
  <c r="Y98" i="39"/>
  <c r="V99" i="39"/>
  <c r="X99" i="39"/>
  <c r="W100" i="39"/>
  <c r="Y100" i="39"/>
  <c r="V101" i="39"/>
  <c r="X101" i="39"/>
  <c r="W102" i="39"/>
  <c r="Y102" i="39"/>
  <c r="V103" i="39"/>
  <c r="X103" i="39"/>
  <c r="W104" i="39"/>
  <c r="Y104" i="39"/>
  <c r="W95" i="39"/>
  <c r="V96" i="39"/>
  <c r="W97" i="39"/>
  <c r="V98" i="39"/>
  <c r="W99" i="39"/>
  <c r="V100" i="39"/>
  <c r="W101" i="39"/>
  <c r="V102" i="39"/>
  <c r="W103" i="39"/>
  <c r="V104" i="39"/>
  <c r="V84" i="39"/>
  <c r="X84" i="39"/>
  <c r="W85" i="39"/>
  <c r="Y85" i="39"/>
  <c r="V86" i="39"/>
  <c r="X86" i="39"/>
  <c r="W87" i="39"/>
  <c r="Y87" i="39"/>
  <c r="V88" i="39"/>
  <c r="X88" i="39"/>
  <c r="W89" i="39"/>
  <c r="Y89" i="39"/>
  <c r="V90" i="39"/>
  <c r="X90" i="39"/>
  <c r="W91" i="39"/>
  <c r="Y91" i="39"/>
  <c r="V92" i="39"/>
  <c r="X92" i="39"/>
  <c r="W93" i="39"/>
  <c r="Y93" i="39"/>
  <c r="W84" i="39"/>
  <c r="V85" i="39"/>
  <c r="W86" i="39"/>
  <c r="V87" i="39"/>
  <c r="W88" i="39"/>
  <c r="V89" i="39"/>
  <c r="W90" i="39"/>
  <c r="V91" i="39"/>
  <c r="W92" i="39"/>
  <c r="V93" i="39"/>
  <c r="V73" i="39"/>
  <c r="X73" i="39"/>
  <c r="W74" i="39"/>
  <c r="Y74" i="39"/>
  <c r="V75" i="39"/>
  <c r="X75" i="39"/>
  <c r="W76" i="39"/>
  <c r="Y76" i="39"/>
  <c r="V77" i="39"/>
  <c r="X77" i="39"/>
  <c r="W78" i="39"/>
  <c r="Y78" i="39"/>
  <c r="V79" i="39"/>
  <c r="X79" i="39"/>
  <c r="W80" i="39"/>
  <c r="Y80" i="39"/>
  <c r="V81" i="39"/>
  <c r="X81" i="39"/>
  <c r="W82" i="39"/>
  <c r="Y82" i="39"/>
  <c r="W73" i="39"/>
  <c r="V74" i="39"/>
  <c r="W75" i="39"/>
  <c r="V76" i="39"/>
  <c r="W77" i="39"/>
  <c r="V78" i="39"/>
  <c r="W79" i="39"/>
  <c r="V80" i="39"/>
  <c r="W81" i="39"/>
  <c r="V82" i="39"/>
  <c r="V30" i="39"/>
  <c r="X30" i="39"/>
  <c r="V31" i="39"/>
  <c r="X31" i="39"/>
  <c r="V32" i="39"/>
  <c r="X32" i="39"/>
  <c r="V33" i="39"/>
  <c r="X33" i="39"/>
  <c r="V34" i="39"/>
  <c r="X34" i="39"/>
  <c r="V35" i="39"/>
  <c r="X35" i="39"/>
  <c r="V36" i="39"/>
  <c r="X36" i="39"/>
  <c r="V37" i="39"/>
  <c r="X37" i="39"/>
  <c r="V38" i="39"/>
  <c r="X38" i="39"/>
  <c r="X71" i="39"/>
  <c r="W30" i="39"/>
  <c r="W31" i="39"/>
  <c r="W32" i="39"/>
  <c r="W33" i="39"/>
  <c r="W34" i="39"/>
  <c r="W35" i="39"/>
  <c r="W36" i="39"/>
  <c r="W37" i="39"/>
  <c r="W38" i="39"/>
  <c r="Y40" i="39"/>
  <c r="Y51" i="39"/>
  <c r="Y52" i="39"/>
  <c r="P53" i="39"/>
  <c r="Y53" i="39"/>
  <c r="Y54" i="39"/>
  <c r="P55" i="39"/>
  <c r="Y55" i="39"/>
  <c r="P56" i="39"/>
  <c r="Y56" i="39"/>
  <c r="P57" i="39"/>
  <c r="Y57" i="39"/>
  <c r="P58" i="39"/>
  <c r="Y58" i="39"/>
  <c r="P59" i="39"/>
  <c r="Y59" i="39"/>
  <c r="P60" i="39"/>
  <c r="X60" i="39"/>
  <c r="P62" i="39"/>
  <c r="Y62" i="39"/>
  <c r="V65" i="39"/>
  <c r="X67" i="39"/>
  <c r="V62" i="39"/>
  <c r="X62" i="39"/>
  <c r="W63" i="39"/>
  <c r="Y63" i="39"/>
  <c r="V64" i="39"/>
  <c r="X64" i="39"/>
  <c r="W65" i="39"/>
  <c r="Y65" i="39"/>
  <c r="V66" i="39"/>
  <c r="X66" i="39"/>
  <c r="W67" i="39"/>
  <c r="V68" i="39"/>
  <c r="X68" i="39"/>
  <c r="W69" i="39"/>
  <c r="Y69" i="39"/>
  <c r="V70" i="39"/>
  <c r="X70" i="39"/>
  <c r="W71" i="39"/>
  <c r="Y71" i="39"/>
  <c r="W62" i="39"/>
  <c r="V63" i="39"/>
  <c r="W64" i="39"/>
  <c r="W66" i="39"/>
  <c r="V67" i="39"/>
  <c r="W68" i="39"/>
  <c r="V69" i="39"/>
  <c r="W70" i="39"/>
  <c r="V71" i="39"/>
  <c r="V51" i="39"/>
  <c r="W52" i="39"/>
  <c r="V53" i="39"/>
  <c r="X53" i="39"/>
  <c r="W54" i="39"/>
  <c r="V55" i="39"/>
  <c r="X55" i="39"/>
  <c r="W56" i="39"/>
  <c r="V57" i="39"/>
  <c r="X57" i="39"/>
  <c r="W58" i="39"/>
  <c r="V59" i="39"/>
  <c r="X59" i="39"/>
  <c r="W60" i="39"/>
  <c r="Y60" i="39"/>
  <c r="W51" i="39"/>
  <c r="V52" i="39"/>
  <c r="W53" i="39"/>
  <c r="V54" i="39"/>
  <c r="W55" i="39"/>
  <c r="V56" i="39"/>
  <c r="W57" i="39"/>
  <c r="V58" i="39"/>
  <c r="W59" i="39"/>
  <c r="V60" i="39"/>
  <c r="V40" i="39"/>
  <c r="X40" i="39"/>
  <c r="W41" i="39"/>
  <c r="Y41" i="39"/>
  <c r="V42" i="39"/>
  <c r="X42" i="39"/>
  <c r="W43" i="39"/>
  <c r="Y43" i="39"/>
  <c r="V44" i="39"/>
  <c r="X44" i="39"/>
  <c r="W45" i="39"/>
  <c r="Y45" i="39"/>
  <c r="V46" i="39"/>
  <c r="X46" i="39"/>
  <c r="W47" i="39"/>
  <c r="Y47" i="39"/>
  <c r="V48" i="39"/>
  <c r="X48" i="39"/>
  <c r="W49" i="39"/>
  <c r="Y49" i="39"/>
  <c r="W40" i="39"/>
  <c r="V41" i="39"/>
  <c r="W42" i="39"/>
  <c r="V43" i="39"/>
  <c r="W44" i="39"/>
  <c r="V45" i="39"/>
  <c r="W46" i="39"/>
  <c r="V47" i="39"/>
  <c r="W48" i="39"/>
  <c r="V49" i="39"/>
  <c r="P36" i="39"/>
  <c r="Z38" i="40"/>
  <c r="Z36" i="40"/>
  <c r="Y30" i="40"/>
  <c r="AA30" i="40"/>
  <c r="Y31" i="40"/>
  <c r="Y32" i="40"/>
  <c r="AA32" i="40"/>
  <c r="Y33" i="40"/>
  <c r="Y34" i="40"/>
  <c r="AA34" i="40"/>
  <c r="Y35" i="40"/>
  <c r="AA36" i="40"/>
  <c r="AA38" i="40"/>
  <c r="Z37" i="40"/>
  <c r="Y36" i="40"/>
  <c r="Y37" i="40"/>
  <c r="Y38" i="40"/>
  <c r="AA40" i="40"/>
  <c r="AA42" i="40"/>
  <c r="AB43" i="40"/>
  <c r="AA44" i="40"/>
  <c r="AA46" i="40"/>
  <c r="AH46" i="40"/>
  <c r="AB47" i="40"/>
  <c r="AA48" i="40"/>
  <c r="Z51" i="40"/>
  <c r="AA52" i="40"/>
  <c r="Z53" i="40"/>
  <c r="AA54" i="40"/>
  <c r="AH54" i="40"/>
  <c r="Z55" i="40"/>
  <c r="AB56" i="40"/>
  <c r="AA56" i="40"/>
  <c r="Z57" i="40"/>
  <c r="AB58" i="40"/>
  <c r="AA58" i="40"/>
  <c r="Z59" i="40"/>
  <c r="AA60" i="40"/>
  <c r="R62" i="40"/>
  <c r="Z62" i="40"/>
  <c r="AA63" i="40"/>
  <c r="Z64" i="40"/>
  <c r="AA65" i="40"/>
  <c r="Z66" i="40"/>
  <c r="AB67" i="40"/>
  <c r="AA67" i="40"/>
  <c r="Z68" i="40"/>
  <c r="AB69" i="40"/>
  <c r="AA69" i="40"/>
  <c r="R70" i="40"/>
  <c r="Z70" i="40"/>
  <c r="AB71" i="40"/>
  <c r="AA71" i="40"/>
  <c r="AH71" i="40"/>
  <c r="Z73" i="40"/>
  <c r="AA74" i="40"/>
  <c r="AH74" i="40"/>
  <c r="R75" i="40"/>
  <c r="Z75" i="40"/>
  <c r="AB76" i="40"/>
  <c r="AA76" i="40"/>
  <c r="AH76" i="40"/>
  <c r="R77" i="40"/>
  <c r="Z77" i="40"/>
  <c r="AB78" i="40"/>
  <c r="AA78" i="40"/>
  <c r="R79" i="40"/>
  <c r="Z79" i="40"/>
  <c r="AB80" i="40"/>
  <c r="AA80" i="40"/>
  <c r="AH80" i="40"/>
  <c r="Z81" i="40"/>
  <c r="AB82" i="40"/>
  <c r="AA82" i="40"/>
  <c r="Z84" i="40"/>
  <c r="AB85" i="40"/>
  <c r="AA85" i="40"/>
  <c r="AH85" i="40"/>
  <c r="R86" i="40"/>
  <c r="Z86" i="40"/>
  <c r="AB87" i="40"/>
  <c r="AA87" i="40"/>
  <c r="AH87" i="40"/>
  <c r="R88" i="40"/>
  <c r="Z88" i="40"/>
  <c r="AB89" i="40"/>
  <c r="AA89" i="40"/>
  <c r="AH89" i="40"/>
  <c r="Z90" i="40"/>
  <c r="AB91" i="40"/>
  <c r="AA91" i="40"/>
  <c r="AH91" i="40"/>
  <c r="R92" i="40"/>
  <c r="Z92" i="40"/>
  <c r="AB93" i="40"/>
  <c r="AA93" i="40"/>
  <c r="AH93" i="40"/>
  <c r="R95" i="40"/>
  <c r="AA95" i="40"/>
  <c r="AB96" i="40"/>
  <c r="AH96" i="40"/>
  <c r="R97" i="40"/>
  <c r="Z97" i="40"/>
  <c r="AB98" i="40"/>
  <c r="AA98" i="40"/>
  <c r="AH98" i="40"/>
  <c r="R99" i="40"/>
  <c r="Z99" i="40"/>
  <c r="AB100" i="40"/>
  <c r="AA100" i="40"/>
  <c r="AH100" i="40"/>
  <c r="Z101" i="40"/>
  <c r="AA102" i="40"/>
  <c r="AH102" i="40"/>
  <c r="R103" i="40"/>
  <c r="Z103" i="40"/>
  <c r="AB104" i="40"/>
  <c r="AA104" i="40"/>
  <c r="AH104" i="40"/>
  <c r="R106" i="40"/>
  <c r="Z106" i="40"/>
  <c r="AB107" i="40"/>
  <c r="AA107" i="40"/>
  <c r="AH107" i="40"/>
  <c r="R108" i="40"/>
  <c r="Z108" i="40"/>
  <c r="AA109" i="40"/>
  <c r="AH109" i="40"/>
  <c r="Z110" i="40"/>
  <c r="AB111" i="40"/>
  <c r="AA111" i="40"/>
  <c r="Z112" i="40"/>
  <c r="AB113" i="40"/>
  <c r="AA113" i="40"/>
  <c r="Z114" i="40"/>
  <c r="AB115" i="40"/>
  <c r="AA115" i="40"/>
  <c r="R117" i="40"/>
  <c r="AA117" i="40"/>
  <c r="AB118" i="40"/>
  <c r="AH118" i="40"/>
  <c r="R119" i="40"/>
  <c r="AA119" i="40"/>
  <c r="AB120" i="40"/>
  <c r="AA120" i="40"/>
  <c r="AH120" i="40"/>
  <c r="R121" i="40"/>
  <c r="Z121" i="40"/>
  <c r="AA122" i="40"/>
  <c r="Z123" i="40"/>
  <c r="AB124" i="40"/>
  <c r="AA124" i="40"/>
  <c r="AH124" i="40"/>
  <c r="R125" i="40"/>
  <c r="Z125" i="40"/>
  <c r="AB126" i="40"/>
  <c r="AA126" i="40"/>
  <c r="AH126" i="40"/>
  <c r="R128" i="40"/>
  <c r="Z128" i="40"/>
  <c r="AB129" i="40"/>
  <c r="AA129" i="40"/>
  <c r="AH129" i="40"/>
  <c r="R130" i="40"/>
  <c r="Z130" i="40"/>
  <c r="AB131" i="40"/>
  <c r="AA131" i="40"/>
  <c r="AH131" i="40"/>
  <c r="Z132" i="40"/>
  <c r="AB133" i="40"/>
  <c r="AA133" i="40"/>
  <c r="AH133" i="40"/>
  <c r="R134" i="40"/>
  <c r="Z134" i="40"/>
  <c r="AB135" i="40"/>
  <c r="AA135" i="40"/>
  <c r="R136" i="40"/>
  <c r="Z136" i="40"/>
  <c r="AB137" i="40"/>
  <c r="AA137" i="40"/>
  <c r="AH137" i="40"/>
  <c r="R139" i="40"/>
  <c r="AA139" i="40"/>
  <c r="AH139" i="40"/>
  <c r="AB140" i="40"/>
  <c r="AA141" i="40"/>
  <c r="AH141" i="40"/>
  <c r="AB142" i="40"/>
  <c r="AA143" i="40"/>
  <c r="AH143" i="40"/>
  <c r="AB144" i="40"/>
  <c r="AA145" i="40"/>
  <c r="R154" i="40"/>
  <c r="AA154" i="40"/>
  <c r="AH154" i="40"/>
  <c r="AB155" i="40"/>
  <c r="R156" i="40"/>
  <c r="AA156" i="40"/>
  <c r="AB157" i="40"/>
  <c r="R158" i="40"/>
  <c r="AA158" i="40"/>
  <c r="AH158" i="40"/>
  <c r="R146" i="40"/>
  <c r="AA146" i="40"/>
  <c r="AH146" i="40"/>
  <c r="AB147" i="40"/>
  <c r="R148" i="40"/>
  <c r="AA148" i="40"/>
  <c r="AH148" i="40"/>
  <c r="AB150" i="40"/>
  <c r="R151" i="40"/>
  <c r="AA151" i="40"/>
  <c r="AH151" i="40"/>
  <c r="AB152" i="40"/>
  <c r="R153" i="40"/>
  <c r="AA153" i="40"/>
  <c r="AH153" i="40"/>
  <c r="Z150" i="40"/>
  <c r="Z151" i="40"/>
  <c r="Z152" i="40"/>
  <c r="Z153" i="40"/>
  <c r="Z154" i="40"/>
  <c r="Z155" i="40"/>
  <c r="Z156" i="40"/>
  <c r="Z157" i="40"/>
  <c r="Z158" i="40"/>
  <c r="Z159" i="40"/>
  <c r="Y150" i="40"/>
  <c r="Y151" i="40"/>
  <c r="Y152" i="40"/>
  <c r="Y153" i="40"/>
  <c r="Y154" i="40"/>
  <c r="Y155" i="40"/>
  <c r="Y156" i="40"/>
  <c r="Y157" i="40"/>
  <c r="Y158" i="40"/>
  <c r="Y159" i="40"/>
  <c r="Z139" i="40"/>
  <c r="Z140" i="40"/>
  <c r="Z141" i="40"/>
  <c r="Z142" i="40"/>
  <c r="Z143" i="40"/>
  <c r="Z144" i="40"/>
  <c r="Z145" i="40"/>
  <c r="Z146" i="40"/>
  <c r="Z147" i="40"/>
  <c r="Z148" i="40"/>
  <c r="Y139" i="40"/>
  <c r="Y140" i="40"/>
  <c r="Y141" i="40"/>
  <c r="Y142" i="40"/>
  <c r="Y143" i="40"/>
  <c r="Y144" i="40"/>
  <c r="Y145" i="40"/>
  <c r="Y146" i="40"/>
  <c r="Y147" i="40"/>
  <c r="Y148" i="40"/>
  <c r="Y128" i="40"/>
  <c r="Y129" i="40"/>
  <c r="Y130" i="40"/>
  <c r="Y131" i="40"/>
  <c r="Y132" i="40"/>
  <c r="Y133" i="40"/>
  <c r="Y134" i="40"/>
  <c r="Y135" i="40"/>
  <c r="Y136" i="40"/>
  <c r="Y137" i="40"/>
  <c r="Z117" i="40"/>
  <c r="Z118" i="40"/>
  <c r="Z119" i="40"/>
  <c r="Y117" i="40"/>
  <c r="Y118" i="40"/>
  <c r="Y119" i="40"/>
  <c r="Y120" i="40"/>
  <c r="Y121" i="40"/>
  <c r="Y122" i="40"/>
  <c r="Y123" i="40"/>
  <c r="Y124" i="40"/>
  <c r="Y125" i="40"/>
  <c r="Y126" i="40"/>
  <c r="Y106" i="40"/>
  <c r="Y107" i="40"/>
  <c r="Y108" i="40"/>
  <c r="Y109" i="40"/>
  <c r="Y110" i="40"/>
  <c r="Y111" i="40"/>
  <c r="Y112" i="40"/>
  <c r="Y113" i="40"/>
  <c r="Y114" i="40"/>
  <c r="Y115" i="40"/>
  <c r="Z95" i="40"/>
  <c r="Z96" i="40"/>
  <c r="Y95" i="40"/>
  <c r="Y96" i="40"/>
  <c r="Y97" i="40"/>
  <c r="Y98" i="40"/>
  <c r="Y99" i="40"/>
  <c r="Y100" i="40"/>
  <c r="Y101" i="40"/>
  <c r="Y102" i="40"/>
  <c r="Y103" i="40"/>
  <c r="Y104" i="40"/>
  <c r="Y84" i="40"/>
  <c r="Y85" i="40"/>
  <c r="Y86" i="40"/>
  <c r="Y87" i="40"/>
  <c r="Y88" i="40"/>
  <c r="Y89" i="40"/>
  <c r="Y90" i="40"/>
  <c r="Y91" i="40"/>
  <c r="Y92" i="40"/>
  <c r="Y93" i="40"/>
  <c r="Y73" i="40"/>
  <c r="Y74" i="40"/>
  <c r="Y75" i="40"/>
  <c r="Y76" i="40"/>
  <c r="Y77" i="40"/>
  <c r="Y78" i="40"/>
  <c r="Y79" i="40"/>
  <c r="Y80" i="40"/>
  <c r="Y81" i="40"/>
  <c r="Y82" i="40"/>
  <c r="Y62" i="40"/>
  <c r="Y63" i="40"/>
  <c r="Y64" i="40"/>
  <c r="Y65" i="40"/>
  <c r="Y66" i="40"/>
  <c r="Y67" i="40"/>
  <c r="Y68" i="40"/>
  <c r="Y69" i="40"/>
  <c r="Y70" i="40"/>
  <c r="Y71" i="40"/>
  <c r="Y51" i="40"/>
  <c r="Y52" i="40"/>
  <c r="Y53" i="40"/>
  <c r="Y54" i="40"/>
  <c r="Y55" i="40"/>
  <c r="Y56" i="40"/>
  <c r="Y57" i="40"/>
  <c r="Y58" i="40"/>
  <c r="Y59" i="40"/>
  <c r="Y60" i="40"/>
  <c r="Z40" i="40"/>
  <c r="Z41" i="40"/>
  <c r="Z42" i="40"/>
  <c r="Z43" i="40"/>
  <c r="Z44" i="40"/>
  <c r="Z45" i="40"/>
  <c r="Z46" i="40"/>
  <c r="Z47" i="40"/>
  <c r="Z48" i="40"/>
  <c r="Z49" i="40"/>
  <c r="Y40" i="40"/>
  <c r="Y41" i="40"/>
  <c r="Y42" i="40"/>
  <c r="Y43" i="40"/>
  <c r="Y44" i="40"/>
  <c r="Y45" i="40"/>
  <c r="Y46" i="40"/>
  <c r="Y47" i="40"/>
  <c r="Y48" i="40"/>
  <c r="Y49" i="40"/>
  <c r="R38" i="40"/>
  <c r="X151" i="32"/>
  <c r="Z151" i="32"/>
  <c r="X152" i="32"/>
  <c r="Z152" i="32"/>
  <c r="X153" i="32"/>
  <c r="Z153" i="32"/>
  <c r="X154" i="32"/>
  <c r="Z154" i="32"/>
  <c r="X155" i="32"/>
  <c r="Z155" i="32"/>
  <c r="X156" i="32"/>
  <c r="Z156" i="32"/>
  <c r="X157" i="32"/>
  <c r="Z157" i="32"/>
  <c r="X158" i="32"/>
  <c r="Z158" i="32"/>
  <c r="X159" i="32"/>
  <c r="Z159" i="32"/>
  <c r="W150" i="32"/>
  <c r="X150" i="32"/>
  <c r="Z150" i="32"/>
  <c r="W151" i="32"/>
  <c r="W152" i="32"/>
  <c r="W153" i="32"/>
  <c r="W154" i="32"/>
  <c r="W155" i="32"/>
  <c r="W156" i="32"/>
  <c r="W157" i="32"/>
  <c r="W158" i="32"/>
  <c r="W159" i="32"/>
  <c r="X140" i="32"/>
  <c r="Z140" i="32"/>
  <c r="X141" i="32"/>
  <c r="Z141" i="32"/>
  <c r="X142" i="32"/>
  <c r="Z142" i="32"/>
  <c r="X143" i="32"/>
  <c r="Z143" i="32"/>
  <c r="X144" i="32"/>
  <c r="Z144" i="32"/>
  <c r="X145" i="32"/>
  <c r="Z145" i="32"/>
  <c r="X146" i="32"/>
  <c r="X147" i="32"/>
  <c r="X148" i="32"/>
  <c r="W139" i="32"/>
  <c r="X139" i="32"/>
  <c r="Z139" i="32"/>
  <c r="W140" i="32"/>
  <c r="W141" i="32"/>
  <c r="W142" i="32"/>
  <c r="W143" i="32"/>
  <c r="W144" i="32"/>
  <c r="W145" i="32"/>
  <c r="W146" i="32"/>
  <c r="W147" i="32"/>
  <c r="W148" i="32"/>
  <c r="X129" i="32"/>
  <c r="Z129" i="32"/>
  <c r="X130" i="32"/>
  <c r="Z130" i="32"/>
  <c r="X131" i="32"/>
  <c r="Z131" i="32"/>
  <c r="X132" i="32"/>
  <c r="Z132" i="32"/>
  <c r="X133" i="32"/>
  <c r="Z133" i="32"/>
  <c r="X134" i="32"/>
  <c r="Z134" i="32"/>
  <c r="X135" i="32"/>
  <c r="Z135" i="32"/>
  <c r="X136" i="32"/>
  <c r="Z136" i="32"/>
  <c r="X137" i="32"/>
  <c r="Z137" i="32"/>
  <c r="W128" i="32"/>
  <c r="X128" i="32"/>
  <c r="Z128" i="32"/>
  <c r="W129" i="32"/>
  <c r="W130" i="32"/>
  <c r="W131" i="32"/>
  <c r="W132" i="32"/>
  <c r="W133" i="32"/>
  <c r="W134" i="32"/>
  <c r="W135" i="32"/>
  <c r="W136" i="32"/>
  <c r="W137" i="32"/>
  <c r="X118" i="32"/>
  <c r="Z118" i="32"/>
  <c r="X119" i="32"/>
  <c r="X120" i="32"/>
  <c r="X121" i="32"/>
  <c r="X122" i="32"/>
  <c r="X123" i="32"/>
  <c r="X124" i="32"/>
  <c r="X125" i="32"/>
  <c r="X126" i="32"/>
  <c r="Z126" i="32"/>
  <c r="W117" i="32"/>
  <c r="X117" i="32"/>
  <c r="Z117" i="32"/>
  <c r="W118" i="32"/>
  <c r="W119" i="32"/>
  <c r="W120" i="32"/>
  <c r="W121" i="32"/>
  <c r="W122" i="32"/>
  <c r="W123" i="32"/>
  <c r="W124" i="32"/>
  <c r="W125" i="32"/>
  <c r="X107" i="32"/>
  <c r="Z107" i="32"/>
  <c r="X108" i="32"/>
  <c r="Z108" i="32"/>
  <c r="X109" i="32"/>
  <c r="Z109" i="32"/>
  <c r="X110" i="32"/>
  <c r="Z110" i="32"/>
  <c r="X111" i="32"/>
  <c r="Z111" i="32"/>
  <c r="X112" i="32"/>
  <c r="Z112" i="32"/>
  <c r="X113" i="32"/>
  <c r="Z113" i="32"/>
  <c r="X114" i="32"/>
  <c r="X115" i="32"/>
  <c r="W106" i="32"/>
  <c r="X106" i="32"/>
  <c r="Z106" i="32"/>
  <c r="W107" i="32"/>
  <c r="W108" i="32"/>
  <c r="W109" i="32"/>
  <c r="W110" i="32"/>
  <c r="W111" i="32"/>
  <c r="W112" i="32"/>
  <c r="W113" i="32"/>
  <c r="W114" i="32"/>
  <c r="W115" i="32"/>
  <c r="X96" i="32"/>
  <c r="Z96" i="32"/>
  <c r="X97" i="32"/>
  <c r="Z97" i="32"/>
  <c r="X98" i="32"/>
  <c r="Z98" i="32"/>
  <c r="X99" i="32"/>
  <c r="Z99" i="32"/>
  <c r="X100" i="32"/>
  <c r="Z100" i="32"/>
  <c r="X101" i="32"/>
  <c r="Z101" i="32"/>
  <c r="X102" i="32"/>
  <c r="Z102" i="32"/>
  <c r="X103" i="32"/>
  <c r="Z103" i="32"/>
  <c r="X104" i="32"/>
  <c r="Z104" i="32"/>
  <c r="W95" i="32"/>
  <c r="X95" i="32"/>
  <c r="Z95" i="32"/>
  <c r="W96" i="32"/>
  <c r="W97" i="32"/>
  <c r="W98" i="32"/>
  <c r="W99" i="32"/>
  <c r="W100" i="32"/>
  <c r="W101" i="32"/>
  <c r="W102" i="32"/>
  <c r="W103" i="32"/>
  <c r="W104" i="32"/>
  <c r="X85" i="32"/>
  <c r="X86" i="32"/>
  <c r="X87" i="32"/>
  <c r="X88" i="32"/>
  <c r="X89" i="32"/>
  <c r="X90" i="32"/>
  <c r="X91" i="32"/>
  <c r="X92" i="32"/>
  <c r="X93" i="32"/>
  <c r="W84" i="32"/>
  <c r="X84" i="32"/>
  <c r="Z84" i="32"/>
  <c r="W85" i="32"/>
  <c r="W86" i="32"/>
  <c r="W87" i="32"/>
  <c r="W88" i="32"/>
  <c r="W89" i="32"/>
  <c r="W90" i="32"/>
  <c r="W91" i="32"/>
  <c r="W92" i="32"/>
  <c r="W93" i="32"/>
  <c r="X74" i="32"/>
  <c r="X75" i="32"/>
  <c r="X76" i="32"/>
  <c r="X77" i="32"/>
  <c r="X78" i="32"/>
  <c r="X79" i="32"/>
  <c r="X80" i="32"/>
  <c r="X81" i="32"/>
  <c r="X82" i="32"/>
  <c r="W73" i="32"/>
  <c r="X73" i="32"/>
  <c r="Z73" i="32"/>
  <c r="W74" i="32"/>
  <c r="W75" i="32"/>
  <c r="W76" i="32"/>
  <c r="W77" i="32"/>
  <c r="W78" i="32"/>
  <c r="W79" i="32"/>
  <c r="W80" i="32"/>
  <c r="W81" i="32"/>
  <c r="W82" i="32"/>
  <c r="X63" i="32"/>
  <c r="X64" i="32"/>
  <c r="X65" i="32"/>
  <c r="X66" i="32"/>
  <c r="X67" i="32"/>
  <c r="X68" i="32"/>
  <c r="X69" i="32"/>
  <c r="X70" i="32"/>
  <c r="X71" i="32"/>
  <c r="W62" i="32"/>
  <c r="X62" i="32"/>
  <c r="Z62" i="32"/>
  <c r="W63" i="32"/>
  <c r="W64" i="32"/>
  <c r="W65" i="32"/>
  <c r="W66" i="32"/>
  <c r="W67" i="32"/>
  <c r="W68" i="32"/>
  <c r="W69" i="32"/>
  <c r="W70" i="32"/>
  <c r="W71" i="32"/>
  <c r="X52" i="32"/>
  <c r="Z52" i="32"/>
  <c r="X53" i="32"/>
  <c r="Z53" i="32"/>
  <c r="X54" i="32"/>
  <c r="Z54" i="32"/>
  <c r="X55" i="32"/>
  <c r="X56" i="32"/>
  <c r="X57" i="32"/>
  <c r="X58" i="32"/>
  <c r="X59" i="32"/>
  <c r="X60" i="32"/>
  <c r="W51" i="32"/>
  <c r="X51" i="32"/>
  <c r="Z51" i="32"/>
  <c r="W52" i="32"/>
  <c r="W53" i="32"/>
  <c r="W54" i="32"/>
  <c r="W55" i="32"/>
  <c r="W56" i="32"/>
  <c r="W57" i="32"/>
  <c r="W58" i="32"/>
  <c r="W59" i="32"/>
  <c r="W60" i="32"/>
  <c r="X41" i="32"/>
  <c r="Z41" i="32"/>
  <c r="X42" i="32"/>
  <c r="Z42" i="32"/>
  <c r="X43" i="32"/>
  <c r="Z43" i="32"/>
  <c r="X44" i="32"/>
  <c r="Z44" i="32"/>
  <c r="X45" i="32"/>
  <c r="Z45" i="32"/>
  <c r="X46" i="32"/>
  <c r="Z46" i="32"/>
  <c r="X47" i="32"/>
  <c r="Z47" i="32"/>
  <c r="X48" i="32"/>
  <c r="Z48" i="32"/>
  <c r="X49" i="32"/>
  <c r="Z49" i="32"/>
  <c r="W40" i="32"/>
  <c r="X40" i="32"/>
  <c r="Z40" i="32"/>
  <c r="W41" i="32"/>
  <c r="W42" i="32"/>
  <c r="W43" i="32"/>
  <c r="W44" i="32"/>
  <c r="W45" i="32"/>
  <c r="W46" i="32"/>
  <c r="W47" i="32"/>
  <c r="W48" i="32"/>
  <c r="W49" i="32"/>
  <c r="Q32" i="32"/>
  <c r="P33" i="39"/>
  <c r="P29" i="39"/>
  <c r="P31" i="39"/>
  <c r="Q44" i="32"/>
  <c r="Q56" i="32"/>
  <c r="Q77" i="32"/>
  <c r="Q100" i="32"/>
  <c r="AF137" i="32"/>
  <c r="R32" i="40"/>
  <c r="W29" i="32"/>
  <c r="Z29" i="32"/>
  <c r="R34" i="40"/>
  <c r="W29" i="39"/>
  <c r="Z29" i="40"/>
  <c r="Y29" i="40"/>
  <c r="AB29" i="40"/>
  <c r="AA29" i="40"/>
  <c r="Q40" i="32"/>
  <c r="Q48" i="32"/>
  <c r="Q60" i="32"/>
  <c r="AF69" i="32"/>
  <c r="AF84" i="32"/>
  <c r="AF92" i="32"/>
  <c r="Q96" i="32"/>
  <c r="Q113" i="32"/>
  <c r="AF115" i="32"/>
  <c r="AF119" i="32"/>
  <c r="AF142" i="32"/>
  <c r="Q148" i="32"/>
  <c r="R122" i="40"/>
  <c r="AH144" i="40"/>
  <c r="AF156" i="32"/>
  <c r="R132" i="40"/>
  <c r="R41" i="40"/>
  <c r="R49" i="40"/>
  <c r="AH64" i="40"/>
  <c r="R74" i="40"/>
  <c r="R78" i="40"/>
  <c r="R85" i="40"/>
  <c r="R81" i="40"/>
  <c r="AH73" i="40"/>
  <c r="AH77" i="40"/>
  <c r="AH84" i="40"/>
  <c r="AH101" i="40"/>
  <c r="AH123" i="40"/>
  <c r="AH125" i="40"/>
  <c r="R159" i="40"/>
  <c r="AH81" i="40"/>
  <c r="R91" i="40"/>
  <c r="AB110" i="40"/>
  <c r="AB123" i="40"/>
  <c r="AB125" i="40"/>
  <c r="AB128" i="40"/>
  <c r="AH132" i="40"/>
  <c r="R157" i="40"/>
  <c r="P43" i="39"/>
  <c r="P47" i="39"/>
  <c r="P88" i="39"/>
  <c r="P110" i="39"/>
  <c r="AH90" i="40"/>
  <c r="R102" i="40"/>
  <c r="R124" i="40"/>
  <c r="R126" i="40"/>
  <c r="R150" i="40"/>
  <c r="P65" i="39"/>
  <c r="P66" i="39"/>
  <c r="P69" i="39"/>
  <c r="P70" i="39"/>
  <c r="P30" i="39"/>
  <c r="Y29" i="32"/>
  <c r="X29" i="32"/>
  <c r="AF40" i="32"/>
  <c r="AF45" i="32"/>
  <c r="Q53" i="32"/>
  <c r="Q67" i="32"/>
  <c r="Q70" i="32"/>
  <c r="Q73" i="32"/>
  <c r="Q80" i="32"/>
  <c r="AF80" i="32"/>
  <c r="Q139" i="32"/>
  <c r="AF148" i="32"/>
  <c r="Q150" i="32"/>
  <c r="AF155" i="32"/>
  <c r="Q34" i="32"/>
  <c r="R29" i="40"/>
  <c r="R31" i="40"/>
  <c r="R37" i="40"/>
  <c r="AF55" i="32"/>
  <c r="AF56" i="32"/>
  <c r="Q98" i="32"/>
  <c r="Q121" i="32"/>
  <c r="AF121" i="32"/>
  <c r="Q123" i="32"/>
  <c r="Q124" i="32"/>
  <c r="AF131" i="32"/>
  <c r="Q141" i="32"/>
  <c r="Q36" i="32"/>
  <c r="AF36" i="32"/>
  <c r="AF32" i="32"/>
  <c r="AH38" i="40"/>
  <c r="AH30" i="40"/>
  <c r="AF38" i="32"/>
  <c r="AF34" i="32"/>
  <c r="AF30" i="32"/>
  <c r="AH35" i="40"/>
  <c r="Q37" i="32"/>
  <c r="P32" i="39"/>
  <c r="P34" i="39"/>
  <c r="P38" i="39"/>
  <c r="Y29" i="39"/>
  <c r="V29" i="39"/>
  <c r="X29" i="39"/>
  <c r="Q41" i="32"/>
  <c r="Q46" i="32"/>
  <c r="Q54" i="32"/>
  <c r="AF58" i="32"/>
  <c r="Q59" i="32"/>
  <c r="AF59" i="32"/>
  <c r="AF62" i="32"/>
  <c r="AF67" i="32"/>
  <c r="AF73" i="32"/>
  <c r="AF74" i="32"/>
  <c r="Q75" i="32"/>
  <c r="AF75" i="32"/>
  <c r="AF76" i="32"/>
  <c r="AF77" i="32"/>
  <c r="Q78" i="32"/>
  <c r="AF78" i="32"/>
  <c r="Q89" i="32"/>
  <c r="Q90" i="32"/>
  <c r="AF90" i="32"/>
  <c r="Q91" i="32"/>
  <c r="Q92" i="32"/>
  <c r="Q93" i="32"/>
  <c r="AF93" i="32"/>
  <c r="Q95" i="32"/>
  <c r="AF104" i="32"/>
  <c r="Q106" i="32"/>
  <c r="AF110" i="32"/>
  <c r="Q111" i="32"/>
  <c r="Q126" i="32"/>
  <c r="AF126" i="32"/>
  <c r="Q128" i="32"/>
  <c r="Q131" i="32"/>
  <c r="AF139" i="32"/>
  <c r="AF143" i="32"/>
  <c r="Q144" i="32"/>
  <c r="AF150" i="32"/>
  <c r="Q153" i="32"/>
  <c r="AF147" i="32"/>
  <c r="AF157" i="32"/>
  <c r="R47" i="40"/>
  <c r="R57" i="40"/>
  <c r="AH62" i="40"/>
  <c r="AH65" i="40"/>
  <c r="AB75" i="40"/>
  <c r="AB77" i="40"/>
  <c r="R87" i="40"/>
  <c r="AH88" i="40"/>
  <c r="R98" i="40"/>
  <c r="AB99" i="40"/>
  <c r="R107" i="40"/>
  <c r="AB109" i="40"/>
  <c r="AB117" i="40"/>
  <c r="R53" i="40"/>
  <c r="AA31" i="40"/>
  <c r="AH43" i="40"/>
  <c r="R56" i="40"/>
  <c r="R65" i="40"/>
  <c r="R69" i="40"/>
  <c r="AH86" i="40"/>
  <c r="AB108" i="40"/>
  <c r="P52" i="39"/>
  <c r="AF145" i="32"/>
  <c r="Q157" i="32"/>
  <c r="AF159" i="32"/>
  <c r="R43" i="40"/>
  <c r="R60" i="40"/>
  <c r="R64" i="40"/>
  <c r="AH75" i="40"/>
  <c r="AB88" i="40"/>
  <c r="AB119" i="40"/>
  <c r="AB121" i="40"/>
  <c r="AH122" i="40"/>
  <c r="AB130" i="40"/>
  <c r="AH134" i="40"/>
  <c r="AH145" i="40"/>
  <c r="R93" i="40"/>
  <c r="R104" i="40"/>
  <c r="AH112" i="40"/>
  <c r="AH117" i="40"/>
  <c r="R120" i="40"/>
  <c r="P42" i="39"/>
  <c r="Z56" i="40"/>
  <c r="Z65" i="40"/>
  <c r="AA99" i="40"/>
  <c r="Z115" i="40"/>
  <c r="Z131" i="40"/>
  <c r="X49" i="39"/>
  <c r="X87" i="39"/>
  <c r="Y95" i="39"/>
  <c r="R90" i="40"/>
  <c r="AH92" i="40"/>
  <c r="R96" i="40"/>
  <c r="AH103" i="40"/>
  <c r="R112" i="40"/>
  <c r="R115" i="40"/>
  <c r="AH119" i="40"/>
  <c r="AH156" i="40"/>
  <c r="Z74" i="40"/>
  <c r="Z135" i="40"/>
  <c r="Y112" i="39"/>
  <c r="AH95" i="40"/>
  <c r="R110" i="40"/>
  <c r="AH113" i="40"/>
  <c r="AH114" i="40"/>
  <c r="R123" i="40"/>
  <c r="R147" i="40"/>
  <c r="AH157" i="40"/>
  <c r="P45" i="39"/>
  <c r="Y153" i="32"/>
  <c r="Y157" i="32"/>
  <c r="AA45" i="40"/>
  <c r="Z87" i="40"/>
  <c r="AA90" i="40"/>
  <c r="Z102" i="40"/>
  <c r="Z113" i="40"/>
  <c r="Z124" i="40"/>
  <c r="AA140" i="40"/>
  <c r="AA144" i="40"/>
  <c r="AA152" i="40"/>
  <c r="Y73" i="39"/>
  <c r="X109" i="39"/>
</calcChain>
</file>

<file path=xl/sharedStrings.xml><?xml version="1.0" encoding="utf-8"?>
<sst xmlns="http://schemas.openxmlformats.org/spreadsheetml/2006/main" count="235" uniqueCount="110">
  <si>
    <t>北海道開発局</t>
    <rPh sb="0" eb="3">
      <t>ホッカイドウ</t>
    </rPh>
    <rPh sb="3" eb="6">
      <t>カイハツキョク</t>
    </rPh>
    <phoneticPr fontId="2"/>
  </si>
  <si>
    <t>東北地方整備局</t>
    <rPh sb="0" eb="2">
      <t>トウホク</t>
    </rPh>
    <rPh sb="2" eb="4">
      <t>チホウ</t>
    </rPh>
    <rPh sb="4" eb="6">
      <t>セイビ</t>
    </rPh>
    <rPh sb="6" eb="7">
      <t>キョク</t>
    </rPh>
    <phoneticPr fontId="2"/>
  </si>
  <si>
    <t>関東地方整備局</t>
    <rPh sb="0" eb="2">
      <t>カントウ</t>
    </rPh>
    <rPh sb="2" eb="4">
      <t>チホウ</t>
    </rPh>
    <rPh sb="4" eb="6">
      <t>セイビ</t>
    </rPh>
    <rPh sb="6" eb="7">
      <t>キョク</t>
    </rPh>
    <phoneticPr fontId="2"/>
  </si>
  <si>
    <t>北陸地方整備局</t>
    <rPh sb="0" eb="2">
      <t>ホクリク</t>
    </rPh>
    <rPh sb="2" eb="4">
      <t>チホウ</t>
    </rPh>
    <rPh sb="4" eb="6">
      <t>セイビ</t>
    </rPh>
    <rPh sb="6" eb="7">
      <t>キョク</t>
    </rPh>
    <phoneticPr fontId="2"/>
  </si>
  <si>
    <t>中部地方整備局</t>
    <rPh sb="0" eb="2">
      <t>チュウブ</t>
    </rPh>
    <rPh sb="2" eb="4">
      <t>チホウ</t>
    </rPh>
    <rPh sb="4" eb="6">
      <t>セイビ</t>
    </rPh>
    <rPh sb="6" eb="7">
      <t>キョク</t>
    </rPh>
    <phoneticPr fontId="2"/>
  </si>
  <si>
    <t>近畿地方整備局</t>
    <rPh sb="0" eb="2">
      <t>キンキ</t>
    </rPh>
    <rPh sb="2" eb="4">
      <t>チホウ</t>
    </rPh>
    <rPh sb="4" eb="6">
      <t>セイビ</t>
    </rPh>
    <rPh sb="6" eb="7">
      <t>キョク</t>
    </rPh>
    <phoneticPr fontId="2"/>
  </si>
  <si>
    <t>中国地方整備局</t>
    <rPh sb="0" eb="2">
      <t>チュウゴク</t>
    </rPh>
    <rPh sb="2" eb="4">
      <t>チホウ</t>
    </rPh>
    <rPh sb="4" eb="6">
      <t>セイビ</t>
    </rPh>
    <rPh sb="6" eb="7">
      <t>キョク</t>
    </rPh>
    <phoneticPr fontId="2"/>
  </si>
  <si>
    <t>四国地方整備局</t>
    <rPh sb="0" eb="2">
      <t>シコク</t>
    </rPh>
    <rPh sb="2" eb="4">
      <t>チホウ</t>
    </rPh>
    <rPh sb="4" eb="6">
      <t>セイビ</t>
    </rPh>
    <rPh sb="6" eb="7">
      <t>キョク</t>
    </rPh>
    <phoneticPr fontId="2"/>
  </si>
  <si>
    <t>九州地方整備局</t>
    <rPh sb="0" eb="2">
      <t>キュウシュウ</t>
    </rPh>
    <rPh sb="2" eb="4">
      <t>チホウ</t>
    </rPh>
    <rPh sb="4" eb="6">
      <t>セイビ</t>
    </rPh>
    <rPh sb="6" eb="7">
      <t>キョク</t>
    </rPh>
    <phoneticPr fontId="2"/>
  </si>
  <si>
    <t>沖縄総合事務局</t>
    <rPh sb="0" eb="2">
      <t>オキナワ</t>
    </rPh>
    <rPh sb="2" eb="4">
      <t>ソウゴウ</t>
    </rPh>
    <rPh sb="4" eb="7">
      <t>ジムキョク</t>
    </rPh>
    <phoneticPr fontId="2"/>
  </si>
  <si>
    <t>年</t>
    <rPh sb="0" eb="1">
      <t>ネン</t>
    </rPh>
    <phoneticPr fontId="2"/>
  </si>
  <si>
    <t>月</t>
    <rPh sb="0" eb="1">
      <t>ガツ</t>
    </rPh>
    <phoneticPr fontId="2"/>
  </si>
  <si>
    <t>日</t>
    <rPh sb="0" eb="1">
      <t>ニチ</t>
    </rPh>
    <phoneticPr fontId="2"/>
  </si>
  <si>
    <t>コンクリート打設日</t>
    <rPh sb="6" eb="7">
      <t>ダ</t>
    </rPh>
    <rPh sb="7" eb="8">
      <t>セツ</t>
    </rPh>
    <rPh sb="8" eb="9">
      <t>ヒ</t>
    </rPh>
    <phoneticPr fontId="2"/>
  </si>
  <si>
    <t>：選択</t>
    <rPh sb="1" eb="3">
      <t>センタク</t>
    </rPh>
    <phoneticPr fontId="2"/>
  </si>
  <si>
    <t>：記入</t>
    <rPh sb="1" eb="3">
      <t>キニュウ</t>
    </rPh>
    <phoneticPr fontId="2"/>
  </si>
  <si>
    <t>：自動計算</t>
    <rPh sb="1" eb="3">
      <t>ジドウ</t>
    </rPh>
    <rPh sb="3" eb="5">
      <t>ケイサン</t>
    </rPh>
    <phoneticPr fontId="2"/>
  </si>
  <si>
    <t>凡例</t>
    <rPh sb="0" eb="2">
      <t>ハンレイ</t>
    </rPh>
    <phoneticPr fontId="2"/>
  </si>
  <si>
    <t>①</t>
    <phoneticPr fontId="2"/>
  </si>
  <si>
    <t>②</t>
    <phoneticPr fontId="2"/>
  </si>
  <si>
    <t>③</t>
    <phoneticPr fontId="2"/>
  </si>
  <si>
    <t>④</t>
    <phoneticPr fontId="2"/>
  </si>
  <si>
    <t>⑤</t>
    <phoneticPr fontId="2"/>
  </si>
  <si>
    <t>月</t>
    <rPh sb="0" eb="1">
      <t>ゲツ</t>
    </rPh>
    <phoneticPr fontId="2"/>
  </si>
  <si>
    <t>日</t>
    <rPh sb="0" eb="1">
      <t>ヒ</t>
    </rPh>
    <phoneticPr fontId="2"/>
  </si>
  <si>
    <t>橋梁上部工</t>
    <rPh sb="0" eb="2">
      <t>キョウリョウ</t>
    </rPh>
    <rPh sb="2" eb="4">
      <t>ジョウブ</t>
    </rPh>
    <rPh sb="4" eb="5">
      <t>コウ</t>
    </rPh>
    <phoneticPr fontId="2"/>
  </si>
  <si>
    <t>橋梁下部工</t>
    <rPh sb="0" eb="2">
      <t>キョウリョウ</t>
    </rPh>
    <rPh sb="2" eb="4">
      <t>カブ</t>
    </rPh>
    <rPh sb="4" eb="5">
      <t>コウ</t>
    </rPh>
    <phoneticPr fontId="2"/>
  </si>
  <si>
    <t>桁部</t>
    <rPh sb="0" eb="1">
      <t>ケタ</t>
    </rPh>
    <rPh sb="1" eb="2">
      <t>ブ</t>
    </rPh>
    <phoneticPr fontId="2"/>
  </si>
  <si>
    <t>普通ﾎﾟﾙﾄﾗﾝﾄﾞｾﾒﾝﾄ</t>
    <rPh sb="0" eb="2">
      <t>フツウ</t>
    </rPh>
    <phoneticPr fontId="2"/>
  </si>
  <si>
    <t>早強ﾎﾟﾙﾄﾗﾝﾄﾞｾﾒﾝﾄ</t>
    <rPh sb="0" eb="1">
      <t>ソウ</t>
    </rPh>
    <rPh sb="1" eb="2">
      <t>キョウ</t>
    </rPh>
    <phoneticPr fontId="2"/>
  </si>
  <si>
    <t>中庸熱ﾎﾟﾙﾄﾗﾝﾄﾞｾﾒﾝﾄ</t>
    <rPh sb="0" eb="2">
      <t>チュウヨウ</t>
    </rPh>
    <rPh sb="2" eb="3">
      <t>ネツ</t>
    </rPh>
    <phoneticPr fontId="2"/>
  </si>
  <si>
    <t>低熱ﾎﾟﾙﾄﾗﾝﾄﾞｾﾒﾝﾄ</t>
    <rPh sb="0" eb="1">
      <t>テイ</t>
    </rPh>
    <rPh sb="1" eb="2">
      <t>ネツ</t>
    </rPh>
    <phoneticPr fontId="2"/>
  </si>
  <si>
    <t>高炉ｾﾒﾝﾄB種</t>
    <rPh sb="0" eb="2">
      <t>コウロ</t>
    </rPh>
    <rPh sb="7" eb="8">
      <t>シュ</t>
    </rPh>
    <phoneticPr fontId="2"/>
  </si>
  <si>
    <t>ﾌﾗｲｱｯｼｭｾﾒﾝﾄB種</t>
    <rPh sb="12" eb="13">
      <t>シュ</t>
    </rPh>
    <phoneticPr fontId="2"/>
  </si>
  <si>
    <t>その他</t>
    <rPh sb="2" eb="3">
      <t>タ</t>
    </rPh>
    <phoneticPr fontId="2"/>
  </si>
  <si>
    <t>試験法</t>
    <rPh sb="0" eb="2">
      <t>シケン</t>
    </rPh>
    <rPh sb="2" eb="3">
      <t>ホウ</t>
    </rPh>
    <phoneticPr fontId="2"/>
  </si>
  <si>
    <t>ボス供試体</t>
    <rPh sb="2" eb="3">
      <t>キョウ</t>
    </rPh>
    <rPh sb="3" eb="4">
      <t>シ</t>
    </rPh>
    <rPh sb="4" eb="5">
      <t>タイ</t>
    </rPh>
    <phoneticPr fontId="2"/>
  </si>
  <si>
    <t>小径コア</t>
    <rPh sb="0" eb="1">
      <t>ショウ</t>
    </rPh>
    <rPh sb="1" eb="2">
      <t>ケイ</t>
    </rPh>
    <phoneticPr fontId="2"/>
  </si>
  <si>
    <t>超音波</t>
    <rPh sb="0" eb="1">
      <t>チョウ</t>
    </rPh>
    <rPh sb="1" eb="3">
      <t>オンパ</t>
    </rPh>
    <phoneticPr fontId="2"/>
  </si>
  <si>
    <t>再試験</t>
    <rPh sb="0" eb="1">
      <t>サイ</t>
    </rPh>
    <rPh sb="1" eb="3">
      <t>シケン</t>
    </rPh>
    <phoneticPr fontId="2"/>
  </si>
  <si>
    <t>事務所名</t>
    <rPh sb="0" eb="2">
      <t>ジム</t>
    </rPh>
    <rPh sb="2" eb="3">
      <t>ショ</t>
    </rPh>
    <rPh sb="3" eb="4">
      <t>メイ</t>
    </rPh>
    <phoneticPr fontId="2"/>
  </si>
  <si>
    <t>工事名</t>
    <rPh sb="0" eb="3">
      <t>コウジメイ</t>
    </rPh>
    <phoneticPr fontId="2"/>
  </si>
  <si>
    <t>セメント</t>
    <phoneticPr fontId="2"/>
  </si>
  <si>
    <t>衝撃弾性波（iTECS法）</t>
    <rPh sb="0" eb="2">
      <t>ショウゲキ</t>
    </rPh>
    <rPh sb="2" eb="4">
      <t>ダンセイ</t>
    </rPh>
    <rPh sb="4" eb="5">
      <t>ハ</t>
    </rPh>
    <rPh sb="11" eb="12">
      <t>ホウ</t>
    </rPh>
    <phoneticPr fontId="2"/>
  </si>
  <si>
    <t>衝撃弾性波（表面2点法）</t>
    <rPh sb="0" eb="2">
      <t>ショウゲキ</t>
    </rPh>
    <rPh sb="2" eb="4">
      <t>ダンセイ</t>
    </rPh>
    <rPh sb="4" eb="5">
      <t>ハ</t>
    </rPh>
    <rPh sb="6" eb="8">
      <t>ヒョウメン</t>
    </rPh>
    <rPh sb="9" eb="10">
      <t>テン</t>
    </rPh>
    <rPh sb="10" eb="11">
      <t>ホウ</t>
    </rPh>
    <phoneticPr fontId="2"/>
  </si>
  <si>
    <t>セメント
種　類</t>
    <rPh sb="5" eb="6">
      <t>シュ</t>
    </rPh>
    <rPh sb="7" eb="8">
      <t>ルイ</t>
    </rPh>
    <phoneticPr fontId="2"/>
  </si>
  <si>
    <t>試験実施日</t>
    <rPh sb="0" eb="2">
      <t>シケン</t>
    </rPh>
    <rPh sb="2" eb="4">
      <t>ジッシ</t>
    </rPh>
    <rPh sb="4" eb="5">
      <t>ヒ</t>
    </rPh>
    <phoneticPr fontId="2"/>
  </si>
  <si>
    <t>円柱
強度
平均値</t>
    <rPh sb="0" eb="2">
      <t>エンチュウ</t>
    </rPh>
    <rPh sb="3" eb="5">
      <t>キョウド</t>
    </rPh>
    <rPh sb="6" eb="8">
      <t>ヘイキン</t>
    </rPh>
    <rPh sb="8" eb="9">
      <t>チ</t>
    </rPh>
    <phoneticPr fontId="2"/>
  </si>
  <si>
    <t>試験
強度
平均値</t>
    <rPh sb="0" eb="2">
      <t>シケン</t>
    </rPh>
    <rPh sb="3" eb="5">
      <t>キョウド</t>
    </rPh>
    <rPh sb="6" eb="8">
      <t>ヘイキン</t>
    </rPh>
    <rPh sb="8" eb="9">
      <t>チ</t>
    </rPh>
    <phoneticPr fontId="2"/>
  </si>
  <si>
    <t>初回</t>
    <rPh sb="0" eb="2">
      <t>ショカイ</t>
    </rPh>
    <phoneticPr fontId="2"/>
  </si>
  <si>
    <t>地方整備局等名</t>
    <rPh sb="0" eb="2">
      <t>チホウ</t>
    </rPh>
    <rPh sb="2" eb="4">
      <t>セイビ</t>
    </rPh>
    <rPh sb="4" eb="5">
      <t>キョク</t>
    </rPh>
    <rPh sb="5" eb="6">
      <t>トウ</t>
    </rPh>
    <rPh sb="6" eb="7">
      <t>メイ</t>
    </rPh>
    <phoneticPr fontId="2"/>
  </si>
  <si>
    <r>
      <t>◎</t>
    </r>
    <r>
      <rPr>
        <b/>
        <sz val="11"/>
        <color indexed="20"/>
        <rFont val="ＭＳ Ｐゴシック"/>
        <family val="3"/>
        <charset val="128"/>
      </rPr>
      <t>非破壊試験</t>
    </r>
    <r>
      <rPr>
        <sz val="11"/>
        <rFont val="ＭＳ Ｐゴシック"/>
        <family val="3"/>
        <charset val="128"/>
      </rPr>
      <t>結果及び円柱供試体(φ100)による圧縮強度試験結果</t>
    </r>
    <rPh sb="1" eb="2">
      <t>ヒ</t>
    </rPh>
    <rPh sb="2" eb="4">
      <t>ハカイ</t>
    </rPh>
    <rPh sb="4" eb="6">
      <t>シケン</t>
    </rPh>
    <rPh sb="6" eb="8">
      <t>ケッカ</t>
    </rPh>
    <rPh sb="8" eb="9">
      <t>オヨ</t>
    </rPh>
    <rPh sb="10" eb="12">
      <t>エンチュウ</t>
    </rPh>
    <rPh sb="12" eb="13">
      <t>キョウ</t>
    </rPh>
    <rPh sb="13" eb="14">
      <t>シ</t>
    </rPh>
    <rPh sb="14" eb="15">
      <t>タイ</t>
    </rPh>
    <rPh sb="24" eb="26">
      <t>アッシュク</t>
    </rPh>
    <rPh sb="26" eb="28">
      <t>キョウド</t>
    </rPh>
    <rPh sb="28" eb="30">
      <t>シケン</t>
    </rPh>
    <rPh sb="30" eb="32">
      <t>ケッカ</t>
    </rPh>
    <phoneticPr fontId="2"/>
  </si>
  <si>
    <r>
      <t>◎</t>
    </r>
    <r>
      <rPr>
        <b/>
        <sz val="11"/>
        <color indexed="14"/>
        <rFont val="ＭＳ Ｐゴシック"/>
        <family val="3"/>
        <charset val="128"/>
      </rPr>
      <t>微破壊試験</t>
    </r>
    <r>
      <rPr>
        <sz val="11"/>
        <rFont val="ＭＳ Ｐゴシック"/>
        <family val="3"/>
        <charset val="128"/>
      </rPr>
      <t>結果及び円柱供試体(φ100)による圧縮強度試験結果</t>
    </r>
    <rPh sb="1" eb="2">
      <t>ビ</t>
    </rPh>
    <rPh sb="2" eb="4">
      <t>ハカイ</t>
    </rPh>
    <rPh sb="4" eb="6">
      <t>シケン</t>
    </rPh>
    <rPh sb="6" eb="8">
      <t>ケッカ</t>
    </rPh>
    <rPh sb="8" eb="9">
      <t>オヨ</t>
    </rPh>
    <rPh sb="10" eb="12">
      <t>エンチュウ</t>
    </rPh>
    <rPh sb="12" eb="13">
      <t>キョウ</t>
    </rPh>
    <rPh sb="13" eb="14">
      <t>シ</t>
    </rPh>
    <rPh sb="14" eb="15">
      <t>タイ</t>
    </rPh>
    <rPh sb="24" eb="26">
      <t>アッシュク</t>
    </rPh>
    <rPh sb="26" eb="28">
      <t>キョウド</t>
    </rPh>
    <rPh sb="28" eb="30">
      <t>シケン</t>
    </rPh>
    <rPh sb="30" eb="32">
      <t>ケッカ</t>
    </rPh>
    <phoneticPr fontId="2"/>
  </si>
  <si>
    <r>
      <t>◎非破壊試験結果の判定により実施した</t>
    </r>
    <r>
      <rPr>
        <b/>
        <sz val="11"/>
        <color indexed="53"/>
        <rFont val="ＭＳ Ｐゴシック"/>
        <family val="3"/>
        <charset val="128"/>
      </rPr>
      <t>小径コア試験</t>
    </r>
    <r>
      <rPr>
        <sz val="11"/>
        <rFont val="ＭＳ Ｐゴシック"/>
        <family val="3"/>
        <charset val="128"/>
      </rPr>
      <t>結果</t>
    </r>
    <rPh sb="1" eb="4">
      <t>ヒハカイ</t>
    </rPh>
    <rPh sb="4" eb="6">
      <t>シケン</t>
    </rPh>
    <rPh sb="6" eb="8">
      <t>ケッカ</t>
    </rPh>
    <rPh sb="9" eb="11">
      <t>ハンテイ</t>
    </rPh>
    <rPh sb="14" eb="16">
      <t>ジッシ</t>
    </rPh>
    <rPh sb="18" eb="20">
      <t>ショウケイ</t>
    </rPh>
    <rPh sb="22" eb="24">
      <t>シケン</t>
    </rPh>
    <rPh sb="24" eb="26">
      <t>ケッカ</t>
    </rPh>
    <phoneticPr fontId="2"/>
  </si>
  <si>
    <t>プルダウンメニューリスト</t>
    <phoneticPr fontId="2"/>
  </si>
  <si>
    <t>測定対象</t>
    <rPh sb="0" eb="2">
      <t>ソクテイ</t>
    </rPh>
    <rPh sb="2" eb="4">
      <t>タイショウ</t>
    </rPh>
    <phoneticPr fontId="2"/>
  </si>
  <si>
    <t>測定対象</t>
    <rPh sb="0" eb="2">
      <t>ソクテイ</t>
    </rPh>
    <rPh sb="2" eb="3">
      <t>タイ</t>
    </rPh>
    <rPh sb="3" eb="4">
      <t>ゾウ</t>
    </rPh>
    <phoneticPr fontId="2"/>
  </si>
  <si>
    <t>測定対象
部位</t>
    <rPh sb="0" eb="2">
      <t>ソクテイ</t>
    </rPh>
    <rPh sb="2" eb="4">
      <t>タイショウ</t>
    </rPh>
    <rPh sb="5" eb="7">
      <t>ブイ</t>
    </rPh>
    <phoneticPr fontId="2"/>
  </si>
  <si>
    <t>測定対象部位</t>
    <rPh sb="0" eb="2">
      <t>ソクテイ</t>
    </rPh>
    <rPh sb="2" eb="4">
      <t>タイショウ</t>
    </rPh>
    <rPh sb="4" eb="6">
      <t>ブイ</t>
    </rPh>
    <phoneticPr fontId="2"/>
  </si>
  <si>
    <t>壁・柱部</t>
    <rPh sb="0" eb="1">
      <t>カベ</t>
    </rPh>
    <rPh sb="2" eb="3">
      <t>ハシラ</t>
    </rPh>
    <rPh sb="3" eb="4">
      <t>ブ</t>
    </rPh>
    <phoneticPr fontId="2"/>
  </si>
  <si>
    <t>フーチング部</t>
    <rPh sb="5" eb="6">
      <t>ブ</t>
    </rPh>
    <phoneticPr fontId="2"/>
  </si>
  <si>
    <t>張出し部</t>
    <rPh sb="0" eb="2">
      <t>ハリダシ</t>
    </rPh>
    <rPh sb="3" eb="4">
      <t>ブ</t>
    </rPh>
    <phoneticPr fontId="2"/>
  </si>
  <si>
    <t>測定時
の分類
（初回または再試験）</t>
    <rPh sb="0" eb="2">
      <t>ソクテイ</t>
    </rPh>
    <rPh sb="2" eb="3">
      <t>ジ</t>
    </rPh>
    <rPh sb="5" eb="7">
      <t>ブンルイ</t>
    </rPh>
    <rPh sb="9" eb="11">
      <t>ショカイ</t>
    </rPh>
    <rPh sb="14" eb="15">
      <t>サイ</t>
    </rPh>
    <rPh sb="15" eb="17">
      <t>シケン</t>
    </rPh>
    <phoneticPr fontId="2"/>
  </si>
  <si>
    <t>測定時の分類</t>
    <rPh sb="0" eb="2">
      <t>ソクテイ</t>
    </rPh>
    <rPh sb="2" eb="3">
      <t>ジ</t>
    </rPh>
    <rPh sb="4" eb="6">
      <t>ブンルイ</t>
    </rPh>
    <phoneticPr fontId="2"/>
  </si>
  <si>
    <t>プルダウンメニューリスト</t>
    <phoneticPr fontId="2"/>
  </si>
  <si>
    <t>セメント</t>
    <phoneticPr fontId="2"/>
  </si>
  <si>
    <t>　　記入：</t>
    <rPh sb="2" eb="4">
      <t>キニュウ</t>
    </rPh>
    <phoneticPr fontId="2"/>
  </si>
  <si>
    <t>凡例)　　　選択：</t>
    <rPh sb="0" eb="2">
      <t>ハンレイ</t>
    </rPh>
    <rPh sb="6" eb="8">
      <t>センタク</t>
    </rPh>
    <phoneticPr fontId="2"/>
  </si>
  <si>
    <t>共通記入シート</t>
    <rPh sb="0" eb="2">
      <t>キョウツウ</t>
    </rPh>
    <rPh sb="2" eb="4">
      <t>キニュウ</t>
    </rPh>
    <phoneticPr fontId="2"/>
  </si>
  <si>
    <t>非破壊試験(超音波､衝撃弾性波）</t>
    <rPh sb="0" eb="1">
      <t>ヒ</t>
    </rPh>
    <rPh sb="1" eb="3">
      <t>ハカイ</t>
    </rPh>
    <rPh sb="3" eb="5">
      <t>シケン</t>
    </rPh>
    <rPh sb="6" eb="9">
      <t>チョウオンパ</t>
    </rPh>
    <rPh sb="10" eb="12">
      <t>ショウゲキ</t>
    </rPh>
    <rPh sb="12" eb="14">
      <t>ダンセイ</t>
    </rPh>
    <rPh sb="14" eb="15">
      <t>ハ</t>
    </rPh>
    <phoneticPr fontId="2"/>
  </si>
  <si>
    <r>
      <t>非破壊試験結果判定による</t>
    </r>
    <r>
      <rPr>
        <b/>
        <sz val="14"/>
        <color indexed="10"/>
        <rFont val="ＭＳ Ｐゴシック"/>
        <family val="3"/>
        <charset val="128"/>
      </rPr>
      <t>小径コア試験</t>
    </r>
    <phoneticPr fontId="2"/>
  </si>
  <si>
    <t>微破壊試験（外部供試体､小径コア）</t>
    <rPh sb="0" eb="1">
      <t>ビ</t>
    </rPh>
    <rPh sb="1" eb="3">
      <t>ハカイ</t>
    </rPh>
    <rPh sb="3" eb="5">
      <t>シケン</t>
    </rPh>
    <rPh sb="6" eb="8">
      <t>ガイブ</t>
    </rPh>
    <rPh sb="8" eb="9">
      <t>キョウ</t>
    </rPh>
    <rPh sb="9" eb="10">
      <t>タメシ</t>
    </rPh>
    <rPh sb="10" eb="11">
      <t>カラダ</t>
    </rPh>
    <rPh sb="12" eb="14">
      <t>ショウケイ</t>
    </rPh>
    <phoneticPr fontId="2"/>
  </si>
  <si>
    <t>　　　　　①  共通記入シート</t>
    <rPh sb="8" eb="10">
      <t>キョウツウ</t>
    </rPh>
    <rPh sb="10" eb="12">
      <t>キニュウ</t>
    </rPh>
    <phoneticPr fontId="2"/>
  </si>
  <si>
    <t>○　記入様式の構成は以下のようになっています。</t>
    <rPh sb="2" eb="4">
      <t>キニュウ</t>
    </rPh>
    <rPh sb="4" eb="6">
      <t>ヨウシキ</t>
    </rPh>
    <rPh sb="7" eb="9">
      <t>コウセイ</t>
    </rPh>
    <rPh sb="10" eb="12">
      <t>イカ</t>
    </rPh>
    <phoneticPr fontId="2"/>
  </si>
  <si>
    <t>　　　　　②  「測定データ（微破壊）」　外部供試体、小径コア</t>
    <rPh sb="9" eb="11">
      <t>ソクテイ</t>
    </rPh>
    <rPh sb="15" eb="16">
      <t>ビ</t>
    </rPh>
    <rPh sb="16" eb="18">
      <t>ハカイ</t>
    </rPh>
    <rPh sb="21" eb="23">
      <t>ガイブ</t>
    </rPh>
    <rPh sb="23" eb="24">
      <t>キョウ</t>
    </rPh>
    <rPh sb="24" eb="25">
      <t>シ</t>
    </rPh>
    <rPh sb="25" eb="26">
      <t>タイ</t>
    </rPh>
    <rPh sb="27" eb="29">
      <t>ショウケイ</t>
    </rPh>
    <phoneticPr fontId="2"/>
  </si>
  <si>
    <t>　　　　　③　「測定データ（非破壊）」　超音波、衝撃弾性波</t>
    <rPh sb="8" eb="10">
      <t>ソクテイ</t>
    </rPh>
    <rPh sb="14" eb="15">
      <t>ヒ</t>
    </rPh>
    <rPh sb="15" eb="17">
      <t>ハカイ</t>
    </rPh>
    <rPh sb="20" eb="23">
      <t>チョウオンパ</t>
    </rPh>
    <rPh sb="24" eb="26">
      <t>ショウゲキ</t>
    </rPh>
    <rPh sb="26" eb="28">
      <t>ダンセイ</t>
    </rPh>
    <rPh sb="28" eb="29">
      <t>ハ</t>
    </rPh>
    <phoneticPr fontId="2"/>
  </si>
  <si>
    <t>　　　　　④　「測定データ（非破壊試験結果判定による小径コア）」</t>
    <rPh sb="8" eb="10">
      <t>ソクテイ</t>
    </rPh>
    <rPh sb="14" eb="17">
      <t>ヒハカイ</t>
    </rPh>
    <rPh sb="17" eb="19">
      <t>シケン</t>
    </rPh>
    <rPh sb="19" eb="21">
      <t>ケッカ</t>
    </rPh>
    <rPh sb="21" eb="23">
      <t>ハンテイ</t>
    </rPh>
    <phoneticPr fontId="2"/>
  </si>
  <si>
    <t>発注担当事務所名</t>
    <phoneticPr fontId="2"/>
  </si>
  <si>
    <t>工　　　事　　　名</t>
    <rPh sb="0" eb="1">
      <t>コウ</t>
    </rPh>
    <rPh sb="4" eb="5">
      <t>コト</t>
    </rPh>
    <rPh sb="8" eb="9">
      <t>メイ</t>
    </rPh>
    <phoneticPr fontId="2"/>
  </si>
  <si>
    <t>対象構造物</t>
    <rPh sb="0" eb="2">
      <t>タイショウ</t>
    </rPh>
    <rPh sb="2" eb="5">
      <t>コウゾウブツ</t>
    </rPh>
    <phoneticPr fontId="2"/>
  </si>
  <si>
    <t>コンクリート
打設箇所番号</t>
    <rPh sb="7" eb="8">
      <t>ダ</t>
    </rPh>
    <rPh sb="8" eb="9">
      <t>セツ</t>
    </rPh>
    <rPh sb="9" eb="11">
      <t>カショ</t>
    </rPh>
    <rPh sb="11" eb="13">
      <t>バンゴウ</t>
    </rPh>
    <phoneticPr fontId="2"/>
  </si>
  <si>
    <t>コンクリート配合</t>
    <rPh sb="6" eb="8">
      <t>ハイゴウ</t>
    </rPh>
    <phoneticPr fontId="2"/>
  </si>
  <si>
    <r>
      <t>コンクリート
打設数量
（m</t>
    </r>
    <r>
      <rPr>
        <vertAlign val="superscript"/>
        <sz val="11"/>
        <rFont val="ＭＳ Ｐゴシック"/>
        <family val="3"/>
        <charset val="128"/>
      </rPr>
      <t>3</t>
    </r>
    <r>
      <rPr>
        <sz val="11"/>
        <rFont val="ＭＳ Ｐゴシック"/>
        <family val="3"/>
        <charset val="128"/>
      </rPr>
      <t>）</t>
    </r>
    <rPh sb="7" eb="8">
      <t>ダ</t>
    </rPh>
    <rPh sb="8" eb="9">
      <t>セツ</t>
    </rPh>
    <rPh sb="9" eb="11">
      <t>スウリョウ</t>
    </rPh>
    <phoneticPr fontId="2"/>
  </si>
  <si>
    <t>測定時
の材齢
（日）</t>
    <phoneticPr fontId="2"/>
  </si>
  <si>
    <t>試験判定結果</t>
    <rPh sb="0" eb="2">
      <t>シケン</t>
    </rPh>
    <rPh sb="2" eb="4">
      <t>ハンテイ</t>
    </rPh>
    <rPh sb="4" eb="6">
      <t>ケッカ</t>
    </rPh>
    <phoneticPr fontId="2"/>
  </si>
  <si>
    <t>①</t>
    <phoneticPr fontId="2"/>
  </si>
  <si>
    <t>②</t>
    <phoneticPr fontId="2"/>
  </si>
  <si>
    <t>③</t>
    <phoneticPr fontId="2"/>
  </si>
  <si>
    <t>④</t>
    <phoneticPr fontId="2"/>
  </si>
  <si>
    <t>⑤</t>
    <phoneticPr fontId="2"/>
  </si>
  <si>
    <t>平均値
判定</t>
    <rPh sb="0" eb="3">
      <t>ヘイキンチ</t>
    </rPh>
    <rPh sb="4" eb="6">
      <t>ハンテイ</t>
    </rPh>
    <phoneticPr fontId="2"/>
  </si>
  <si>
    <t>個別
判定</t>
    <rPh sb="0" eb="2">
      <t>コベツ</t>
    </rPh>
    <phoneticPr fontId="2"/>
  </si>
  <si>
    <t>判定
結果</t>
    <rPh sb="0" eb="2">
      <t>ハンテイ</t>
    </rPh>
    <rPh sb="3" eb="5">
      <t>ケッカ</t>
    </rPh>
    <phoneticPr fontId="2"/>
  </si>
  <si>
    <t>測定測線数</t>
    <rPh sb="0" eb="2">
      <t>ソクテイ</t>
    </rPh>
    <rPh sb="2" eb="4">
      <t>ソクセン</t>
    </rPh>
    <rPh sb="4" eb="5">
      <t>スウ</t>
    </rPh>
    <phoneticPr fontId="2"/>
  </si>
  <si>
    <t>測定
測線数
（箇所）</t>
    <rPh sb="0" eb="2">
      <t>ソクテイ</t>
    </rPh>
    <rPh sb="3" eb="5">
      <t>ソクセン</t>
    </rPh>
    <rPh sb="5" eb="6">
      <t>スウ</t>
    </rPh>
    <rPh sb="8" eb="10">
      <t>カショ</t>
    </rPh>
    <phoneticPr fontId="2"/>
  </si>
  <si>
    <t>①</t>
    <phoneticPr fontId="2"/>
  </si>
  <si>
    <t>②</t>
    <phoneticPr fontId="2"/>
  </si>
  <si>
    <t>③</t>
    <phoneticPr fontId="2"/>
  </si>
  <si>
    <t>④</t>
    <phoneticPr fontId="2"/>
  </si>
  <si>
    <t>⑤</t>
    <phoneticPr fontId="2"/>
  </si>
  <si>
    <r>
      <t>呼び強度
（N/mm</t>
    </r>
    <r>
      <rPr>
        <vertAlign val="superscript"/>
        <sz val="11"/>
        <rFont val="ＭＳ Ｐゴシック"/>
        <family val="3"/>
        <charset val="128"/>
      </rPr>
      <t>2</t>
    </r>
    <r>
      <rPr>
        <sz val="11"/>
        <rFont val="ＭＳ Ｐゴシック"/>
        <family val="3"/>
        <charset val="128"/>
      </rPr>
      <t>）</t>
    </r>
    <rPh sb="0" eb="1">
      <t>ヨ</t>
    </rPh>
    <phoneticPr fontId="2"/>
  </si>
  <si>
    <r>
      <rPr>
        <sz val="11"/>
        <rFont val="ＭＳ Ｐゴシック"/>
        <family val="3"/>
        <charset val="128"/>
      </rPr>
      <t>設計基準
強度
（N/mm</t>
    </r>
    <r>
      <rPr>
        <vertAlign val="superscript"/>
        <sz val="11"/>
        <rFont val="ＭＳ Ｐゴシック"/>
        <family val="3"/>
        <charset val="128"/>
      </rPr>
      <t>2</t>
    </r>
    <r>
      <rPr>
        <sz val="11"/>
        <rFont val="ＭＳ Ｐゴシック"/>
        <family val="3"/>
        <charset val="128"/>
      </rPr>
      <t>）</t>
    </r>
    <rPh sb="0" eb="2">
      <t>セッケイ</t>
    </rPh>
    <rPh sb="2" eb="4">
      <t>キジュン</t>
    </rPh>
    <rPh sb="5" eb="7">
      <t>キョウド</t>
    </rPh>
    <phoneticPr fontId="2"/>
  </si>
  <si>
    <r>
      <t>コンクリート
打設数量
（m</t>
    </r>
    <r>
      <rPr>
        <vertAlign val="superscript"/>
        <sz val="11"/>
        <rFont val="ＭＳ Ｐゴシック"/>
        <family val="3"/>
        <charset val="128"/>
      </rPr>
      <t>3</t>
    </r>
    <r>
      <rPr>
        <sz val="11"/>
        <rFont val="ＭＳ Ｐゴシック"/>
        <family val="3"/>
        <charset val="128"/>
      </rPr>
      <t>）</t>
    </r>
    <rPh sb="7" eb="8">
      <t>ダ</t>
    </rPh>
    <rPh sb="8" eb="9">
      <t>セツ</t>
    </rPh>
    <rPh sb="9" eb="11">
      <t>スウリョウ</t>
    </rPh>
    <phoneticPr fontId="2"/>
  </si>
  <si>
    <r>
      <rPr>
        <sz val="11"/>
        <rFont val="ＭＳ Ｐゴシック"/>
        <family val="3"/>
        <charset val="128"/>
      </rPr>
      <t>【参考】円柱供試体（φ100）の圧縮強度（N/mm</t>
    </r>
    <r>
      <rPr>
        <vertAlign val="superscript"/>
        <sz val="11"/>
        <rFont val="ＭＳ Ｐゴシック"/>
        <family val="3"/>
        <charset val="128"/>
      </rPr>
      <t>2</t>
    </r>
    <r>
      <rPr>
        <sz val="11"/>
        <rFont val="ＭＳ Ｐゴシック"/>
        <family val="3"/>
        <charset val="128"/>
      </rPr>
      <t>）
（１マスに記載する強度値は、３本の平均値とする）</t>
    </r>
    <rPh sb="1" eb="3">
      <t>サンコウ</t>
    </rPh>
    <rPh sb="4" eb="6">
      <t>エンチュウ</t>
    </rPh>
    <rPh sb="6" eb="7">
      <t>キョウ</t>
    </rPh>
    <rPh sb="7" eb="8">
      <t>シ</t>
    </rPh>
    <rPh sb="8" eb="9">
      <t>タイ</t>
    </rPh>
    <rPh sb="16" eb="18">
      <t>アッシュク</t>
    </rPh>
    <rPh sb="18" eb="20">
      <t>キョウド</t>
    </rPh>
    <rPh sb="33" eb="35">
      <t>キサイ</t>
    </rPh>
    <rPh sb="43" eb="44">
      <t>ホン</t>
    </rPh>
    <rPh sb="45" eb="48">
      <t>ヘイキンチ</t>
    </rPh>
    <phoneticPr fontId="2"/>
  </si>
  <si>
    <r>
      <t>○　本票は、</t>
    </r>
    <r>
      <rPr>
        <b/>
        <sz val="12"/>
        <rFont val="ＭＳ Ｐゴシック"/>
        <family val="3"/>
        <charset val="128"/>
      </rPr>
      <t>1工事毎に記入</t>
    </r>
    <r>
      <rPr>
        <sz val="12"/>
        <rFont val="ＭＳ Ｐゴシック"/>
        <family val="3"/>
        <charset val="128"/>
      </rPr>
      <t>すること。</t>
    </r>
    <rPh sb="2" eb="3">
      <t>ホン</t>
    </rPh>
    <rPh sb="3" eb="4">
      <t>ヒョウ</t>
    </rPh>
    <rPh sb="7" eb="9">
      <t>コウジ</t>
    </rPh>
    <rPh sb="9" eb="10">
      <t>ゴト</t>
    </rPh>
    <rPh sb="11" eb="13">
      <t>キニュウ</t>
    </rPh>
    <phoneticPr fontId="2"/>
  </si>
  <si>
    <r>
      <t>　コンクリート構造物の</t>
    </r>
    <r>
      <rPr>
        <b/>
        <sz val="16"/>
        <color indexed="10"/>
        <rFont val="ＭＳ Ｐゴシック"/>
        <family val="3"/>
        <charset val="128"/>
      </rPr>
      <t>強度</t>
    </r>
    <r>
      <rPr>
        <b/>
        <sz val="16"/>
        <rFont val="ＭＳ Ｐゴシック"/>
        <family val="3"/>
        <charset val="128"/>
      </rPr>
      <t>測定のデータ記入様式</t>
    </r>
    <rPh sb="7" eb="10">
      <t>コウゾウブツ</t>
    </rPh>
    <rPh sb="11" eb="13">
      <t>キョウド</t>
    </rPh>
    <rPh sb="13" eb="15">
      <t>ソクテイ</t>
    </rPh>
    <rPh sb="19" eb="21">
      <t>キニュウ</t>
    </rPh>
    <rPh sb="21" eb="23">
      <t>ヨウシキ</t>
    </rPh>
    <phoneticPr fontId="2"/>
  </si>
  <si>
    <t>※非破壊試験において判定基準を満たしていない場合に小径コア試験を実施する。</t>
    <phoneticPr fontId="2"/>
  </si>
  <si>
    <r>
      <t>微破壊試験</t>
    </r>
    <r>
      <rPr>
        <sz val="11"/>
        <rFont val="ＭＳ Ｐゴシック"/>
        <family val="3"/>
        <charset val="128"/>
      </rPr>
      <t>による</t>
    </r>
    <r>
      <rPr>
        <sz val="11"/>
        <color indexed="10"/>
        <rFont val="ＭＳ Ｐゴシック"/>
        <family val="3"/>
        <charset val="128"/>
      </rPr>
      <t>個々の強度値</t>
    </r>
    <r>
      <rPr>
        <sz val="11"/>
        <rFont val="ＭＳ Ｐゴシック"/>
        <family val="3"/>
        <charset val="128"/>
      </rPr>
      <t>（N/mm</t>
    </r>
    <r>
      <rPr>
        <vertAlign val="superscript"/>
        <sz val="11"/>
        <rFont val="ＭＳ Ｐゴシック"/>
        <family val="3"/>
        <charset val="128"/>
      </rPr>
      <t>2</t>
    </r>
    <r>
      <rPr>
        <sz val="11"/>
        <rFont val="ＭＳ Ｐゴシック"/>
        <family val="3"/>
        <charset val="128"/>
      </rPr>
      <t xml:space="preserve">）
（強度値は供試体ごとに記載すること）
</t>
    </r>
    <r>
      <rPr>
        <sz val="11"/>
        <color indexed="10"/>
        <rFont val="ＭＳ Ｐゴシック"/>
        <family val="3"/>
        <charset val="128"/>
      </rPr>
      <t>（強度値は、試料の試験結果に測定方法に固有の補正等を加え、構造体のコンクリート強度に換算した値とする）</t>
    </r>
    <rPh sb="0" eb="1">
      <t>ビ</t>
    </rPh>
    <rPh sb="1" eb="3">
      <t>ハカイ</t>
    </rPh>
    <rPh sb="3" eb="5">
      <t>シケン</t>
    </rPh>
    <rPh sb="8" eb="10">
      <t>ココ</t>
    </rPh>
    <rPh sb="11" eb="13">
      <t>キョウド</t>
    </rPh>
    <rPh sb="13" eb="14">
      <t>チ</t>
    </rPh>
    <rPh sb="23" eb="25">
      <t>キョウド</t>
    </rPh>
    <rPh sb="25" eb="26">
      <t>アタイ</t>
    </rPh>
    <rPh sb="27" eb="28">
      <t>トモ</t>
    </rPh>
    <rPh sb="28" eb="29">
      <t>タメシ</t>
    </rPh>
    <rPh sb="29" eb="30">
      <t>カラダ</t>
    </rPh>
    <rPh sb="33" eb="35">
      <t>キサイ</t>
    </rPh>
    <phoneticPr fontId="2"/>
  </si>
  <si>
    <r>
      <t>非破壊試験</t>
    </r>
    <r>
      <rPr>
        <sz val="11"/>
        <rFont val="ＭＳ Ｐゴシック"/>
        <family val="3"/>
        <charset val="128"/>
      </rPr>
      <t>による</t>
    </r>
    <r>
      <rPr>
        <sz val="11"/>
        <color indexed="10"/>
        <rFont val="ＭＳ Ｐゴシック"/>
        <family val="3"/>
        <charset val="128"/>
      </rPr>
      <t>個々の強度推定値</t>
    </r>
    <r>
      <rPr>
        <sz val="11"/>
        <rFont val="ＭＳ Ｐゴシック"/>
        <family val="3"/>
        <charset val="128"/>
      </rPr>
      <t>（N/mm</t>
    </r>
    <r>
      <rPr>
        <vertAlign val="superscript"/>
        <sz val="11"/>
        <rFont val="ＭＳ Ｐゴシック"/>
        <family val="3"/>
        <charset val="128"/>
      </rPr>
      <t>2</t>
    </r>
    <r>
      <rPr>
        <sz val="11"/>
        <rFont val="ＭＳ Ｐゴシック"/>
        <family val="3"/>
        <charset val="128"/>
      </rPr>
      <t xml:space="preserve">）
</t>
    </r>
    <r>
      <rPr>
        <sz val="11"/>
        <rFont val="ＭＳ Ｐゴシック"/>
        <family val="3"/>
        <charset val="128"/>
      </rPr>
      <t>（強度値は測線ごとに記載すること）</t>
    </r>
    <rPh sb="0" eb="1">
      <t>ヒ</t>
    </rPh>
    <rPh sb="1" eb="3">
      <t>ハカイ</t>
    </rPh>
    <rPh sb="3" eb="5">
      <t>シケン</t>
    </rPh>
    <rPh sb="8" eb="10">
      <t>ココ</t>
    </rPh>
    <rPh sb="11" eb="13">
      <t>キョウド</t>
    </rPh>
    <rPh sb="13" eb="16">
      <t>スイテイチ</t>
    </rPh>
    <rPh sb="29" eb="31">
      <t>ソクセン</t>
    </rPh>
    <phoneticPr fontId="2"/>
  </si>
  <si>
    <r>
      <rPr>
        <sz val="11"/>
        <color indexed="53"/>
        <rFont val="ＭＳ Ｐゴシック"/>
        <family val="3"/>
        <charset val="128"/>
      </rPr>
      <t>再試験のため実施した小径コア試験</t>
    </r>
    <r>
      <rPr>
        <sz val="11"/>
        <color indexed="10"/>
        <rFont val="ＭＳ Ｐゴシック"/>
        <family val="3"/>
        <charset val="128"/>
      </rPr>
      <t>による個々の強度値</t>
    </r>
    <r>
      <rPr>
        <sz val="11"/>
        <rFont val="ＭＳ Ｐゴシック"/>
        <family val="3"/>
        <charset val="128"/>
      </rPr>
      <t>(N/mm</t>
    </r>
    <r>
      <rPr>
        <vertAlign val="superscript"/>
        <sz val="11"/>
        <rFont val="ＭＳ Ｐゴシック"/>
        <family val="3"/>
        <charset val="128"/>
      </rPr>
      <t>2</t>
    </r>
    <r>
      <rPr>
        <sz val="11"/>
        <rFont val="ＭＳ Ｐゴシック"/>
        <family val="3"/>
        <charset val="128"/>
      </rPr>
      <t xml:space="preserve">）
</t>
    </r>
    <r>
      <rPr>
        <sz val="11"/>
        <rFont val="ＭＳ Ｐゴシック"/>
        <family val="3"/>
        <charset val="128"/>
      </rPr>
      <t>（強度値はコア１本ごとに記載すること）</t>
    </r>
    <rPh sb="0" eb="3">
      <t>サイシケン</t>
    </rPh>
    <rPh sb="6" eb="8">
      <t>ジッシ</t>
    </rPh>
    <rPh sb="10" eb="12">
      <t>ショウケイ</t>
    </rPh>
    <rPh sb="14" eb="16">
      <t>シケン</t>
    </rPh>
    <rPh sb="19" eb="21">
      <t>ココ</t>
    </rPh>
    <rPh sb="22" eb="24">
      <t>キョウド</t>
    </rPh>
    <rPh sb="24" eb="25">
      <t>チ</t>
    </rPh>
    <rPh sb="41" eb="42">
      <t>ホン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</si>
</sst>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81" formatCode="0.0_ "/>
    <numFmt numFmtId="186" formatCode="0_ "/>
    <numFmt numFmtId="187" formatCode="0.0_);[Red]\(0.0\)"/>
    <numFmt numFmtId="189" formatCode="#,##0.0_ "/>
    <numFmt numFmtId="190" formatCode="General;General;"/>
    <numFmt numFmtId="191" formatCode="#,##0_ "/>
  </numFmts>
  <fonts count="34" x14ac:knownFonts="1">
    <font>
      <sz val="11"/>
      <name val="ＭＳ Ｐゴシック"/>
      <family val="3"/>
      <charset val="128"/>
    </font>
    <font>
      <sz val="11"/>
      <name val="ＭＳ Ｐゴシック"/>
      <family val="3"/>
      <charset val="128"/>
    </font>
    <font>
      <sz val="6"/>
      <name val="ＭＳ Ｐゴシック"/>
      <family val="3"/>
      <charset val="128"/>
    </font>
    <font>
      <sz val="18"/>
      <name val="ＭＳ Ｐゴシック"/>
      <family val="3"/>
      <charset val="128"/>
    </font>
    <font>
      <b/>
      <sz val="11"/>
      <name val="ＭＳ Ｐゴシック"/>
      <family val="3"/>
      <charset val="128"/>
    </font>
    <font>
      <b/>
      <sz val="10.5"/>
      <name val="ＭＳ Ｐゴシック"/>
      <family val="3"/>
      <charset val="128"/>
    </font>
    <font>
      <sz val="8"/>
      <name val="ＭＳ Ｐゴシック"/>
      <family val="3"/>
      <charset val="128"/>
    </font>
    <font>
      <b/>
      <sz val="11"/>
      <color indexed="10"/>
      <name val="ＭＳ Ｐゴシック"/>
      <family val="3"/>
      <charset val="128"/>
    </font>
    <font>
      <sz val="11"/>
      <color indexed="12"/>
      <name val="ＭＳ Ｐゴシック"/>
      <family val="3"/>
      <charset val="128"/>
    </font>
    <font>
      <b/>
      <sz val="14"/>
      <color indexed="10"/>
      <name val="ＭＳ Ｐゴシック"/>
      <family val="3"/>
      <charset val="128"/>
    </font>
    <font>
      <sz val="14"/>
      <name val="ＭＳ Ｐゴシック"/>
      <family val="3"/>
      <charset val="128"/>
    </font>
    <font>
      <sz val="16"/>
      <color indexed="10"/>
      <name val="ＭＳ Ｐゴシック"/>
      <family val="3"/>
      <charset val="128"/>
    </font>
    <font>
      <sz val="11"/>
      <color indexed="10"/>
      <name val="ＭＳ Ｐゴシック"/>
      <family val="3"/>
      <charset val="128"/>
    </font>
    <font>
      <sz val="11"/>
      <name val="ＭＳ Ｐゴシック"/>
      <family val="3"/>
      <charset val="128"/>
    </font>
    <font>
      <sz val="11"/>
      <color indexed="53"/>
      <name val="ＭＳ Ｐゴシック"/>
      <family val="3"/>
      <charset val="128"/>
    </font>
    <font>
      <b/>
      <sz val="14"/>
      <color indexed="14"/>
      <name val="ＭＳ Ｐゴシック"/>
      <family val="3"/>
      <charset val="128"/>
    </font>
    <font>
      <b/>
      <sz val="14"/>
      <color indexed="20"/>
      <name val="ＭＳ Ｐゴシック"/>
      <family val="3"/>
      <charset val="128"/>
    </font>
    <font>
      <b/>
      <sz val="11"/>
      <color indexed="20"/>
      <name val="ＭＳ Ｐゴシック"/>
      <family val="3"/>
      <charset val="128"/>
    </font>
    <font>
      <b/>
      <sz val="11"/>
      <color indexed="14"/>
      <name val="ＭＳ Ｐゴシック"/>
      <family val="3"/>
      <charset val="128"/>
    </font>
    <font>
      <sz val="11"/>
      <color indexed="14"/>
      <name val="ＭＳ Ｐゴシック"/>
      <family val="3"/>
      <charset val="128"/>
    </font>
    <font>
      <sz val="11"/>
      <color indexed="20"/>
      <name val="ＭＳ Ｐゴシック"/>
      <family val="3"/>
      <charset val="128"/>
    </font>
    <font>
      <b/>
      <sz val="11"/>
      <color indexed="53"/>
      <name val="ＭＳ Ｐゴシック"/>
      <family val="3"/>
      <charset val="128"/>
    </font>
    <font>
      <sz val="12"/>
      <name val="ＭＳ Ｐゴシック"/>
      <family val="3"/>
      <charset val="128"/>
    </font>
    <font>
      <b/>
      <sz val="11"/>
      <color indexed="12"/>
      <name val="ＭＳ Ｐゴシック"/>
      <family val="3"/>
      <charset val="128"/>
    </font>
    <font>
      <b/>
      <sz val="11"/>
      <color indexed="17"/>
      <name val="ＭＳ Ｐゴシック"/>
      <family val="3"/>
      <charset val="128"/>
    </font>
    <font>
      <vertAlign val="superscript"/>
      <sz val="11"/>
      <name val="ＭＳ Ｐゴシック"/>
      <family val="3"/>
      <charset val="128"/>
    </font>
    <font>
      <b/>
      <sz val="12"/>
      <name val="ＭＳ Ｐゴシック"/>
      <family val="3"/>
      <charset val="128"/>
    </font>
    <font>
      <sz val="16"/>
      <name val="ＭＳ Ｐゴシック"/>
      <family val="3"/>
      <charset val="128"/>
    </font>
    <font>
      <u/>
      <sz val="14"/>
      <name val="ＭＳ Ｐゴシック"/>
      <family val="3"/>
      <charset val="128"/>
    </font>
    <font>
      <b/>
      <sz val="14"/>
      <name val="ＭＳ Ｐゴシック"/>
      <family val="3"/>
      <charset val="128"/>
    </font>
    <font>
      <b/>
      <sz val="16"/>
      <color indexed="10"/>
      <name val="ＭＳ Ｐゴシック"/>
      <family val="3"/>
      <charset val="128"/>
    </font>
    <font>
      <b/>
      <sz val="16"/>
      <name val="ＭＳ Ｐゴシック"/>
      <family val="3"/>
      <charset val="128"/>
    </font>
    <font>
      <sz val="11"/>
      <color indexed="10"/>
      <name val="ＭＳ Ｐゴシック"/>
      <family val="3"/>
      <charset val="128"/>
    </font>
    <font>
      <sz val="12"/>
      <color rgb="FFFF0000"/>
      <name val="ＭＳ Ｐゴシック"/>
      <family val="3"/>
      <charset val="128"/>
    </font>
  </fonts>
  <fills count="6">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s>
  <cellStyleXfs count="1">
    <xf numFmtId="0" fontId="0" fillId="0" borderId="0">
      <alignment vertical="center"/>
    </xf>
  </cellStyleXfs>
  <cellXfs count="253">
    <xf numFmtId="0" fontId="0" fillId="0" borderId="0" xfId="0">
      <alignment vertical="center"/>
    </xf>
    <xf numFmtId="0" fontId="1" fillId="0" borderId="0" xfId="0" applyFont="1" applyAlignment="1">
      <alignment vertical="center"/>
    </xf>
    <xf numFmtId="0" fontId="3" fillId="0" borderId="0" xfId="0" applyFont="1" applyAlignment="1">
      <alignment horizontal="centerContinuous" vertical="center"/>
    </xf>
    <xf numFmtId="0" fontId="3" fillId="0" borderId="0" xfId="0" applyFont="1" applyFill="1" applyAlignment="1">
      <alignment horizontal="centerContinuous" vertical="center"/>
    </xf>
    <xf numFmtId="0" fontId="1" fillId="0" borderId="0" xfId="0" applyFont="1">
      <alignment vertical="center"/>
    </xf>
    <xf numFmtId="0" fontId="1" fillId="0" borderId="0" xfId="0" applyFont="1" applyFill="1" applyBorder="1">
      <alignment vertical="center"/>
    </xf>
    <xf numFmtId="0" fontId="1" fillId="0" borderId="0" xfId="0" applyFont="1" applyFill="1">
      <alignment vertical="center"/>
    </xf>
    <xf numFmtId="0" fontId="1" fillId="0" borderId="0" xfId="0" applyFont="1" applyFill="1" applyBorder="1" applyAlignment="1">
      <alignment vertical="center"/>
    </xf>
    <xf numFmtId="0" fontId="1" fillId="0" borderId="0" xfId="0" applyFont="1" applyAlignment="1">
      <alignment horizontal="center" vertical="center"/>
    </xf>
    <xf numFmtId="0" fontId="1" fillId="0" borderId="0" xfId="0" applyFont="1" applyBorder="1" applyAlignment="1">
      <alignment vertical="center"/>
    </xf>
    <xf numFmtId="0" fontId="1" fillId="0" borderId="0" xfId="0" applyFont="1" applyBorder="1" applyAlignment="1">
      <alignment horizontal="left" vertical="center"/>
    </xf>
    <xf numFmtId="0" fontId="3" fillId="0" borderId="0" xfId="0" applyFont="1" applyAlignment="1">
      <alignment horizontal="left" vertical="center"/>
    </xf>
    <xf numFmtId="0" fontId="1" fillId="0" borderId="1" xfId="0" applyFont="1" applyBorder="1">
      <alignment vertical="center"/>
    </xf>
    <xf numFmtId="0" fontId="1" fillId="0" borderId="0" xfId="0" applyFont="1" applyBorder="1" applyAlignment="1">
      <alignment horizontal="center" vertical="center"/>
    </xf>
    <xf numFmtId="0" fontId="6" fillId="0" borderId="0" xfId="0" applyFont="1" applyBorder="1" applyAlignment="1">
      <alignment horizontal="center" vertical="center"/>
    </xf>
    <xf numFmtId="0" fontId="1" fillId="2" borderId="1" xfId="0" applyFont="1" applyFill="1" applyBorder="1">
      <alignment vertical="center"/>
    </xf>
    <xf numFmtId="0" fontId="1" fillId="3" borderId="1" xfId="0" applyFont="1" applyFill="1" applyBorder="1">
      <alignment vertical="center"/>
    </xf>
    <xf numFmtId="0" fontId="1" fillId="0" borderId="0" xfId="0" applyFont="1" applyFill="1" applyBorder="1" applyAlignment="1">
      <alignment horizontal="center" vertical="center"/>
    </xf>
    <xf numFmtId="0" fontId="8" fillId="0" borderId="0" xfId="0" applyFont="1">
      <alignment vertical="center"/>
    </xf>
    <xf numFmtId="0" fontId="1" fillId="0" borderId="1" xfId="0" applyFont="1" applyBorder="1" applyAlignment="1">
      <alignment vertical="center"/>
    </xf>
    <xf numFmtId="0" fontId="11" fillId="0" borderId="0" xfId="0" applyFont="1" applyAlignment="1">
      <alignment vertical="center"/>
    </xf>
    <xf numFmtId="0" fontId="1" fillId="0" borderId="0" xfId="0" applyFont="1" applyAlignment="1">
      <alignment horizontal="right" vertical="center"/>
    </xf>
    <xf numFmtId="0" fontId="0" fillId="0" borderId="0" xfId="0" applyFill="1">
      <alignment vertical="center"/>
    </xf>
    <xf numFmtId="0" fontId="1" fillId="0" borderId="0" xfId="0" applyFont="1" applyFill="1" applyAlignment="1">
      <alignment horizontal="right" vertical="center"/>
    </xf>
    <xf numFmtId="49" fontId="1" fillId="0" borderId="0" xfId="0" applyNumberFormat="1" applyFont="1" applyAlignment="1">
      <alignment horizontal="left" vertical="center" indent="1"/>
    </xf>
    <xf numFmtId="0" fontId="1" fillId="0" borderId="0" xfId="0" applyFont="1" applyFill="1" applyAlignment="1">
      <alignment horizontal="center" vertical="center"/>
    </xf>
    <xf numFmtId="0" fontId="0" fillId="3" borderId="1" xfId="0" applyFill="1" applyBorder="1">
      <alignment vertical="center"/>
    </xf>
    <xf numFmtId="0" fontId="1" fillId="0" borderId="1" xfId="0" applyFont="1" applyFill="1" applyBorder="1" applyAlignment="1">
      <alignment vertical="center"/>
    </xf>
    <xf numFmtId="0" fontId="0" fillId="0" borderId="1" xfId="0" applyBorder="1">
      <alignment vertical="center"/>
    </xf>
    <xf numFmtId="0" fontId="8" fillId="0" borderId="0" xfId="0" applyFont="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13" fillId="0" borderId="0" xfId="0" applyFont="1">
      <alignment vertical="center"/>
    </xf>
    <xf numFmtId="0" fontId="13" fillId="0" borderId="0" xfId="0" applyFont="1" applyFill="1" applyBorder="1">
      <alignment vertical="center"/>
    </xf>
    <xf numFmtId="0" fontId="1" fillId="4" borderId="2" xfId="0" applyFont="1" applyFill="1" applyBorder="1">
      <alignment vertical="center"/>
    </xf>
    <xf numFmtId="0" fontId="12" fillId="0" borderId="0" xfId="0" applyFont="1" applyBorder="1" applyAlignment="1">
      <alignment vertical="center"/>
    </xf>
    <xf numFmtId="0" fontId="1" fillId="0" borderId="1" xfId="0" applyFont="1" applyFill="1" applyBorder="1" applyAlignment="1">
      <alignment horizontal="center" vertical="center" wrapText="1"/>
    </xf>
    <xf numFmtId="0" fontId="1" fillId="0" borderId="3" xfId="0" applyFont="1" applyBorder="1">
      <alignment vertical="center"/>
    </xf>
    <xf numFmtId="0" fontId="1" fillId="0" borderId="4" xfId="0" applyFont="1" applyBorder="1">
      <alignment vertical="center"/>
    </xf>
    <xf numFmtId="0" fontId="5" fillId="0" borderId="4" xfId="0" applyFont="1" applyBorder="1">
      <alignment vertical="center"/>
    </xf>
    <xf numFmtId="0" fontId="4" fillId="0" borderId="4" xfId="0" applyFont="1" applyBorder="1">
      <alignment vertical="center"/>
    </xf>
    <xf numFmtId="0" fontId="5" fillId="0" borderId="5" xfId="0" applyFont="1" applyBorder="1">
      <alignment vertical="center"/>
    </xf>
    <xf numFmtId="0" fontId="1" fillId="0" borderId="6" xfId="0" applyFont="1" applyBorder="1">
      <alignment vertical="center"/>
    </xf>
    <xf numFmtId="0" fontId="1" fillId="0" borderId="0" xfId="0" applyFont="1" applyBorder="1">
      <alignment vertical="center"/>
    </xf>
    <xf numFmtId="0" fontId="5" fillId="0" borderId="0" xfId="0" applyFont="1" applyBorder="1">
      <alignment vertical="center"/>
    </xf>
    <xf numFmtId="0" fontId="4" fillId="0" borderId="0" xfId="0" applyFont="1" applyBorder="1">
      <alignment vertical="center"/>
    </xf>
    <xf numFmtId="0" fontId="5" fillId="0" borderId="7" xfId="0" applyFont="1" applyBorder="1">
      <alignment vertical="center"/>
    </xf>
    <xf numFmtId="0" fontId="1" fillId="0" borderId="7" xfId="0" applyFont="1" applyBorder="1">
      <alignment vertical="center"/>
    </xf>
    <xf numFmtId="0" fontId="0" fillId="0" borderId="7" xfId="0" applyBorder="1">
      <alignment vertical="center"/>
    </xf>
    <xf numFmtId="0" fontId="1" fillId="0" borderId="8" xfId="0" applyFont="1" applyBorder="1">
      <alignment vertical="center"/>
    </xf>
    <xf numFmtId="0" fontId="1" fillId="0" borderId="9" xfId="0" applyFont="1" applyBorder="1">
      <alignment vertical="center"/>
    </xf>
    <xf numFmtId="0" fontId="1" fillId="0" borderId="10" xfId="0" applyFont="1" applyBorder="1">
      <alignment vertical="center"/>
    </xf>
    <xf numFmtId="0" fontId="4" fillId="0" borderId="5" xfId="0" applyFont="1" applyBorder="1">
      <alignment vertical="center"/>
    </xf>
    <xf numFmtId="0" fontId="4" fillId="0" borderId="7" xfId="0" applyFont="1" applyBorder="1">
      <alignment vertical="center"/>
    </xf>
    <xf numFmtId="0" fontId="13" fillId="0" borderId="11" xfId="0" applyFont="1" applyFill="1" applyBorder="1" applyAlignment="1">
      <alignment horizontal="center" vertical="center"/>
    </xf>
    <xf numFmtId="0" fontId="13" fillId="0" borderId="12"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3" fillId="0" borderId="13" xfId="0" applyFont="1" applyFill="1" applyBorder="1" applyAlignment="1">
      <alignment horizontal="center" vertical="center"/>
    </xf>
    <xf numFmtId="0" fontId="1" fillId="0" borderId="11" xfId="0" applyFont="1" applyFill="1" applyBorder="1" applyAlignment="1">
      <alignment horizontal="center" vertical="center"/>
    </xf>
    <xf numFmtId="0" fontId="13" fillId="3" borderId="14" xfId="0" applyFont="1" applyFill="1" applyBorder="1">
      <alignment vertical="center"/>
    </xf>
    <xf numFmtId="0" fontId="13" fillId="3" borderId="15" xfId="0" applyFont="1" applyFill="1" applyBorder="1">
      <alignment vertical="center"/>
    </xf>
    <xf numFmtId="0" fontId="1" fillId="2" borderId="14" xfId="0" applyFont="1" applyFill="1" applyBorder="1">
      <alignment vertical="center"/>
    </xf>
    <xf numFmtId="0" fontId="13" fillId="3" borderId="16" xfId="0" applyFont="1" applyFill="1" applyBorder="1">
      <alignment vertical="center"/>
    </xf>
    <xf numFmtId="0" fontId="13" fillId="3" borderId="17" xfId="0" applyFont="1" applyFill="1" applyBorder="1">
      <alignment vertical="center"/>
    </xf>
    <xf numFmtId="0" fontId="13" fillId="3" borderId="18" xfId="0" applyFont="1" applyFill="1" applyBorder="1" applyAlignment="1">
      <alignment vertical="center" shrinkToFit="1"/>
    </xf>
    <xf numFmtId="0" fontId="13" fillId="3" borderId="19" xfId="0" applyFont="1" applyFill="1" applyBorder="1" applyAlignment="1">
      <alignment vertical="center" shrinkToFit="1"/>
    </xf>
    <xf numFmtId="0" fontId="13" fillId="3" borderId="17" xfId="0" applyFont="1" applyFill="1" applyBorder="1" applyAlignment="1">
      <alignment vertical="center" shrinkToFit="1"/>
    </xf>
    <xf numFmtId="0" fontId="1" fillId="2" borderId="16" xfId="0" applyFont="1" applyFill="1" applyBorder="1">
      <alignment vertical="center"/>
    </xf>
    <xf numFmtId="0" fontId="13" fillId="3" borderId="20" xfId="0" applyFont="1" applyFill="1" applyBorder="1">
      <alignment vertical="center"/>
    </xf>
    <xf numFmtId="0" fontId="13" fillId="3" borderId="21" xfId="0" applyFont="1" applyFill="1" applyBorder="1">
      <alignment vertical="center"/>
    </xf>
    <xf numFmtId="0" fontId="13" fillId="3" borderId="22" xfId="0" applyFont="1" applyFill="1" applyBorder="1" applyAlignment="1">
      <alignment vertical="center" shrinkToFit="1"/>
    </xf>
    <xf numFmtId="0" fontId="13" fillId="3" borderId="23" xfId="0" applyFont="1" applyFill="1" applyBorder="1" applyAlignment="1">
      <alignment vertical="center" shrinkToFit="1"/>
    </xf>
    <xf numFmtId="0" fontId="13" fillId="3" borderId="21" xfId="0" applyFont="1" applyFill="1" applyBorder="1" applyAlignment="1">
      <alignment vertical="center" shrinkToFit="1"/>
    </xf>
    <xf numFmtId="0" fontId="1" fillId="2" borderId="20" xfId="0" applyFont="1" applyFill="1" applyBorder="1">
      <alignment vertical="center"/>
    </xf>
    <xf numFmtId="0" fontId="8" fillId="0" borderId="1" xfId="0" applyFont="1" applyFill="1" applyBorder="1">
      <alignment vertical="center"/>
    </xf>
    <xf numFmtId="0" fontId="8" fillId="0" borderId="1" xfId="0" applyFont="1" applyFill="1" applyBorder="1" applyAlignment="1">
      <alignment vertical="center"/>
    </xf>
    <xf numFmtId="0" fontId="8" fillId="4" borderId="1" xfId="0" applyFont="1" applyFill="1" applyBorder="1" applyAlignment="1">
      <alignment vertical="center"/>
    </xf>
    <xf numFmtId="0" fontId="8" fillId="4" borderId="1" xfId="0" applyFont="1" applyFill="1" applyBorder="1">
      <alignment vertical="center"/>
    </xf>
    <xf numFmtId="0" fontId="8" fillId="4" borderId="24" xfId="0" applyFont="1" applyFill="1" applyBorder="1" applyAlignment="1">
      <alignment vertical="center"/>
    </xf>
    <xf numFmtId="0" fontId="8" fillId="4" borderId="2" xfId="0" applyFont="1" applyFill="1" applyBorder="1" applyAlignment="1">
      <alignment vertical="center"/>
    </xf>
    <xf numFmtId="0" fontId="8" fillId="4" borderId="2" xfId="0" applyFont="1" applyFill="1" applyBorder="1">
      <alignment vertical="center"/>
    </xf>
    <xf numFmtId="0" fontId="8" fillId="4" borderId="25" xfId="0" applyFont="1" applyFill="1" applyBorder="1">
      <alignment vertical="center"/>
    </xf>
    <xf numFmtId="0" fontId="12" fillId="4" borderId="1" xfId="0" applyFont="1" applyFill="1" applyBorder="1" applyAlignment="1">
      <alignment vertical="center"/>
    </xf>
    <xf numFmtId="0" fontId="8" fillId="4" borderId="25" xfId="0" applyFont="1" applyFill="1" applyBorder="1" applyAlignment="1">
      <alignment vertical="center"/>
    </xf>
    <xf numFmtId="0" fontId="8" fillId="4" borderId="26" xfId="0" applyFont="1" applyFill="1" applyBorder="1" applyAlignment="1">
      <alignment vertical="center"/>
    </xf>
    <xf numFmtId="0" fontId="1" fillId="3" borderId="14" xfId="0" applyFont="1" applyFill="1" applyBorder="1">
      <alignment vertical="center"/>
    </xf>
    <xf numFmtId="0" fontId="1" fillId="3" borderId="16" xfId="0" applyFont="1" applyFill="1" applyBorder="1">
      <alignment vertical="center"/>
    </xf>
    <xf numFmtId="0" fontId="1" fillId="3" borderId="20" xfId="0" applyFont="1" applyFill="1" applyBorder="1">
      <alignment vertical="center"/>
    </xf>
    <xf numFmtId="0" fontId="1" fillId="3" borderId="15" xfId="0" applyFont="1" applyFill="1" applyBorder="1">
      <alignment vertical="center"/>
    </xf>
    <xf numFmtId="0" fontId="1" fillId="3" borderId="17" xfId="0" applyFont="1" applyFill="1" applyBorder="1">
      <alignment vertical="center"/>
    </xf>
    <xf numFmtId="0" fontId="1" fillId="3" borderId="21" xfId="0" applyFont="1" applyFill="1" applyBorder="1">
      <alignment vertical="center"/>
    </xf>
    <xf numFmtId="0" fontId="1" fillId="3" borderId="27" xfId="0" applyFont="1" applyFill="1" applyBorder="1" applyAlignment="1">
      <alignment vertical="center" shrinkToFit="1"/>
    </xf>
    <xf numFmtId="0" fontId="1" fillId="3" borderId="28" xfId="0" applyFont="1" applyFill="1" applyBorder="1" applyAlignment="1">
      <alignment vertical="center" shrinkToFit="1"/>
    </xf>
    <xf numFmtId="0" fontId="1" fillId="3" borderId="15" xfId="0" applyFont="1" applyFill="1" applyBorder="1" applyAlignment="1">
      <alignment vertical="center" shrinkToFit="1"/>
    </xf>
    <xf numFmtId="0" fontId="1" fillId="3" borderId="18" xfId="0" applyFont="1" applyFill="1" applyBorder="1" applyAlignment="1">
      <alignment vertical="center" shrinkToFit="1"/>
    </xf>
    <xf numFmtId="0" fontId="1" fillId="3" borderId="19" xfId="0" applyFont="1" applyFill="1" applyBorder="1" applyAlignment="1">
      <alignment vertical="center" shrinkToFit="1"/>
    </xf>
    <xf numFmtId="0" fontId="1" fillId="3" borderId="17" xfId="0" applyFont="1" applyFill="1" applyBorder="1" applyAlignment="1">
      <alignment vertical="center" shrinkToFit="1"/>
    </xf>
    <xf numFmtId="0" fontId="1" fillId="3" borderId="22" xfId="0" applyFont="1" applyFill="1" applyBorder="1" applyAlignment="1">
      <alignment vertical="center" shrinkToFit="1"/>
    </xf>
    <xf numFmtId="0" fontId="1" fillId="3" borderId="23" xfId="0" applyFont="1" applyFill="1" applyBorder="1" applyAlignment="1">
      <alignment vertical="center" shrinkToFit="1"/>
    </xf>
    <xf numFmtId="0" fontId="1" fillId="3" borderId="21" xfId="0" applyFont="1" applyFill="1" applyBorder="1" applyAlignment="1">
      <alignment vertical="center" shrinkToFit="1"/>
    </xf>
    <xf numFmtId="181" fontId="1" fillId="0" borderId="27" xfId="0" applyNumberFormat="1" applyFont="1" applyFill="1" applyBorder="1" applyAlignment="1">
      <alignment vertical="center" shrinkToFit="1"/>
    </xf>
    <xf numFmtId="181" fontId="1" fillId="0" borderId="28" xfId="0" applyNumberFormat="1" applyFont="1" applyFill="1" applyBorder="1" applyAlignment="1">
      <alignment vertical="center" shrinkToFit="1"/>
    </xf>
    <xf numFmtId="181" fontId="1" fillId="0" borderId="15" xfId="0" applyNumberFormat="1" applyFont="1" applyFill="1" applyBorder="1" applyAlignment="1">
      <alignment vertical="center" shrinkToFit="1"/>
    </xf>
    <xf numFmtId="181" fontId="1" fillId="0" borderId="18" xfId="0" applyNumberFormat="1" applyFont="1" applyFill="1" applyBorder="1" applyAlignment="1">
      <alignment vertical="center" shrinkToFit="1"/>
    </xf>
    <xf numFmtId="181" fontId="1" fillId="0" borderId="19" xfId="0" applyNumberFormat="1" applyFont="1" applyFill="1" applyBorder="1" applyAlignment="1">
      <alignment vertical="center" shrinkToFit="1"/>
    </xf>
    <xf numFmtId="181" fontId="1" fillId="0" borderId="17" xfId="0" applyNumberFormat="1" applyFont="1" applyFill="1" applyBorder="1" applyAlignment="1">
      <alignment vertical="center" shrinkToFit="1"/>
    </xf>
    <xf numFmtId="181" fontId="1" fillId="0" borderId="22" xfId="0" applyNumberFormat="1" applyFont="1" applyFill="1" applyBorder="1" applyAlignment="1">
      <alignment vertical="center" shrinkToFit="1"/>
    </xf>
    <xf numFmtId="181" fontId="1" fillId="0" borderId="23" xfId="0" applyNumberFormat="1" applyFont="1" applyFill="1" applyBorder="1" applyAlignment="1">
      <alignment vertical="center" shrinkToFit="1"/>
    </xf>
    <xf numFmtId="181" fontId="1" fillId="0" borderId="21" xfId="0" applyNumberFormat="1" applyFont="1" applyFill="1" applyBorder="1" applyAlignment="1">
      <alignment vertical="center" shrinkToFit="1"/>
    </xf>
    <xf numFmtId="181" fontId="1" fillId="0" borderId="14" xfId="0" applyNumberFormat="1" applyFont="1" applyFill="1" applyBorder="1">
      <alignment vertical="center"/>
    </xf>
    <xf numFmtId="181" fontId="1" fillId="0" borderId="16" xfId="0" applyNumberFormat="1" applyFont="1" applyFill="1" applyBorder="1">
      <alignment vertical="center"/>
    </xf>
    <xf numFmtId="181" fontId="1" fillId="0" borderId="20" xfId="0" applyNumberFormat="1" applyFont="1" applyFill="1" applyBorder="1">
      <alignment vertical="center"/>
    </xf>
    <xf numFmtId="181" fontId="1" fillId="4" borderId="2" xfId="0" applyNumberFormat="1" applyFont="1" applyFill="1" applyBorder="1">
      <alignment vertical="center"/>
    </xf>
    <xf numFmtId="189" fontId="13" fillId="0" borderId="14" xfId="0" applyNumberFormat="1" applyFont="1" applyFill="1" applyBorder="1">
      <alignment vertical="center"/>
    </xf>
    <xf numFmtId="189" fontId="13" fillId="0" borderId="16" xfId="0" applyNumberFormat="1" applyFont="1" applyFill="1" applyBorder="1">
      <alignment vertical="center"/>
    </xf>
    <xf numFmtId="189" fontId="13" fillId="0" borderId="20" xfId="0" applyNumberFormat="1" applyFont="1" applyFill="1" applyBorder="1">
      <alignment vertical="center"/>
    </xf>
    <xf numFmtId="189" fontId="1" fillId="4" borderId="2" xfId="0" applyNumberFormat="1" applyFont="1" applyFill="1" applyBorder="1">
      <alignment vertical="center"/>
    </xf>
    <xf numFmtId="181" fontId="13" fillId="0" borderId="27" xfId="0" applyNumberFormat="1" applyFont="1" applyFill="1" applyBorder="1" applyAlignment="1">
      <alignment vertical="center" shrinkToFit="1"/>
    </xf>
    <xf numFmtId="181" fontId="13" fillId="0" borderId="28" xfId="0" applyNumberFormat="1" applyFont="1" applyFill="1" applyBorder="1" applyAlignment="1">
      <alignment vertical="center" shrinkToFit="1"/>
    </xf>
    <xf numFmtId="181" fontId="13" fillId="0" borderId="15" xfId="0" applyNumberFormat="1" applyFont="1" applyFill="1" applyBorder="1" applyAlignment="1">
      <alignment vertical="center" shrinkToFit="1"/>
    </xf>
    <xf numFmtId="181" fontId="13" fillId="0" borderId="18" xfId="0" applyNumberFormat="1" applyFont="1" applyFill="1" applyBorder="1" applyAlignment="1">
      <alignment vertical="center" shrinkToFit="1"/>
    </xf>
    <xf numFmtId="181" fontId="13" fillId="0" borderId="19" xfId="0" applyNumberFormat="1" applyFont="1" applyFill="1" applyBorder="1" applyAlignment="1">
      <alignment vertical="center" shrinkToFit="1"/>
    </xf>
    <xf numFmtId="181" fontId="13" fillId="0" borderId="17" xfId="0" applyNumberFormat="1" applyFont="1" applyFill="1" applyBorder="1" applyAlignment="1">
      <alignment vertical="center" shrinkToFit="1"/>
    </xf>
    <xf numFmtId="181" fontId="13" fillId="0" borderId="22" xfId="0" applyNumberFormat="1" applyFont="1" applyFill="1" applyBorder="1" applyAlignment="1">
      <alignment vertical="center" shrinkToFit="1"/>
    </xf>
    <xf numFmtId="181" fontId="13" fillId="0" borderId="23" xfId="0" applyNumberFormat="1" applyFont="1" applyFill="1" applyBorder="1" applyAlignment="1">
      <alignment vertical="center" shrinkToFit="1"/>
    </xf>
    <xf numFmtId="181" fontId="13" fillId="0" borderId="21" xfId="0" applyNumberFormat="1" applyFont="1" applyFill="1" applyBorder="1" applyAlignment="1">
      <alignment vertical="center" shrinkToFit="1"/>
    </xf>
    <xf numFmtId="0" fontId="4" fillId="0" borderId="16" xfId="0" quotePrefix="1" applyNumberFormat="1" applyFont="1" applyBorder="1" applyAlignment="1">
      <alignment horizontal="center" vertical="center"/>
    </xf>
    <xf numFmtId="0" fontId="4" fillId="0" borderId="20" xfId="0" quotePrefix="1" applyNumberFormat="1" applyFont="1" applyBorder="1" applyAlignment="1">
      <alignment horizontal="center" vertical="center"/>
    </xf>
    <xf numFmtId="0" fontId="13" fillId="4" borderId="24" xfId="0" applyFont="1" applyFill="1" applyBorder="1">
      <alignment vertical="center"/>
    </xf>
    <xf numFmtId="0" fontId="13" fillId="4" borderId="2" xfId="0" applyFont="1" applyFill="1" applyBorder="1">
      <alignment vertical="center"/>
    </xf>
    <xf numFmtId="0" fontId="13" fillId="3" borderId="14" xfId="0" applyFont="1" applyFill="1" applyBorder="1" applyAlignment="1">
      <alignment vertical="center" shrinkToFit="1"/>
    </xf>
    <xf numFmtId="0" fontId="13" fillId="3" borderId="16" xfId="0" applyFont="1" applyFill="1" applyBorder="1" applyAlignment="1">
      <alignment vertical="center" shrinkToFit="1"/>
    </xf>
    <xf numFmtId="0" fontId="13" fillId="3" borderId="20" xfId="0" applyFont="1" applyFill="1" applyBorder="1" applyAlignment="1">
      <alignment vertical="center" shrinkToFit="1"/>
    </xf>
    <xf numFmtId="0" fontId="1" fillId="4" borderId="2" xfId="0" applyFont="1" applyFill="1" applyBorder="1" applyAlignment="1">
      <alignment vertical="center" shrinkToFit="1"/>
    </xf>
    <xf numFmtId="0" fontId="1" fillId="4" borderId="24" xfId="0" applyFont="1" applyFill="1" applyBorder="1">
      <alignment vertical="center"/>
    </xf>
    <xf numFmtId="0" fontId="23" fillId="0" borderId="14" xfId="0" quotePrefix="1" applyNumberFormat="1" applyFont="1" applyBorder="1" applyAlignment="1">
      <alignment horizontal="center" vertical="center"/>
    </xf>
    <xf numFmtId="0" fontId="23" fillId="0" borderId="16" xfId="0" quotePrefix="1" applyNumberFormat="1" applyFont="1" applyBorder="1" applyAlignment="1">
      <alignment horizontal="center" vertical="center"/>
    </xf>
    <xf numFmtId="0" fontId="23" fillId="0" borderId="20" xfId="0" quotePrefix="1" applyNumberFormat="1" applyFont="1" applyBorder="1" applyAlignment="1">
      <alignment horizontal="center" vertical="center"/>
    </xf>
    <xf numFmtId="0" fontId="24" fillId="0" borderId="14" xfId="0" quotePrefix="1" applyNumberFormat="1" applyFont="1" applyBorder="1" applyAlignment="1">
      <alignment horizontal="center" vertical="center"/>
    </xf>
    <xf numFmtId="0" fontId="24" fillId="0" borderId="16" xfId="0" quotePrefix="1" applyNumberFormat="1" applyFont="1" applyBorder="1" applyAlignment="1">
      <alignment horizontal="center" vertical="center"/>
    </xf>
    <xf numFmtId="0" fontId="24" fillId="0" borderId="20" xfId="0" quotePrefix="1" applyNumberFormat="1" applyFont="1" applyBorder="1" applyAlignment="1">
      <alignment horizontal="center" vertical="center"/>
    </xf>
    <xf numFmtId="0" fontId="0" fillId="0" borderId="0" xfId="0" applyBorder="1">
      <alignment vertical="center"/>
    </xf>
    <xf numFmtId="0" fontId="4" fillId="0" borderId="5" xfId="0" applyFont="1" applyFill="1" applyBorder="1" applyAlignment="1">
      <alignment vertical="center"/>
    </xf>
    <xf numFmtId="0" fontId="4" fillId="0" borderId="7" xfId="0" applyFont="1" applyFill="1" applyBorder="1" applyAlignment="1">
      <alignment vertical="center"/>
    </xf>
    <xf numFmtId="0" fontId="12" fillId="4" borderId="1" xfId="0" applyFont="1" applyFill="1" applyBorder="1">
      <alignment vertical="center"/>
    </xf>
    <xf numFmtId="0" fontId="8" fillId="4" borderId="1" xfId="0" applyFont="1" applyFill="1" applyBorder="1" applyAlignment="1">
      <alignment horizontal="left" vertical="center"/>
    </xf>
    <xf numFmtId="0" fontId="10" fillId="0" borderId="0" xfId="0" applyFont="1" applyAlignment="1">
      <alignment vertical="center"/>
    </xf>
    <xf numFmtId="0" fontId="15" fillId="0" borderId="0" xfId="0" applyFont="1" applyAlignment="1">
      <alignment horizontal="left" vertical="center"/>
    </xf>
    <xf numFmtId="0" fontId="16" fillId="0" borderId="0" xfId="0" applyFont="1" applyAlignment="1">
      <alignment horizontal="left" vertical="center"/>
    </xf>
    <xf numFmtId="56" fontId="7" fillId="0" borderId="14" xfId="0" applyNumberFormat="1" applyFont="1" applyBorder="1" applyAlignment="1">
      <alignment horizontal="center" vertical="center"/>
    </xf>
    <xf numFmtId="0" fontId="22" fillId="0" borderId="0" xfId="0" applyFont="1">
      <alignment vertical="center"/>
    </xf>
    <xf numFmtId="49" fontId="22" fillId="0" borderId="0" xfId="0" applyNumberFormat="1" applyFont="1" applyAlignment="1">
      <alignment vertical="center"/>
    </xf>
    <xf numFmtId="0" fontId="27" fillId="0" borderId="0" xfId="0" applyFont="1">
      <alignment vertical="center"/>
    </xf>
    <xf numFmtId="0" fontId="10" fillId="0" borderId="4" xfId="0" applyFont="1" applyBorder="1">
      <alignment vertical="center"/>
    </xf>
    <xf numFmtId="0" fontId="0" fillId="0" borderId="9" xfId="0" applyFill="1" applyBorder="1">
      <alignment vertical="center"/>
    </xf>
    <xf numFmtId="0" fontId="29" fillId="0" borderId="0" xfId="0" applyFont="1" applyAlignment="1">
      <alignment horizontal="left" vertical="center"/>
    </xf>
    <xf numFmtId="0" fontId="28" fillId="0" borderId="4" xfId="0" applyFont="1" applyBorder="1">
      <alignment vertical="center"/>
    </xf>
    <xf numFmtId="187" fontId="13" fillId="2" borderId="14" xfId="0" applyNumberFormat="1" applyFont="1" applyFill="1" applyBorder="1" applyAlignment="1">
      <alignment vertical="center"/>
    </xf>
    <xf numFmtId="187" fontId="13" fillId="2" borderId="16" xfId="0" applyNumberFormat="1" applyFont="1" applyFill="1" applyBorder="1" applyAlignment="1">
      <alignment vertical="center"/>
    </xf>
    <xf numFmtId="187" fontId="13" fillId="2" borderId="20" xfId="0" applyNumberFormat="1" applyFont="1" applyFill="1" applyBorder="1" applyAlignment="1">
      <alignment vertical="center"/>
    </xf>
    <xf numFmtId="187" fontId="1" fillId="2" borderId="14" xfId="0" applyNumberFormat="1" applyFont="1" applyFill="1" applyBorder="1" applyAlignment="1">
      <alignment vertical="center"/>
    </xf>
    <xf numFmtId="187" fontId="1" fillId="2" borderId="16" xfId="0" applyNumberFormat="1" applyFont="1" applyFill="1" applyBorder="1" applyAlignment="1">
      <alignment vertical="center"/>
    </xf>
    <xf numFmtId="187" fontId="1" fillId="2" borderId="20" xfId="0" applyNumberFormat="1" applyFont="1" applyFill="1" applyBorder="1" applyAlignment="1">
      <alignment vertical="center"/>
    </xf>
    <xf numFmtId="186" fontId="1" fillId="4" borderId="2" xfId="0" applyNumberFormat="1" applyFont="1" applyFill="1" applyBorder="1">
      <alignment vertical="center"/>
    </xf>
    <xf numFmtId="186" fontId="13" fillId="5" borderId="28" xfId="0" applyNumberFormat="1" applyFont="1" applyFill="1" applyBorder="1">
      <alignment vertical="center"/>
    </xf>
    <xf numFmtId="186" fontId="13" fillId="5" borderId="19" xfId="0" applyNumberFormat="1" applyFont="1" applyFill="1" applyBorder="1">
      <alignment vertical="center"/>
    </xf>
    <xf numFmtId="186" fontId="13" fillId="5" borderId="23" xfId="0" applyNumberFormat="1" applyFont="1" applyFill="1" applyBorder="1">
      <alignment vertical="center"/>
    </xf>
    <xf numFmtId="191" fontId="13" fillId="0" borderId="16" xfId="0" applyNumberFormat="1" applyFont="1" applyFill="1" applyBorder="1">
      <alignment vertical="center"/>
    </xf>
    <xf numFmtId="191" fontId="13" fillId="0" borderId="20" xfId="0" applyNumberFormat="1" applyFont="1" applyFill="1" applyBorder="1">
      <alignment vertical="center"/>
    </xf>
    <xf numFmtId="191" fontId="1" fillId="4" borderId="2" xfId="0" applyNumberFormat="1" applyFont="1" applyFill="1" applyBorder="1">
      <alignment vertical="center"/>
    </xf>
    <xf numFmtId="186" fontId="13" fillId="2" borderId="29" xfId="0" applyNumberFormat="1" applyFont="1" applyFill="1" applyBorder="1" applyAlignment="1">
      <alignment horizontal="center" vertical="center"/>
    </xf>
    <xf numFmtId="186" fontId="13" fillId="2" borderId="30" xfId="0" applyNumberFormat="1" applyFont="1" applyFill="1" applyBorder="1" applyAlignment="1">
      <alignment horizontal="center" vertical="center"/>
    </xf>
    <xf numFmtId="186" fontId="13" fillId="2" borderId="31" xfId="0" applyNumberFormat="1" applyFont="1" applyFill="1" applyBorder="1" applyAlignment="1">
      <alignment horizontal="center" vertical="center"/>
    </xf>
    <xf numFmtId="191" fontId="13" fillId="0" borderId="14" xfId="0" applyNumberFormat="1" applyFont="1" applyFill="1" applyBorder="1">
      <alignment vertical="center"/>
    </xf>
    <xf numFmtId="0" fontId="13" fillId="3" borderId="27" xfId="0" applyFont="1" applyFill="1" applyBorder="1" applyAlignment="1">
      <alignment vertical="center" shrinkToFit="1"/>
    </xf>
    <xf numFmtId="0" fontId="13" fillId="3" borderId="28" xfId="0" applyFont="1" applyFill="1" applyBorder="1" applyAlignment="1">
      <alignment vertical="center" shrinkToFit="1"/>
    </xf>
    <xf numFmtId="0" fontId="13" fillId="3" borderId="15" xfId="0" applyFont="1" applyFill="1" applyBorder="1" applyAlignment="1">
      <alignment vertical="center" shrinkToFit="1"/>
    </xf>
    <xf numFmtId="186" fontId="1" fillId="5" borderId="28" xfId="0" applyNumberFormat="1" applyFont="1" applyFill="1" applyBorder="1">
      <alignment vertical="center"/>
    </xf>
    <xf numFmtId="186" fontId="1" fillId="5" borderId="19" xfId="0" applyNumberFormat="1" applyFont="1" applyFill="1" applyBorder="1">
      <alignment vertical="center"/>
    </xf>
    <xf numFmtId="186" fontId="1" fillId="5" borderId="23" xfId="0" applyNumberFormat="1" applyFont="1" applyFill="1" applyBorder="1">
      <alignment vertical="center"/>
    </xf>
    <xf numFmtId="0" fontId="13" fillId="3" borderId="14" xfId="0" quotePrefix="1" applyNumberFormat="1" applyFont="1" applyFill="1" applyBorder="1" applyAlignment="1">
      <alignment vertical="center"/>
    </xf>
    <xf numFmtId="0" fontId="13" fillId="3" borderId="16" xfId="0" quotePrefix="1" applyNumberFormat="1" applyFont="1" applyFill="1" applyBorder="1" applyAlignment="1">
      <alignment vertical="center"/>
    </xf>
    <xf numFmtId="0" fontId="13" fillId="3" borderId="20" xfId="0" quotePrefix="1" applyNumberFormat="1" applyFont="1" applyFill="1" applyBorder="1" applyAlignment="1">
      <alignment vertical="center"/>
    </xf>
    <xf numFmtId="186" fontId="1" fillId="0" borderId="14" xfId="0" applyNumberFormat="1" applyFont="1" applyFill="1" applyBorder="1">
      <alignment vertical="center"/>
    </xf>
    <xf numFmtId="186" fontId="1" fillId="0" borderId="16" xfId="0" applyNumberFormat="1" applyFont="1" applyFill="1" applyBorder="1">
      <alignment vertical="center"/>
    </xf>
    <xf numFmtId="186" fontId="1" fillId="0" borderId="20" xfId="0" applyNumberFormat="1" applyFont="1" applyFill="1" applyBorder="1">
      <alignment vertical="center"/>
    </xf>
    <xf numFmtId="187" fontId="1" fillId="2" borderId="14" xfId="0" applyNumberFormat="1" applyFont="1" applyFill="1" applyBorder="1" applyAlignment="1">
      <alignment horizontal="center" vertical="center"/>
    </xf>
    <xf numFmtId="187" fontId="1" fillId="2" borderId="16" xfId="0" applyNumberFormat="1" applyFont="1" applyFill="1" applyBorder="1" applyAlignment="1">
      <alignment horizontal="center" vertical="center"/>
    </xf>
    <xf numFmtId="187" fontId="1" fillId="2" borderId="20" xfId="0" applyNumberFormat="1" applyFont="1" applyFill="1" applyBorder="1" applyAlignment="1">
      <alignment horizontal="center" vertical="center"/>
    </xf>
    <xf numFmtId="186" fontId="1" fillId="2" borderId="29" xfId="0" applyNumberFormat="1" applyFont="1" applyFill="1" applyBorder="1" applyAlignment="1">
      <alignment horizontal="center" vertical="center"/>
    </xf>
    <xf numFmtId="186" fontId="1" fillId="2" borderId="30" xfId="0" applyNumberFormat="1" applyFont="1" applyFill="1" applyBorder="1" applyAlignment="1">
      <alignment horizontal="center" vertical="center"/>
    </xf>
    <xf numFmtId="186" fontId="1" fillId="2" borderId="31" xfId="0" applyNumberFormat="1" applyFont="1" applyFill="1" applyBorder="1" applyAlignment="1">
      <alignment horizontal="center" vertical="center"/>
    </xf>
    <xf numFmtId="0" fontId="1" fillId="4" borderId="2" xfId="0" applyFont="1" applyFill="1" applyBorder="1" applyAlignment="1">
      <alignment horizontal="center" vertical="center"/>
    </xf>
    <xf numFmtId="0" fontId="33" fillId="0" borderId="0" xfId="0" applyFont="1" applyAlignment="1">
      <alignment horizontal="left" vertical="center"/>
    </xf>
    <xf numFmtId="0" fontId="0" fillId="0" borderId="1"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24" xfId="0" applyFont="1" applyFill="1" applyBorder="1" applyAlignment="1">
      <alignment horizontal="center" vertical="center" wrapText="1"/>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186" fontId="13" fillId="2" borderId="27" xfId="0" applyNumberFormat="1" applyFont="1" applyFill="1" applyBorder="1" applyAlignment="1">
      <alignment horizontal="center" vertical="center"/>
    </xf>
    <xf numFmtId="186" fontId="13" fillId="2" borderId="15" xfId="0" applyNumberFormat="1" applyFont="1" applyFill="1" applyBorder="1" applyAlignment="1">
      <alignment horizontal="center" vertical="center"/>
    </xf>
    <xf numFmtId="186" fontId="13" fillId="2" borderId="18" xfId="0" applyNumberFormat="1" applyFont="1" applyFill="1" applyBorder="1" applyAlignment="1">
      <alignment horizontal="center" vertical="center"/>
    </xf>
    <xf numFmtId="186" fontId="13" fillId="2" borderId="17" xfId="0" applyNumberFormat="1" applyFont="1" applyFill="1" applyBorder="1" applyAlignment="1">
      <alignment horizontal="center" vertical="center"/>
    </xf>
    <xf numFmtId="186" fontId="13" fillId="2" borderId="22" xfId="0" applyNumberFormat="1" applyFont="1" applyFill="1" applyBorder="1" applyAlignment="1">
      <alignment horizontal="center" vertical="center"/>
    </xf>
    <xf numFmtId="186" fontId="13" fillId="2" borderId="21" xfId="0" applyNumberFormat="1" applyFont="1" applyFill="1" applyBorder="1" applyAlignment="1">
      <alignment horizontal="center" vertical="center"/>
    </xf>
    <xf numFmtId="186" fontId="1" fillId="2" borderId="27" xfId="0" applyNumberFormat="1" applyFont="1" applyFill="1" applyBorder="1" applyAlignment="1">
      <alignment horizontal="center" vertical="center"/>
    </xf>
    <xf numFmtId="186" fontId="1" fillId="2" borderId="15" xfId="0" applyNumberFormat="1" applyFont="1" applyFill="1" applyBorder="1" applyAlignment="1">
      <alignment horizontal="center" vertical="center"/>
    </xf>
    <xf numFmtId="186" fontId="1" fillId="2" borderId="18" xfId="0" applyNumberFormat="1" applyFont="1" applyFill="1" applyBorder="1" applyAlignment="1">
      <alignment horizontal="center" vertical="center"/>
    </xf>
    <xf numFmtId="186" fontId="1" fillId="2" borderId="17" xfId="0" applyNumberFormat="1" applyFont="1" applyFill="1" applyBorder="1" applyAlignment="1">
      <alignment horizontal="center" vertical="center"/>
    </xf>
    <xf numFmtId="186" fontId="1" fillId="2" borderId="22" xfId="0" applyNumberFormat="1" applyFont="1" applyFill="1" applyBorder="1" applyAlignment="1">
      <alignment horizontal="center" vertical="center"/>
    </xf>
    <xf numFmtId="186" fontId="1" fillId="2" borderId="21" xfId="0" applyNumberFormat="1" applyFont="1" applyFill="1" applyBorder="1" applyAlignment="1">
      <alignment horizontal="center" vertical="center"/>
    </xf>
    <xf numFmtId="187" fontId="1" fillId="2" borderId="27" xfId="0" applyNumberFormat="1" applyFont="1" applyFill="1" applyBorder="1" applyAlignment="1">
      <alignment horizontal="center" vertical="center"/>
    </xf>
    <xf numFmtId="187" fontId="1" fillId="2" borderId="15" xfId="0" applyNumberFormat="1" applyFont="1" applyFill="1" applyBorder="1" applyAlignment="1">
      <alignment horizontal="center" vertical="center"/>
    </xf>
    <xf numFmtId="187" fontId="1" fillId="2" borderId="18" xfId="0" applyNumberFormat="1" applyFont="1" applyFill="1" applyBorder="1" applyAlignment="1">
      <alignment horizontal="center" vertical="center"/>
    </xf>
    <xf numFmtId="187" fontId="1" fillId="2" borderId="17" xfId="0" applyNumberFormat="1" applyFont="1" applyFill="1" applyBorder="1" applyAlignment="1">
      <alignment horizontal="center" vertical="center"/>
    </xf>
    <xf numFmtId="187" fontId="1" fillId="2" borderId="22" xfId="0" applyNumberFormat="1" applyFont="1" applyFill="1" applyBorder="1" applyAlignment="1">
      <alignment horizontal="center" vertical="center"/>
    </xf>
    <xf numFmtId="187" fontId="1" fillId="2" borderId="21" xfId="0" applyNumberFormat="1" applyFont="1" applyFill="1" applyBorder="1" applyAlignment="1">
      <alignment horizontal="center" vertical="center"/>
    </xf>
    <xf numFmtId="0" fontId="1" fillId="4" borderId="25" xfId="0" applyFont="1" applyFill="1" applyBorder="1">
      <alignment vertical="center"/>
    </xf>
    <xf numFmtId="0" fontId="31" fillId="0" borderId="0" xfId="0" applyFont="1" applyAlignment="1">
      <alignment horizontal="left" vertical="center"/>
    </xf>
    <xf numFmtId="0" fontId="1" fillId="0" borderId="24" xfId="0" applyFont="1" applyFill="1" applyBorder="1" applyAlignment="1">
      <alignment horizontal="center" vertical="center"/>
    </xf>
    <xf numFmtId="0" fontId="0" fillId="0" borderId="2" xfId="0" applyBorder="1" applyAlignment="1">
      <alignment horizontal="center" vertical="center"/>
    </xf>
    <xf numFmtId="0" fontId="0" fillId="0" borderId="25" xfId="0" applyBorder="1" applyAlignment="1">
      <alignment horizontal="center" vertical="center"/>
    </xf>
    <xf numFmtId="190" fontId="1" fillId="5" borderId="24" xfId="0" applyNumberFormat="1" applyFont="1" applyFill="1" applyBorder="1" applyAlignment="1">
      <alignment horizontal="left" vertical="center"/>
    </xf>
    <xf numFmtId="190" fontId="0" fillId="5" borderId="2" xfId="0" applyNumberFormat="1" applyFill="1" applyBorder="1" applyAlignment="1">
      <alignment vertical="center"/>
    </xf>
    <xf numFmtId="190" fontId="0" fillId="5" borderId="25" xfId="0" applyNumberFormat="1" applyFill="1" applyBorder="1" applyAlignment="1">
      <alignment vertical="center"/>
    </xf>
    <xf numFmtId="0" fontId="24"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13" fillId="0" borderId="0"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0" fillId="0" borderId="24" xfId="0" applyFont="1" applyFill="1" applyBorder="1" applyAlignment="1">
      <alignment horizontal="center" vertical="center"/>
    </xf>
    <xf numFmtId="0" fontId="0" fillId="0" borderId="25" xfId="0" applyFont="1" applyFill="1" applyBorder="1" applyAlignment="1">
      <alignment horizontal="center" vertical="center"/>
    </xf>
    <xf numFmtId="0" fontId="19" fillId="0" borderId="24"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0" fillId="0" borderId="24"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23" fillId="0" borderId="1" xfId="0" applyFont="1" applyBorder="1" applyAlignment="1">
      <alignment horizontal="center" vertical="center"/>
    </xf>
    <xf numFmtId="0" fontId="20" fillId="0" borderId="24"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25" xfId="0" applyFont="1" applyFill="1" applyBorder="1" applyAlignment="1">
      <alignment horizontal="center" vertical="center" wrapText="1"/>
    </xf>
    <xf numFmtId="0" fontId="1" fillId="0" borderId="0" xfId="0" applyFont="1" applyFill="1" applyBorder="1" applyAlignment="1">
      <alignment horizontal="center" vertical="center"/>
    </xf>
    <xf numFmtId="0" fontId="7" fillId="0" borderId="1" xfId="0" applyFont="1" applyBorder="1" applyAlignment="1">
      <alignment horizontal="center" vertical="center"/>
    </xf>
  </cellXfs>
  <cellStyles count="1">
    <cellStyle name="標準" xfId="0" builtinId="0"/>
  </cellStyles>
  <dxfs count="41">
    <dxf>
      <font>
        <b/>
        <i val="0"/>
        <color rgb="FFFF0000"/>
      </font>
    </dxf>
    <dxf>
      <font>
        <b/>
        <i val="0"/>
        <color rgb="FFFF0000"/>
      </font>
    </dxf>
    <dxf>
      <font>
        <b/>
        <i val="0"/>
        <color rgb="FFFF0000"/>
      </font>
    </dxf>
    <dxf>
      <font>
        <b/>
        <i val="0"/>
        <condense val="0"/>
        <extend val="0"/>
        <color indexed="10"/>
      </font>
    </dxf>
    <dxf>
      <font>
        <b/>
        <i val="0"/>
        <condense val="0"/>
        <extend val="0"/>
        <color indexed="10"/>
      </font>
    </dxf>
    <dxf>
      <font>
        <b/>
        <i val="0"/>
        <color rgb="FFFF0000"/>
      </font>
    </dxf>
    <dxf>
      <font>
        <b/>
        <i val="0"/>
        <color rgb="FFFF0000"/>
      </font>
    </dxf>
    <dxf>
      <font>
        <b/>
        <i val="0"/>
        <color rgb="FFFF0000"/>
      </font>
    </dxf>
    <dxf>
      <font>
        <b/>
        <i val="0"/>
        <color rgb="FFFF0000"/>
      </font>
    </dxf>
    <dxf>
      <font>
        <b/>
        <i val="0"/>
        <color rgb="FFFF0000"/>
      </font>
    </dxf>
    <dxf>
      <font>
        <b/>
        <i val="0"/>
        <condense val="0"/>
        <extend val="0"/>
        <color indexed="10"/>
      </font>
    </dxf>
    <dxf>
      <font>
        <b/>
        <i val="0"/>
        <condense val="0"/>
        <extend val="0"/>
        <color indexed="10"/>
      </font>
    </dxf>
    <dxf>
      <font>
        <condense val="0"/>
        <extend val="0"/>
        <color indexed="10"/>
      </font>
    </dxf>
    <dxf>
      <font>
        <b/>
        <i val="0"/>
        <condense val="0"/>
        <extend val="0"/>
        <color indexed="10"/>
      </font>
    </dxf>
    <dxf>
      <font>
        <b/>
        <i val="0"/>
        <color rgb="FFFF0000"/>
      </font>
    </dxf>
    <dxf>
      <font>
        <b/>
        <i val="0"/>
        <color rgb="FFFF0000"/>
      </font>
    </dxf>
    <dxf>
      <font>
        <b/>
        <i val="0"/>
        <color rgb="FFFF000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314325</xdr:colOff>
      <xdr:row>5</xdr:row>
      <xdr:rowOff>228600</xdr:rowOff>
    </xdr:from>
    <xdr:to>
      <xdr:col>2</xdr:col>
      <xdr:colOff>885825</xdr:colOff>
      <xdr:row>6</xdr:row>
      <xdr:rowOff>247650</xdr:rowOff>
    </xdr:to>
    <xdr:sp macro="" textlink="">
      <xdr:nvSpPr>
        <xdr:cNvPr id="44044" name="Text Box 1036">
          <a:extLst>
            <a:ext uri="{FF2B5EF4-FFF2-40B4-BE49-F238E27FC236}">
              <a16:creationId xmlns:a16="http://schemas.microsoft.com/office/drawing/2014/main" id="{A462DEC3-BE7A-55DA-2797-88E6724CD3E6}"/>
            </a:ext>
          </a:extLst>
        </xdr:cNvPr>
        <xdr:cNvSpPr txBox="1">
          <a:spLocks noChangeArrowheads="1"/>
        </xdr:cNvSpPr>
      </xdr:nvSpPr>
      <xdr:spPr bwMode="auto">
        <a:xfrm>
          <a:off x="1000125" y="1295400"/>
          <a:ext cx="1762125" cy="266700"/>
        </a:xfrm>
        <a:prstGeom prst="rect">
          <a:avLst/>
        </a:prstGeom>
        <a:solidFill>
          <a:srgbClr val="FFFFFF"/>
        </a:solidFill>
        <a:ln w="25400" algn="ctr">
          <a:noFill/>
          <a:miter lim="800000"/>
          <a:headEnd/>
          <a:tailEnd/>
        </a:ln>
        <a:effectLst/>
      </xdr:spPr>
      <xdr:txBody>
        <a:bodyPr vertOverflow="clip" wrap="square" lIns="36576" tIns="22860" rIns="0" bIns="0" anchor="t" upright="1"/>
        <a:lstStyle/>
        <a:p>
          <a:pPr algn="l" rtl="0">
            <a:defRPr sz="1000"/>
          </a:pPr>
          <a:r>
            <a:rPr lang="ja-JP" altLang="en-US" sz="1400" b="0" i="0" u="sng" strike="noStrike">
              <a:solidFill>
                <a:srgbClr val="000000"/>
              </a:solidFill>
              <a:latin typeface="ＭＳ Ｐゴシック"/>
              <a:ea typeface="ＭＳ Ｐゴシック"/>
            </a:rPr>
            <a:t>測定箇所概略図</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333375</xdr:colOff>
      <xdr:row>6</xdr:row>
      <xdr:rowOff>28575</xdr:rowOff>
    </xdr:from>
    <xdr:to>
      <xdr:col>2</xdr:col>
      <xdr:colOff>904875</xdr:colOff>
      <xdr:row>6</xdr:row>
      <xdr:rowOff>295275</xdr:rowOff>
    </xdr:to>
    <xdr:sp macro="" textlink="">
      <xdr:nvSpPr>
        <xdr:cNvPr id="42361" name="Text Box 377">
          <a:extLst>
            <a:ext uri="{FF2B5EF4-FFF2-40B4-BE49-F238E27FC236}">
              <a16:creationId xmlns:a16="http://schemas.microsoft.com/office/drawing/2014/main" id="{7AE7D7B6-BE71-2323-BE8E-29E9132913C9}"/>
            </a:ext>
          </a:extLst>
        </xdr:cNvPr>
        <xdr:cNvSpPr txBox="1">
          <a:spLocks noChangeArrowheads="1"/>
        </xdr:cNvSpPr>
      </xdr:nvSpPr>
      <xdr:spPr bwMode="auto">
        <a:xfrm>
          <a:off x="1019175" y="1343025"/>
          <a:ext cx="1762125" cy="266700"/>
        </a:xfrm>
        <a:prstGeom prst="rect">
          <a:avLst/>
        </a:prstGeom>
        <a:solidFill>
          <a:srgbClr val="FFFFFF"/>
        </a:solidFill>
        <a:ln w="25400" algn="ctr">
          <a:noFill/>
          <a:miter lim="800000"/>
          <a:headEnd/>
          <a:tailEnd/>
        </a:ln>
        <a:effectLst/>
      </xdr:spPr>
      <xdr:txBody>
        <a:bodyPr vertOverflow="clip" wrap="square" lIns="36576" tIns="22860" rIns="0" bIns="0" anchor="t" upright="1"/>
        <a:lstStyle/>
        <a:p>
          <a:pPr algn="l" rtl="0">
            <a:defRPr sz="1000"/>
          </a:pPr>
          <a:r>
            <a:rPr lang="ja-JP" altLang="en-US" sz="1400" b="0" i="0" u="sng" strike="noStrike">
              <a:solidFill>
                <a:srgbClr val="000000"/>
              </a:solidFill>
              <a:latin typeface="ＭＳ Ｐゴシック"/>
              <a:ea typeface="ＭＳ Ｐゴシック"/>
            </a:rPr>
            <a:t>測定箇所概略図</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333375</xdr:colOff>
      <xdr:row>6</xdr:row>
      <xdr:rowOff>28575</xdr:rowOff>
    </xdr:from>
    <xdr:to>
      <xdr:col>2</xdr:col>
      <xdr:colOff>904875</xdr:colOff>
      <xdr:row>6</xdr:row>
      <xdr:rowOff>295275</xdr:rowOff>
    </xdr:to>
    <xdr:sp macro="" textlink="">
      <xdr:nvSpPr>
        <xdr:cNvPr id="3" name="Text Box 377">
          <a:extLst>
            <a:ext uri="{FF2B5EF4-FFF2-40B4-BE49-F238E27FC236}">
              <a16:creationId xmlns:a16="http://schemas.microsoft.com/office/drawing/2014/main" id="{830FF61C-AC26-C3D9-D0C4-17DF2A805D32}"/>
            </a:ext>
          </a:extLst>
        </xdr:cNvPr>
        <xdr:cNvSpPr txBox="1">
          <a:spLocks noChangeArrowheads="1"/>
        </xdr:cNvSpPr>
      </xdr:nvSpPr>
      <xdr:spPr bwMode="auto">
        <a:xfrm>
          <a:off x="1019175" y="1343025"/>
          <a:ext cx="1762125" cy="266700"/>
        </a:xfrm>
        <a:prstGeom prst="rect">
          <a:avLst/>
        </a:prstGeom>
        <a:solidFill>
          <a:srgbClr val="FFFFFF"/>
        </a:solidFill>
        <a:ln w="25400" algn="ctr">
          <a:noFill/>
          <a:miter lim="800000"/>
          <a:headEnd/>
          <a:tailEnd/>
        </a:ln>
        <a:effectLst/>
      </xdr:spPr>
      <xdr:txBody>
        <a:bodyPr vertOverflow="clip" wrap="square" lIns="36576" tIns="22860" rIns="0" bIns="0" anchor="t" upright="1"/>
        <a:lstStyle/>
        <a:p>
          <a:pPr algn="l" rtl="0">
            <a:defRPr sz="1000"/>
          </a:pPr>
          <a:r>
            <a:rPr lang="ja-JP" altLang="en-US" sz="1400" b="0" i="0" u="sng" strike="noStrike">
              <a:solidFill>
                <a:srgbClr val="000000"/>
              </a:solidFill>
              <a:latin typeface="ＭＳ Ｐゴシック"/>
              <a:ea typeface="ＭＳ Ｐゴシック"/>
            </a:rPr>
            <a:t>測定箇所概略図</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ook3"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ow r="11">
          <cell r="M11" t="str">
            <v>①</v>
          </cell>
          <cell r="N11" t="str">
            <v>②</v>
          </cell>
          <cell r="O11" t="str">
            <v>③</v>
          </cell>
        </row>
      </sheetData>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25400"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25400"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5D225-C5F5-4914-96B7-19E1D071AAB5}">
  <dimension ref="A9:I49"/>
  <sheetViews>
    <sheetView tabSelected="1" view="pageBreakPreview" zoomScaleNormal="100" workbookViewId="0">
      <selection activeCell="I29" sqref="I29"/>
    </sheetView>
  </sheetViews>
  <sheetFormatPr defaultRowHeight="13.5" x14ac:dyDescent="0.15"/>
  <cols>
    <col min="1" max="1" width="4.5" customWidth="1"/>
  </cols>
  <sheetData>
    <row r="9" spans="1:9" ht="20.100000000000001" customHeight="1" x14ac:dyDescent="0.15">
      <c r="A9" s="221" t="s">
        <v>105</v>
      </c>
      <c r="B9" s="221"/>
      <c r="C9" s="221"/>
      <c r="D9" s="221"/>
      <c r="E9" s="221"/>
      <c r="F9" s="221"/>
      <c r="G9" s="221"/>
      <c r="H9" s="221"/>
      <c r="I9" s="221"/>
    </row>
    <row r="10" spans="1:9" ht="17.25" customHeight="1" x14ac:dyDescent="0.15"/>
    <row r="11" spans="1:9" ht="17.25" customHeight="1" x14ac:dyDescent="0.15"/>
    <row r="12" spans="1:9" ht="17.25" customHeight="1" x14ac:dyDescent="0.15">
      <c r="A12" s="151"/>
      <c r="B12" s="151" t="s">
        <v>73</v>
      </c>
    </row>
    <row r="13" spans="1:9" ht="17.25" customHeight="1" x14ac:dyDescent="0.15"/>
    <row r="14" spans="1:9" ht="17.25" customHeight="1" x14ac:dyDescent="0.15">
      <c r="A14" s="151"/>
      <c r="B14" s="151" t="s">
        <v>72</v>
      </c>
    </row>
    <row r="15" spans="1:9" ht="17.25" customHeight="1" x14ac:dyDescent="0.15"/>
    <row r="16" spans="1:9" ht="17.25" customHeight="1" x14ac:dyDescent="0.15">
      <c r="A16" s="151"/>
      <c r="B16" s="151" t="s">
        <v>74</v>
      </c>
    </row>
    <row r="17" spans="1:2" ht="17.25" customHeight="1" x14ac:dyDescent="0.15">
      <c r="A17" s="151"/>
      <c r="B17" s="151"/>
    </row>
    <row r="18" spans="1:2" ht="17.25" customHeight="1" x14ac:dyDescent="0.15">
      <c r="A18" s="151"/>
      <c r="B18" s="151" t="s">
        <v>75</v>
      </c>
    </row>
    <row r="19" spans="1:2" ht="17.25" customHeight="1" x14ac:dyDescent="0.15">
      <c r="A19" s="151"/>
      <c r="B19" s="151"/>
    </row>
    <row r="20" spans="1:2" ht="17.25" customHeight="1" x14ac:dyDescent="0.15">
      <c r="A20" s="151"/>
      <c r="B20" s="151" t="s">
        <v>76</v>
      </c>
    </row>
    <row r="21" spans="1:2" ht="17.25" customHeight="1" x14ac:dyDescent="0.15"/>
    <row r="22" spans="1:2" ht="17.25" customHeight="1" x14ac:dyDescent="0.15"/>
    <row r="23" spans="1:2" ht="17.25" customHeight="1" x14ac:dyDescent="0.15"/>
    <row r="24" spans="1:2" ht="17.25" customHeight="1" x14ac:dyDescent="0.15"/>
    <row r="25" spans="1:2" ht="17.25" customHeight="1" x14ac:dyDescent="0.15"/>
    <row r="26" spans="1:2" ht="17.25" customHeight="1" x14ac:dyDescent="0.15"/>
    <row r="27" spans="1:2" ht="17.25" customHeight="1" x14ac:dyDescent="0.15"/>
    <row r="28" spans="1:2" ht="17.25" customHeight="1" x14ac:dyDescent="0.15"/>
    <row r="29" spans="1:2" ht="17.25" customHeight="1" x14ac:dyDescent="0.15"/>
    <row r="30" spans="1:2" ht="17.25" customHeight="1" x14ac:dyDescent="0.15"/>
    <row r="31" spans="1:2" ht="17.25" customHeight="1" x14ac:dyDescent="0.15"/>
    <row r="32" spans="1:2" ht="17.25" customHeight="1" x14ac:dyDescent="0.15"/>
    <row r="33" ht="17.25" customHeight="1" x14ac:dyDescent="0.15"/>
    <row r="34" ht="17.25" customHeight="1" x14ac:dyDescent="0.15"/>
    <row r="35" ht="17.25" customHeight="1" x14ac:dyDescent="0.15"/>
    <row r="36" ht="17.25" customHeight="1" x14ac:dyDescent="0.15"/>
    <row r="37" ht="17.25" customHeight="1" x14ac:dyDescent="0.15"/>
    <row r="38" ht="17.25" customHeight="1" x14ac:dyDescent="0.15"/>
    <row r="39" ht="17.25" customHeight="1" x14ac:dyDescent="0.15"/>
    <row r="40" ht="17.25" customHeight="1" x14ac:dyDescent="0.15"/>
    <row r="41" ht="17.25" customHeight="1" x14ac:dyDescent="0.15"/>
    <row r="42" ht="17.25" customHeight="1" x14ac:dyDescent="0.15"/>
    <row r="43" ht="17.25" customHeight="1" x14ac:dyDescent="0.15"/>
    <row r="44" ht="17.25" customHeight="1" x14ac:dyDescent="0.15"/>
    <row r="45" ht="17.25" customHeight="1" x14ac:dyDescent="0.15"/>
    <row r="46" ht="17.25" customHeight="1" x14ac:dyDescent="0.15"/>
    <row r="47" ht="17.25" customHeight="1" x14ac:dyDescent="0.15"/>
    <row r="48" ht="17.25" customHeight="1" x14ac:dyDescent="0.15"/>
    <row r="49" ht="17.25" customHeight="1" x14ac:dyDescent="0.15"/>
  </sheetData>
  <mergeCells count="1">
    <mergeCell ref="A9:I9"/>
  </mergeCells>
  <phoneticPr fontId="2"/>
  <printOptions horizontalCentered="1"/>
  <pageMargins left="0.78740157480314965" right="0.78740157480314965" top="0.98425196850393704" bottom="0.98425196850393704" header="0.51181102362204722" footer="0.51181102362204722"/>
  <pageSetup paperSize="9" scale="9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0674C-6249-483B-BE57-3BAA60C8520D}">
  <sheetPr codeName="Sheet1">
    <tabColor indexed="42"/>
    <pageSetUpPr fitToPage="1"/>
  </sheetPr>
  <dimension ref="A1:J13"/>
  <sheetViews>
    <sheetView showGridLines="0" zoomScaleNormal="100" zoomScaleSheetLayoutView="100" workbookViewId="0">
      <selection activeCell="I29" sqref="I29"/>
    </sheetView>
  </sheetViews>
  <sheetFormatPr defaultRowHeight="13.5" outlineLevelCol="1" x14ac:dyDescent="0.15"/>
  <cols>
    <col min="1" max="1" width="5.625" customWidth="1"/>
    <col min="2" max="2" width="15.5" bestFit="1" customWidth="1"/>
    <col min="3" max="3" width="50.625" customWidth="1"/>
    <col min="9" max="9" width="15.125" hidden="1" customWidth="1" outlineLevel="1"/>
    <col min="10" max="10" width="9" collapsed="1"/>
  </cols>
  <sheetData>
    <row r="1" spans="1:10" ht="20.100000000000001" customHeight="1" x14ac:dyDescent="0.15">
      <c r="A1" s="147"/>
      <c r="B1" s="153" t="s">
        <v>68</v>
      </c>
      <c r="D1" s="20"/>
      <c r="E1" s="20"/>
      <c r="F1" s="20"/>
      <c r="G1" s="20"/>
      <c r="H1" s="20"/>
      <c r="I1" s="145">
        <v>2008</v>
      </c>
      <c r="J1" s="20"/>
    </row>
    <row r="2" spans="1:10" ht="20.100000000000001" customHeight="1" x14ac:dyDescent="0.15">
      <c r="I2" s="146" t="s">
        <v>0</v>
      </c>
    </row>
    <row r="3" spans="1:10" ht="15" customHeight="1" x14ac:dyDescent="0.15">
      <c r="C3" s="21" t="s">
        <v>67</v>
      </c>
      <c r="D3" s="16"/>
      <c r="E3" s="4" t="s">
        <v>66</v>
      </c>
      <c r="F3" s="12"/>
      <c r="G3" s="4"/>
      <c r="I3" s="78" t="s">
        <v>1</v>
      </c>
    </row>
    <row r="4" spans="1:10" s="22" customFormat="1" ht="20.100000000000001" customHeight="1" x14ac:dyDescent="0.15">
      <c r="C4" s="23"/>
      <c r="D4" s="5"/>
      <c r="E4" s="6"/>
      <c r="F4" s="5"/>
      <c r="G4" s="6"/>
      <c r="I4" s="78" t="s">
        <v>2</v>
      </c>
    </row>
    <row r="5" spans="1:10" ht="20.100000000000001" customHeight="1" x14ac:dyDescent="0.15">
      <c r="B5" s="152" t="s">
        <v>104</v>
      </c>
      <c r="I5" s="78" t="s">
        <v>3</v>
      </c>
    </row>
    <row r="6" spans="1:10" ht="20.100000000000001" customHeight="1" x14ac:dyDescent="0.15">
      <c r="B6" s="24"/>
      <c r="I6" s="78" t="s">
        <v>4</v>
      </c>
    </row>
    <row r="7" spans="1:10" s="22" customFormat="1" ht="20.100000000000001" customHeight="1" x14ac:dyDescent="0.15">
      <c r="E7" s="25"/>
      <c r="F7" s="5"/>
      <c r="G7" s="6"/>
      <c r="H7" s="5"/>
      <c r="I7" s="78" t="s">
        <v>5</v>
      </c>
      <c r="J7" s="6"/>
    </row>
    <row r="8" spans="1:10" s="22" customFormat="1" ht="20.100000000000001" customHeight="1" x14ac:dyDescent="0.15">
      <c r="B8" s="155"/>
      <c r="C8" s="155"/>
      <c r="I8" s="78" t="s">
        <v>6</v>
      </c>
    </row>
    <row r="9" spans="1:10" ht="20.100000000000001" customHeight="1" x14ac:dyDescent="0.15">
      <c r="B9" s="19" t="s">
        <v>50</v>
      </c>
      <c r="C9" s="26"/>
      <c r="I9" s="78" t="s">
        <v>7</v>
      </c>
    </row>
    <row r="10" spans="1:10" ht="20.100000000000001" customHeight="1" x14ac:dyDescent="0.15">
      <c r="B10" s="27" t="s">
        <v>40</v>
      </c>
      <c r="C10" s="28"/>
      <c r="I10" s="78" t="s">
        <v>8</v>
      </c>
    </row>
    <row r="11" spans="1:10" ht="20.100000000000001" customHeight="1" x14ac:dyDescent="0.15">
      <c r="B11" s="27" t="s">
        <v>41</v>
      </c>
      <c r="C11" s="28"/>
      <c r="I11" s="78" t="s">
        <v>9</v>
      </c>
    </row>
    <row r="12" spans="1:10" ht="20.100000000000001" customHeight="1" x14ac:dyDescent="0.15"/>
    <row r="13" spans="1:10" ht="15" customHeight="1" x14ac:dyDescent="0.15"/>
  </sheetData>
  <phoneticPr fontId="2"/>
  <dataValidations count="1">
    <dataValidation type="list" allowBlank="1" showInputMessage="1" showErrorMessage="1" sqref="C9" xr:uid="{007D42BD-2564-48B0-9463-6B80EAFEE945}">
      <formula1>$I$2:$I$11</formula1>
    </dataValidation>
  </dataValidations>
  <pageMargins left="0.78740157480314965" right="0.78740157480314965" top="0.98425196850393704" bottom="0.98425196850393704" header="0.51181102362204722" footer="0.51181102362204722"/>
  <pageSetup paperSize="9" scale="88"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BCCA8-738F-4383-A89B-3D48572D88D3}">
  <sheetPr codeName="Sheet2">
    <tabColor indexed="45"/>
    <pageSetUpPr fitToPage="1"/>
  </sheetPr>
  <dimension ref="B1:BN287"/>
  <sheetViews>
    <sheetView showGridLines="0" view="pageBreakPreview" zoomScale="25" zoomScaleNormal="70" zoomScaleSheetLayoutView="25" workbookViewId="0">
      <selection activeCell="I29" sqref="I29"/>
    </sheetView>
  </sheetViews>
  <sheetFormatPr defaultRowHeight="13.5" outlineLevelCol="1" x14ac:dyDescent="0.15"/>
  <cols>
    <col min="1" max="1" width="9" style="4"/>
    <col min="2" max="4" width="15.625" style="4" customWidth="1"/>
    <col min="5" max="5" width="10.625" style="4" customWidth="1"/>
    <col min="6" max="6" width="22.625" style="4" customWidth="1"/>
    <col min="7" max="7" width="10.625" style="4" customWidth="1"/>
    <col min="8" max="8" width="20.625" style="4" customWidth="1"/>
    <col min="9" max="10" width="10.625" style="4" customWidth="1"/>
    <col min="11" max="32" width="8.625" style="4" customWidth="1"/>
    <col min="33" max="33" width="10.625" style="4" customWidth="1"/>
    <col min="34" max="34" width="17.75" style="4" hidden="1" customWidth="1" outlineLevel="1"/>
    <col min="35" max="36" width="17.625" style="4" hidden="1" customWidth="1" outlineLevel="1"/>
    <col min="37" max="37" width="17.25" style="4" hidden="1" customWidth="1" outlineLevel="1"/>
    <col min="38" max="38" width="20.625" style="4" hidden="1" customWidth="1" outlineLevel="1"/>
    <col min="39" max="39" width="22.625" style="4" hidden="1" customWidth="1" outlineLevel="1"/>
    <col min="40" max="40" width="19.125" style="4" hidden="1" customWidth="1" outlineLevel="1"/>
    <col min="41" max="41" width="20.625" style="4" hidden="1" customWidth="1" outlineLevel="1"/>
    <col min="42" max="42" width="22.625" style="4" hidden="1" customWidth="1" outlineLevel="1"/>
    <col min="43" max="43" width="16.5" style="4" hidden="1" customWidth="1" outlineLevel="1"/>
    <col min="44" max="65" width="9" style="4" hidden="1" customWidth="1" outlineLevel="1"/>
    <col min="66" max="66" width="9" style="4" collapsed="1"/>
    <col min="67" max="16384" width="9" style="4"/>
  </cols>
  <sheetData>
    <row r="1" spans="2:65" ht="20.100000000000001" customHeight="1" x14ac:dyDescent="0.15">
      <c r="B1" s="148" t="s">
        <v>71</v>
      </c>
      <c r="E1" s="11"/>
      <c r="F1" s="11"/>
      <c r="G1" s="2"/>
      <c r="H1" s="2"/>
      <c r="I1" s="2"/>
      <c r="J1" s="2"/>
      <c r="K1" s="2"/>
      <c r="L1" s="2"/>
      <c r="M1" s="2"/>
      <c r="N1" s="3"/>
      <c r="O1" s="3"/>
      <c r="P1" s="3"/>
      <c r="Q1" s="3"/>
    </row>
    <row r="2" spans="2:65" ht="20.100000000000001" customHeight="1" x14ac:dyDescent="0.15">
      <c r="B2" s="148"/>
      <c r="E2" s="11"/>
      <c r="F2" s="11"/>
      <c r="G2" s="2"/>
      <c r="H2" s="2"/>
      <c r="I2" s="2"/>
      <c r="J2" s="2"/>
      <c r="K2" s="2"/>
      <c r="L2" s="2"/>
      <c r="M2" s="2"/>
      <c r="N2" s="3"/>
      <c r="O2" s="3"/>
      <c r="P2" s="3"/>
      <c r="Q2" s="3"/>
    </row>
    <row r="3" spans="2:65" ht="15" customHeight="1" x14ac:dyDescent="0.15">
      <c r="B3" s="222" t="s">
        <v>77</v>
      </c>
      <c r="C3" s="223"/>
      <c r="D3" s="224"/>
      <c r="E3" s="225" t="str">
        <f>①共通記入シート!C9&amp;"  "&amp;①共通記入シート!C10</f>
        <v xml:space="preserve">  </v>
      </c>
      <c r="F3" s="226"/>
      <c r="G3" s="226"/>
      <c r="H3" s="226"/>
      <c r="I3" s="227"/>
      <c r="N3" s="6"/>
      <c r="O3" s="6"/>
      <c r="P3" s="6"/>
      <c r="Q3" s="6"/>
      <c r="W3" s="7"/>
      <c r="Y3" s="8" t="s">
        <v>17</v>
      </c>
      <c r="Z3" s="16"/>
      <c r="AA3" s="4" t="s">
        <v>14</v>
      </c>
      <c r="AB3" s="12"/>
      <c r="AC3" s="4" t="s">
        <v>15</v>
      </c>
      <c r="AD3" s="15"/>
      <c r="AE3" s="4" t="s">
        <v>16</v>
      </c>
    </row>
    <row r="4" spans="2:65" ht="15" customHeight="1" x14ac:dyDescent="0.15">
      <c r="B4" s="222" t="s">
        <v>78</v>
      </c>
      <c r="C4" s="223"/>
      <c r="D4" s="224"/>
      <c r="E4" s="225">
        <f>①共通記入シート!C11</f>
        <v>0</v>
      </c>
      <c r="F4" s="226"/>
      <c r="G4" s="226"/>
      <c r="H4" s="226"/>
      <c r="I4" s="227"/>
      <c r="L4" s="5"/>
      <c r="M4" s="5"/>
      <c r="N4" s="6"/>
      <c r="O4" s="6"/>
      <c r="P4" s="6"/>
      <c r="Q4" s="6"/>
      <c r="R4" s="10"/>
      <c r="S4" s="10"/>
      <c r="T4" s="10"/>
      <c r="U4" s="10"/>
      <c r="V4" s="10"/>
      <c r="W4" s="10"/>
      <c r="X4" s="10"/>
      <c r="Y4" s="10"/>
      <c r="Z4" s="10"/>
    </row>
    <row r="5" spans="2:65" ht="15" customHeight="1" x14ac:dyDescent="0.15">
      <c r="N5" s="7"/>
      <c r="O5" s="7"/>
      <c r="P5" s="7"/>
      <c r="Q5" s="7"/>
      <c r="R5" s="7"/>
      <c r="S5" s="7"/>
      <c r="T5" s="7"/>
      <c r="U5" s="7"/>
      <c r="V5" s="7"/>
      <c r="W5" s="7"/>
      <c r="X5" s="7"/>
      <c r="Y5" s="7"/>
      <c r="Z5" s="7"/>
      <c r="AA5" s="7"/>
      <c r="AB5" s="7"/>
      <c r="AC5" s="7"/>
      <c r="AD5" s="7"/>
      <c r="AE5" s="7"/>
      <c r="AF5" s="7"/>
      <c r="AJ5" s="10"/>
      <c r="AK5" s="10"/>
      <c r="AL5" s="9"/>
      <c r="AM5" s="9"/>
      <c r="AN5" s="9"/>
      <c r="AO5" s="9"/>
      <c r="AP5" s="9"/>
      <c r="AQ5" s="9"/>
      <c r="AR5" s="9"/>
      <c r="AS5" s="9"/>
      <c r="AT5" s="9"/>
      <c r="AU5" s="9"/>
      <c r="AV5" s="9"/>
      <c r="AW5" s="9"/>
      <c r="AX5" s="9"/>
      <c r="AY5" s="9"/>
    </row>
    <row r="6" spans="2:65" ht="20.100000000000001" customHeight="1" x14ac:dyDescent="0.15">
      <c r="B6" s="37"/>
      <c r="C6" s="157"/>
      <c r="D6" s="39"/>
      <c r="E6" s="39"/>
      <c r="F6" s="39"/>
      <c r="G6" s="40"/>
      <c r="H6" s="40"/>
      <c r="I6" s="40"/>
      <c r="J6" s="40"/>
      <c r="K6" s="39"/>
      <c r="L6" s="39"/>
      <c r="M6" s="39"/>
      <c r="N6" s="40"/>
      <c r="O6" s="40"/>
      <c r="P6" s="40"/>
      <c r="Q6" s="40"/>
      <c r="R6" s="39"/>
      <c r="S6" s="39"/>
      <c r="T6" s="39"/>
      <c r="U6" s="40"/>
      <c r="V6" s="40"/>
      <c r="W6" s="39"/>
      <c r="X6" s="39"/>
      <c r="Y6" s="39"/>
      <c r="Z6" s="39"/>
      <c r="AA6" s="40"/>
      <c r="AB6" s="40"/>
      <c r="AC6" s="40"/>
      <c r="AD6" s="40"/>
      <c r="AE6" s="39"/>
      <c r="AF6" s="143"/>
      <c r="AH6" s="13"/>
      <c r="AI6" s="13"/>
      <c r="AJ6" s="13"/>
      <c r="AK6" s="13"/>
      <c r="AL6" s="13"/>
      <c r="AM6" s="13"/>
      <c r="AN6" s="13"/>
      <c r="AO6" s="13"/>
      <c r="AP6" s="13"/>
      <c r="AQ6" s="13"/>
      <c r="AR6" s="13"/>
      <c r="AS6" s="13"/>
      <c r="AT6" s="13"/>
      <c r="AU6" s="13"/>
      <c r="AV6" s="9"/>
    </row>
    <row r="7" spans="2:65" ht="45" customHeight="1" x14ac:dyDescent="0.15">
      <c r="B7" s="42"/>
      <c r="C7" s="43"/>
      <c r="D7" s="44"/>
      <c r="E7" s="44"/>
      <c r="F7" s="44"/>
      <c r="G7" s="45"/>
      <c r="H7" s="45"/>
      <c r="I7" s="45"/>
      <c r="J7" s="45"/>
      <c r="K7" s="44"/>
      <c r="L7" s="44"/>
      <c r="M7" s="44"/>
      <c r="N7" s="45"/>
      <c r="O7" s="45"/>
      <c r="P7" s="45"/>
      <c r="Q7" s="45"/>
      <c r="R7" s="44"/>
      <c r="S7" s="44"/>
      <c r="T7" s="44"/>
      <c r="U7" s="45"/>
      <c r="V7" s="45"/>
      <c r="W7" s="44"/>
      <c r="X7" s="44"/>
      <c r="Y7" s="44"/>
      <c r="Z7" s="44"/>
      <c r="AA7" s="45"/>
      <c r="AB7" s="45"/>
      <c r="AC7" s="45"/>
      <c r="AD7" s="45"/>
      <c r="AE7" s="44"/>
      <c r="AF7" s="144"/>
      <c r="AH7" s="13"/>
      <c r="AI7" s="13"/>
      <c r="AJ7" s="10"/>
      <c r="AK7" s="13"/>
      <c r="AL7" s="13"/>
      <c r="AM7" s="13"/>
      <c r="AN7" s="14"/>
      <c r="AO7" s="14"/>
      <c r="AP7" s="14"/>
      <c r="AQ7" s="14"/>
      <c r="AR7" s="14"/>
      <c r="AS7" s="14"/>
      <c r="AT7" s="14"/>
      <c r="AU7" s="14"/>
      <c r="AV7" s="9"/>
    </row>
    <row r="8" spans="2:65" ht="15" customHeight="1" x14ac:dyDescent="0.15">
      <c r="B8" s="42"/>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7"/>
      <c r="AH8" s="79" t="s">
        <v>54</v>
      </c>
      <c r="AI8" s="80"/>
      <c r="AJ8" s="80"/>
      <c r="AK8" s="80"/>
      <c r="AL8" s="80"/>
      <c r="AM8" s="80"/>
      <c r="AN8" s="80"/>
      <c r="AO8" s="80"/>
      <c r="AP8" s="80"/>
      <c r="AQ8" s="80"/>
      <c r="AR8" s="80"/>
      <c r="AS8" s="80"/>
      <c r="AT8" s="80"/>
      <c r="AU8" s="80"/>
      <c r="AV8" s="80"/>
      <c r="AW8" s="81"/>
      <c r="AX8" s="81"/>
      <c r="AY8" s="81"/>
      <c r="AZ8" s="81"/>
      <c r="BA8" s="81"/>
      <c r="BB8" s="81"/>
      <c r="BC8" s="81"/>
      <c r="BD8" s="81"/>
      <c r="BE8" s="81"/>
      <c r="BF8" s="81"/>
      <c r="BG8" s="81"/>
      <c r="BH8" s="81"/>
      <c r="BI8" s="81"/>
      <c r="BJ8" s="81"/>
      <c r="BK8" s="81"/>
      <c r="BL8" s="81"/>
      <c r="BM8" s="82"/>
    </row>
    <row r="9" spans="2:65" ht="15" customHeight="1" x14ac:dyDescent="0.15">
      <c r="B9" s="42"/>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7"/>
      <c r="AH9" s="85" t="s">
        <v>10</v>
      </c>
      <c r="AI9" s="82">
        <v>2012</v>
      </c>
      <c r="AJ9" s="78">
        <f>AI9+1</f>
        <v>2013</v>
      </c>
      <c r="AK9" s="78">
        <f t="shared" ref="AK9:AX9" si="0">AJ9+1</f>
        <v>2014</v>
      </c>
      <c r="AL9" s="78">
        <f t="shared" si="0"/>
        <v>2015</v>
      </c>
      <c r="AM9" s="78">
        <f t="shared" si="0"/>
        <v>2016</v>
      </c>
      <c r="AN9" s="78">
        <f t="shared" si="0"/>
        <v>2017</v>
      </c>
      <c r="AO9" s="78">
        <f t="shared" si="0"/>
        <v>2018</v>
      </c>
      <c r="AP9" s="78">
        <f t="shared" si="0"/>
        <v>2019</v>
      </c>
      <c r="AQ9" s="78">
        <f t="shared" si="0"/>
        <v>2020</v>
      </c>
      <c r="AR9" s="78">
        <f t="shared" si="0"/>
        <v>2021</v>
      </c>
      <c r="AS9" s="78">
        <f t="shared" si="0"/>
        <v>2022</v>
      </c>
      <c r="AT9" s="78">
        <f t="shared" si="0"/>
        <v>2023</v>
      </c>
      <c r="AU9" s="78">
        <f t="shared" si="0"/>
        <v>2024</v>
      </c>
      <c r="AV9" s="78">
        <f t="shared" si="0"/>
        <v>2025</v>
      </c>
      <c r="AW9" s="78">
        <f t="shared" si="0"/>
        <v>2026</v>
      </c>
      <c r="AX9" s="78">
        <f t="shared" si="0"/>
        <v>2027</v>
      </c>
      <c r="AY9" s="75"/>
      <c r="AZ9" s="75"/>
      <c r="BA9" s="75"/>
      <c r="BB9" s="75"/>
      <c r="BC9" s="75"/>
      <c r="BD9" s="75"/>
      <c r="BE9" s="75"/>
      <c r="BF9" s="75"/>
      <c r="BG9" s="75"/>
      <c r="BH9" s="75"/>
      <c r="BI9" s="75"/>
      <c r="BJ9" s="75"/>
      <c r="BK9" s="75"/>
      <c r="BL9" s="75"/>
      <c r="BM9" s="75"/>
    </row>
    <row r="10" spans="2:65" ht="15" customHeight="1" x14ac:dyDescent="0.15">
      <c r="B10" s="42"/>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7"/>
      <c r="AH10" s="85" t="s">
        <v>23</v>
      </c>
      <c r="AI10" s="82">
        <v>1</v>
      </c>
      <c r="AJ10" s="78">
        <v>2</v>
      </c>
      <c r="AK10" s="78">
        <v>3</v>
      </c>
      <c r="AL10" s="78">
        <v>4</v>
      </c>
      <c r="AM10" s="78">
        <v>5</v>
      </c>
      <c r="AN10" s="78">
        <v>6</v>
      </c>
      <c r="AO10" s="78">
        <v>7</v>
      </c>
      <c r="AP10" s="78">
        <v>8</v>
      </c>
      <c r="AQ10" s="78">
        <v>9</v>
      </c>
      <c r="AR10" s="78">
        <v>10</v>
      </c>
      <c r="AS10" s="78">
        <v>11</v>
      </c>
      <c r="AT10" s="78">
        <v>12</v>
      </c>
      <c r="AU10" s="75"/>
      <c r="AV10" s="75"/>
      <c r="AW10" s="75"/>
      <c r="AX10" s="75"/>
      <c r="AY10" s="75"/>
      <c r="AZ10" s="75"/>
      <c r="BA10" s="75"/>
      <c r="BB10" s="75"/>
      <c r="BC10" s="75"/>
      <c r="BD10" s="75"/>
      <c r="BE10" s="75"/>
      <c r="BF10" s="75"/>
      <c r="BG10" s="75"/>
      <c r="BH10" s="75"/>
      <c r="BI10" s="75"/>
      <c r="BJ10" s="75"/>
      <c r="BK10" s="75"/>
      <c r="BL10" s="75"/>
      <c r="BM10" s="75"/>
    </row>
    <row r="11" spans="2:65" ht="15" customHeight="1" x14ac:dyDescent="0.15">
      <c r="B11" s="42"/>
      <c r="C11" s="43"/>
      <c r="D11" s="43"/>
      <c r="E11" s="43"/>
      <c r="F11" s="43"/>
      <c r="G11" s="43"/>
      <c r="H11" s="43"/>
      <c r="I11" s="43"/>
      <c r="J11" s="43"/>
      <c r="K11" s="142"/>
      <c r="L11" s="43"/>
      <c r="M11" s="43"/>
      <c r="N11" s="43"/>
      <c r="O11" s="43"/>
      <c r="P11" s="43"/>
      <c r="Q11" s="43"/>
      <c r="R11" s="142"/>
      <c r="S11" s="43"/>
      <c r="T11" s="43"/>
      <c r="U11" s="43"/>
      <c r="V11" s="43"/>
      <c r="W11" s="43"/>
      <c r="X11" s="43"/>
      <c r="Y11" s="43"/>
      <c r="Z11" s="43"/>
      <c r="AA11" s="43"/>
      <c r="AB11" s="43"/>
      <c r="AC11" s="43"/>
      <c r="AD11" s="43"/>
      <c r="AE11" s="142"/>
      <c r="AF11" s="47"/>
      <c r="AH11" s="85" t="s">
        <v>24</v>
      </c>
      <c r="AI11" s="82">
        <v>1</v>
      </c>
      <c r="AJ11" s="78">
        <v>2</v>
      </c>
      <c r="AK11" s="78">
        <v>3</v>
      </c>
      <c r="AL11" s="78">
        <v>4</v>
      </c>
      <c r="AM11" s="78">
        <v>5</v>
      </c>
      <c r="AN11" s="78">
        <v>6</v>
      </c>
      <c r="AO11" s="78">
        <v>7</v>
      </c>
      <c r="AP11" s="78">
        <v>8</v>
      </c>
      <c r="AQ11" s="78">
        <v>9</v>
      </c>
      <c r="AR11" s="78">
        <v>10</v>
      </c>
      <c r="AS11" s="78">
        <v>11</v>
      </c>
      <c r="AT11" s="78">
        <v>12</v>
      </c>
      <c r="AU11" s="78">
        <v>13</v>
      </c>
      <c r="AV11" s="78">
        <v>14</v>
      </c>
      <c r="AW11" s="78">
        <v>15</v>
      </c>
      <c r="AX11" s="78">
        <v>16</v>
      </c>
      <c r="AY11" s="78">
        <v>17</v>
      </c>
      <c r="AZ11" s="78">
        <v>18</v>
      </c>
      <c r="BA11" s="78">
        <v>19</v>
      </c>
      <c r="BB11" s="78">
        <v>20</v>
      </c>
      <c r="BC11" s="78">
        <v>21</v>
      </c>
      <c r="BD11" s="78">
        <v>22</v>
      </c>
      <c r="BE11" s="78">
        <v>23</v>
      </c>
      <c r="BF11" s="78">
        <v>24</v>
      </c>
      <c r="BG11" s="78">
        <v>25</v>
      </c>
      <c r="BH11" s="78">
        <v>26</v>
      </c>
      <c r="BI11" s="78">
        <v>27</v>
      </c>
      <c r="BJ11" s="78">
        <v>28</v>
      </c>
      <c r="BK11" s="78">
        <v>29</v>
      </c>
      <c r="BL11" s="78">
        <v>30</v>
      </c>
      <c r="BM11" s="78">
        <v>31</v>
      </c>
    </row>
    <row r="12" spans="2:65" ht="15" customHeight="1" x14ac:dyDescent="0.15">
      <c r="B12" s="42"/>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7"/>
      <c r="AH12" s="85" t="s">
        <v>55</v>
      </c>
      <c r="AI12" s="84" t="s">
        <v>25</v>
      </c>
      <c r="AJ12" s="77" t="s">
        <v>26</v>
      </c>
      <c r="AK12" s="76"/>
      <c r="AL12" s="76"/>
      <c r="AM12" s="76"/>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row>
    <row r="13" spans="2:65" ht="15" customHeight="1" x14ac:dyDescent="0.15">
      <c r="B13" s="42"/>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7"/>
      <c r="AH13" s="85" t="s">
        <v>58</v>
      </c>
      <c r="AI13" s="77" t="s">
        <v>27</v>
      </c>
      <c r="AJ13" s="77" t="s">
        <v>59</v>
      </c>
      <c r="AK13" s="77" t="s">
        <v>61</v>
      </c>
      <c r="AL13" s="84" t="s">
        <v>60</v>
      </c>
      <c r="AN13" s="76"/>
      <c r="AO13" s="76"/>
      <c r="AP13" s="76"/>
      <c r="AQ13" s="76"/>
      <c r="AR13" s="76"/>
      <c r="AS13" s="76"/>
      <c r="AT13" s="76"/>
      <c r="AU13" s="76"/>
      <c r="AV13" s="76"/>
      <c r="AW13" s="75"/>
      <c r="AX13" s="75"/>
      <c r="AY13" s="75"/>
      <c r="AZ13" s="75"/>
      <c r="BA13" s="75"/>
      <c r="BB13" s="75"/>
      <c r="BC13" s="75"/>
      <c r="BD13" s="75"/>
      <c r="BE13" s="75"/>
      <c r="BF13" s="75"/>
      <c r="BG13" s="75"/>
      <c r="BH13" s="75"/>
      <c r="BI13" s="75"/>
      <c r="BJ13" s="75"/>
      <c r="BK13" s="75"/>
      <c r="BL13" s="75"/>
      <c r="BM13" s="75"/>
    </row>
    <row r="14" spans="2:65" ht="15" customHeight="1" x14ac:dyDescent="0.15">
      <c r="B14" s="42"/>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7"/>
      <c r="AH14" s="85" t="s">
        <v>42</v>
      </c>
      <c r="AI14" s="84" t="s">
        <v>28</v>
      </c>
      <c r="AJ14" s="77" t="s">
        <v>29</v>
      </c>
      <c r="AK14" s="77" t="s">
        <v>30</v>
      </c>
      <c r="AL14" s="77" t="s">
        <v>31</v>
      </c>
      <c r="AM14" s="77" t="s">
        <v>32</v>
      </c>
      <c r="AN14" s="77" t="s">
        <v>33</v>
      </c>
      <c r="AO14" s="77" t="s">
        <v>34</v>
      </c>
      <c r="AP14" s="76"/>
      <c r="AQ14" s="76"/>
      <c r="AR14" s="76"/>
      <c r="AS14" s="76"/>
      <c r="AT14" s="76"/>
      <c r="AU14" s="76"/>
      <c r="AV14" s="76"/>
      <c r="AW14" s="75"/>
      <c r="AX14" s="75"/>
      <c r="AY14" s="75"/>
      <c r="AZ14" s="75"/>
      <c r="BA14" s="75"/>
      <c r="BB14" s="75"/>
      <c r="BC14" s="75"/>
      <c r="BD14" s="75"/>
      <c r="BE14" s="75"/>
      <c r="BF14" s="75"/>
      <c r="BG14" s="75"/>
      <c r="BH14" s="75"/>
      <c r="BI14" s="75"/>
      <c r="BJ14" s="75"/>
      <c r="BK14" s="75"/>
      <c r="BL14" s="75"/>
      <c r="BM14" s="75"/>
    </row>
    <row r="15" spans="2:65" ht="15" customHeight="1" x14ac:dyDescent="0.15">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7"/>
      <c r="AH15" s="85" t="s">
        <v>35</v>
      </c>
      <c r="AI15" s="84" t="s">
        <v>36</v>
      </c>
      <c r="AJ15" s="77" t="s">
        <v>37</v>
      </c>
      <c r="AK15" s="77" t="s">
        <v>38</v>
      </c>
      <c r="AL15" s="77" t="s">
        <v>43</v>
      </c>
      <c r="AM15" s="77" t="s">
        <v>44</v>
      </c>
      <c r="AN15" s="76"/>
      <c r="AO15" s="76"/>
      <c r="AP15" s="76"/>
      <c r="AQ15" s="76"/>
      <c r="AR15" s="76"/>
      <c r="AS15" s="76"/>
      <c r="AT15" s="76"/>
      <c r="AU15" s="76"/>
      <c r="AV15" s="76"/>
      <c r="AW15" s="75"/>
      <c r="AX15" s="75"/>
      <c r="AY15" s="75"/>
      <c r="AZ15" s="75"/>
      <c r="BA15" s="75"/>
      <c r="BB15" s="75"/>
      <c r="BC15" s="75"/>
      <c r="BD15" s="75"/>
      <c r="BE15" s="75"/>
      <c r="BF15" s="75"/>
      <c r="BG15" s="75"/>
      <c r="BH15" s="75"/>
      <c r="BI15" s="75"/>
      <c r="BJ15" s="75"/>
      <c r="BK15" s="75"/>
      <c r="BL15" s="75"/>
      <c r="BM15" s="75"/>
    </row>
    <row r="16" spans="2:65" ht="15" customHeight="1" x14ac:dyDescent="0.15">
      <c r="B16" s="42"/>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7"/>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row>
    <row r="17" spans="2:65" ht="15" customHeight="1" x14ac:dyDescent="0.15">
      <c r="B17" s="42"/>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7"/>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row>
    <row r="18" spans="2:65" ht="15" customHeight="1" x14ac:dyDescent="0.15">
      <c r="B18" s="42"/>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7"/>
      <c r="AG18" s="5"/>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row>
    <row r="19" spans="2:65" ht="15" customHeight="1" x14ac:dyDescent="0.15">
      <c r="B19" s="42"/>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7"/>
      <c r="AG19" s="5"/>
      <c r="AH19" s="9"/>
      <c r="AI19" s="9"/>
      <c r="AJ19" s="9"/>
      <c r="AK19" s="9"/>
      <c r="AL19" s="9"/>
      <c r="AM19" s="9"/>
      <c r="AN19" s="9"/>
      <c r="AO19" s="9"/>
      <c r="AP19" s="9"/>
      <c r="AQ19" s="9"/>
      <c r="AR19" s="9"/>
      <c r="AS19" s="9"/>
      <c r="AT19" s="9"/>
      <c r="AU19" s="9"/>
      <c r="AV19" s="9"/>
      <c r="AW19" s="18"/>
      <c r="AX19" s="18"/>
      <c r="AY19" s="18"/>
      <c r="AZ19" s="18"/>
      <c r="BA19" s="18"/>
      <c r="BB19" s="18"/>
      <c r="BC19" s="18"/>
      <c r="BD19" s="18"/>
      <c r="BE19" s="18"/>
      <c r="BF19" s="18"/>
      <c r="BG19" s="18"/>
      <c r="BH19" s="18"/>
      <c r="BI19" s="18"/>
      <c r="BJ19" s="18"/>
      <c r="BK19" s="18"/>
      <c r="BL19" s="18"/>
      <c r="BM19" s="18"/>
    </row>
    <row r="20" spans="2:65" ht="15" customHeight="1" x14ac:dyDescent="0.15">
      <c r="B20" s="42"/>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7"/>
      <c r="AG20" s="5"/>
      <c r="AH20" s="9"/>
      <c r="AI20" s="9"/>
      <c r="AJ20" s="9"/>
      <c r="AK20" s="9"/>
      <c r="AL20" s="9"/>
      <c r="AM20" s="9"/>
      <c r="AN20" s="9"/>
      <c r="AO20" s="9"/>
      <c r="AP20" s="9"/>
      <c r="AQ20" s="9"/>
      <c r="AR20" s="9"/>
      <c r="AS20" s="9"/>
      <c r="AT20" s="9"/>
      <c r="AU20" s="9"/>
      <c r="AV20" s="9"/>
      <c r="AW20" s="18"/>
      <c r="AX20" s="18"/>
      <c r="AY20" s="18"/>
      <c r="AZ20" s="18"/>
      <c r="BA20" s="18"/>
      <c r="BB20" s="18"/>
      <c r="BC20" s="18"/>
      <c r="BD20" s="18"/>
      <c r="BE20" s="18"/>
      <c r="BF20" s="18"/>
      <c r="BG20" s="18"/>
      <c r="BH20" s="18"/>
      <c r="BI20" s="18"/>
      <c r="BJ20" s="18"/>
      <c r="BK20" s="18"/>
      <c r="BL20" s="18"/>
      <c r="BM20" s="18"/>
    </row>
    <row r="21" spans="2:65" ht="15" customHeight="1" x14ac:dyDescent="0.15">
      <c r="B21" s="42"/>
      <c r="C21" s="43"/>
      <c r="D21" s="43"/>
      <c r="E21" s="9"/>
      <c r="F21" s="10"/>
      <c r="G21" s="43"/>
      <c r="H21" s="43"/>
      <c r="I21" s="43"/>
      <c r="J21" s="43"/>
      <c r="K21" s="43"/>
      <c r="L21" s="9"/>
      <c r="M21" s="10"/>
      <c r="N21" s="43"/>
      <c r="O21" s="43"/>
      <c r="P21" s="43"/>
      <c r="Q21" s="43"/>
      <c r="R21" s="43"/>
      <c r="S21" s="9"/>
      <c r="T21" s="10"/>
      <c r="U21" s="43"/>
      <c r="V21" s="43"/>
      <c r="W21" s="9"/>
      <c r="X21" s="10"/>
      <c r="Y21" s="9"/>
      <c r="Z21" s="10"/>
      <c r="AA21" s="43"/>
      <c r="AB21" s="43"/>
      <c r="AC21" s="43"/>
      <c r="AD21" s="43"/>
      <c r="AE21" s="43"/>
      <c r="AF21" s="47"/>
      <c r="AG21" s="5"/>
      <c r="AH21" s="9"/>
      <c r="AI21" s="9"/>
      <c r="AJ21" s="9"/>
      <c r="AK21" s="9"/>
      <c r="AL21" s="9"/>
      <c r="AM21" s="9"/>
      <c r="AN21" s="9"/>
      <c r="AO21" s="9"/>
      <c r="AP21" s="9"/>
      <c r="AQ21" s="9"/>
      <c r="AR21" s="9"/>
      <c r="AS21" s="9"/>
      <c r="AT21" s="9"/>
      <c r="AU21" s="9"/>
      <c r="AV21" s="9"/>
    </row>
    <row r="22" spans="2:65" ht="15" customHeight="1" x14ac:dyDescent="0.15">
      <c r="B22" s="42"/>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7"/>
      <c r="AG22" s="5"/>
      <c r="AH22" s="9"/>
      <c r="AI22" s="9"/>
      <c r="AJ22" s="9"/>
      <c r="AK22" s="9"/>
      <c r="AL22" s="9"/>
      <c r="AM22" s="9"/>
      <c r="AN22" s="9"/>
      <c r="AO22" s="9"/>
      <c r="AP22" s="9"/>
      <c r="AQ22" s="9"/>
      <c r="AR22" s="9"/>
      <c r="AS22" s="9"/>
      <c r="AT22" s="9"/>
      <c r="AU22" s="9"/>
      <c r="AV22" s="9"/>
    </row>
    <row r="23" spans="2:65" ht="15" customHeight="1" x14ac:dyDescent="0.15">
      <c r="B23" s="42"/>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7"/>
      <c r="AG23" s="5"/>
      <c r="AH23" s="9"/>
      <c r="AI23" s="9"/>
      <c r="AJ23" s="9"/>
      <c r="AK23" s="9"/>
      <c r="AL23" s="9"/>
      <c r="AM23" s="9"/>
      <c r="AN23" s="9"/>
      <c r="AO23" s="9"/>
      <c r="AP23" s="9"/>
      <c r="AQ23" s="9"/>
      <c r="AR23" s="9"/>
      <c r="AS23" s="9"/>
      <c r="AT23" s="9"/>
      <c r="AU23" s="9"/>
      <c r="AV23" s="9"/>
    </row>
    <row r="24" spans="2:65" ht="15" customHeight="1" x14ac:dyDescent="0.15">
      <c r="B24" s="49"/>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1"/>
      <c r="AH24" s="1"/>
      <c r="AI24" s="1"/>
    </row>
    <row r="25" spans="2:65" ht="15" customHeight="1" x14ac:dyDescent="0.15"/>
    <row r="26" spans="2:65" ht="15" customHeight="1" x14ac:dyDescent="0.15">
      <c r="B26" s="10" t="s">
        <v>52</v>
      </c>
    </row>
    <row r="27" spans="2:65" s="32" customFormat="1" ht="62.25" customHeight="1" x14ac:dyDescent="0.15">
      <c r="B27" s="229" t="s">
        <v>79</v>
      </c>
      <c r="C27" s="235" t="s">
        <v>80</v>
      </c>
      <c r="D27" s="246" t="s">
        <v>56</v>
      </c>
      <c r="E27" s="246" t="s">
        <v>57</v>
      </c>
      <c r="F27" s="246" t="s">
        <v>35</v>
      </c>
      <c r="G27" s="238" t="s">
        <v>81</v>
      </c>
      <c r="H27" s="239"/>
      <c r="I27" s="235" t="s">
        <v>101</v>
      </c>
      <c r="J27" s="233" t="s">
        <v>82</v>
      </c>
      <c r="K27" s="232" t="s">
        <v>13</v>
      </c>
      <c r="L27" s="232"/>
      <c r="M27" s="232"/>
      <c r="N27" s="237" t="s">
        <v>46</v>
      </c>
      <c r="O27" s="237"/>
      <c r="P27" s="237"/>
      <c r="Q27" s="233" t="s">
        <v>83</v>
      </c>
      <c r="R27" s="240" t="s">
        <v>107</v>
      </c>
      <c r="S27" s="241"/>
      <c r="T27" s="241"/>
      <c r="U27" s="241"/>
      <c r="V27" s="241"/>
      <c r="W27" s="242"/>
      <c r="X27" s="243" t="s">
        <v>84</v>
      </c>
      <c r="Y27" s="244"/>
      <c r="Z27" s="245"/>
      <c r="AA27" s="235" t="s">
        <v>103</v>
      </c>
      <c r="AB27" s="235"/>
      <c r="AC27" s="235"/>
      <c r="AD27" s="235"/>
      <c r="AE27" s="235"/>
      <c r="AF27" s="235"/>
      <c r="AG27" s="30"/>
      <c r="AH27" s="231"/>
      <c r="AI27" s="231"/>
    </row>
    <row r="28" spans="2:65" s="32" customFormat="1" ht="54.95" customHeight="1" x14ac:dyDescent="0.15">
      <c r="B28" s="230"/>
      <c r="C28" s="236"/>
      <c r="D28" s="232"/>
      <c r="E28" s="232"/>
      <c r="F28" s="232"/>
      <c r="G28" s="196" t="s">
        <v>100</v>
      </c>
      <c r="H28" s="197" t="s">
        <v>45</v>
      </c>
      <c r="I28" s="236"/>
      <c r="J28" s="237"/>
      <c r="K28" s="54" t="s">
        <v>10</v>
      </c>
      <c r="L28" s="55" t="s">
        <v>11</v>
      </c>
      <c r="M28" s="58" t="s">
        <v>12</v>
      </c>
      <c r="N28" s="59" t="s">
        <v>10</v>
      </c>
      <c r="O28" s="56" t="s">
        <v>11</v>
      </c>
      <c r="P28" s="57" t="s">
        <v>12</v>
      </c>
      <c r="Q28" s="234"/>
      <c r="R28" s="59" t="s">
        <v>85</v>
      </c>
      <c r="S28" s="56" t="s">
        <v>86</v>
      </c>
      <c r="T28" s="56" t="s">
        <v>87</v>
      </c>
      <c r="U28" s="56" t="s">
        <v>88</v>
      </c>
      <c r="V28" s="57" t="s">
        <v>89</v>
      </c>
      <c r="W28" s="36" t="s">
        <v>48</v>
      </c>
      <c r="X28" s="196" t="s">
        <v>90</v>
      </c>
      <c r="Y28" s="197" t="s">
        <v>91</v>
      </c>
      <c r="Z28" s="198" t="s">
        <v>92</v>
      </c>
      <c r="AA28" s="59" t="s">
        <v>85</v>
      </c>
      <c r="AB28" s="56" t="s">
        <v>86</v>
      </c>
      <c r="AC28" s="56" t="s">
        <v>87</v>
      </c>
      <c r="AD28" s="56" t="s">
        <v>88</v>
      </c>
      <c r="AE28" s="57" t="s">
        <v>89</v>
      </c>
      <c r="AF28" s="36" t="s">
        <v>47</v>
      </c>
      <c r="AG28" s="31"/>
      <c r="AH28" s="31"/>
      <c r="AI28" s="31"/>
    </row>
    <row r="29" spans="2:65" s="32" customFormat="1" ht="13.9" customHeight="1" x14ac:dyDescent="0.15">
      <c r="B29" s="228"/>
      <c r="C29" s="139"/>
      <c r="D29" s="60"/>
      <c r="E29" s="131" t="str">
        <f>IF(D29&lt;&gt;"","※未選択","")</f>
        <v/>
      </c>
      <c r="F29" s="60" t="str">
        <f>IF(D29&lt;&gt;"","※未選択","")</f>
        <v/>
      </c>
      <c r="G29" s="165" t="str">
        <f>IF(D29&lt;&gt;"","※未入力","")</f>
        <v/>
      </c>
      <c r="H29" s="61" t="str">
        <f>IF(D29&lt;&gt;"","※未選択","")</f>
        <v/>
      </c>
      <c r="I29" s="114" t="str">
        <f>IF(D29&lt;&gt;"","※未入力","")</f>
        <v/>
      </c>
      <c r="J29" s="174" t="str">
        <f>IF(D29&lt;&gt;"","※未入力","")</f>
        <v/>
      </c>
      <c r="K29" s="175" t="str">
        <f t="shared" ref="K29:K35" si="1">IF(D29&lt;&gt;"","※未選択","")</f>
        <v/>
      </c>
      <c r="L29" s="176" t="str">
        <f t="shared" ref="L29:L35" si="2">IF(D29&lt;&gt;"","※未選択","")</f>
        <v/>
      </c>
      <c r="M29" s="177" t="str">
        <f t="shared" ref="M29:M35" si="3">IF(D29&lt;&gt;"","※未選択","")</f>
        <v/>
      </c>
      <c r="N29" s="175" t="str">
        <f t="shared" ref="N29:N35" si="4">IF(D29&lt;&gt;"","※未選択","")</f>
        <v/>
      </c>
      <c r="O29" s="176" t="str">
        <f t="shared" ref="O29:O35" si="5">IF(D29&lt;&gt;"","※未選択","")</f>
        <v/>
      </c>
      <c r="P29" s="177" t="str">
        <f t="shared" ref="P29:P35" si="6">IF(D29&lt;&gt;"","※未選択","")</f>
        <v/>
      </c>
      <c r="Q29" s="62" t="str">
        <f>IF(OR(K29="",L29="",M29="",N29="",O29="",P29="",K29="※未選択",L29="※未選択",M29="※未選択",N29="※未選択",O29="※未選択",P29="※未選択"),"",DATE(N29,O29,P29)-DATE(K29,L29,M29))</f>
        <v/>
      </c>
      <c r="R29" s="118" t="str">
        <f>IF(D29&lt;&gt;"","※未入力","")</f>
        <v/>
      </c>
      <c r="S29" s="119" t="str">
        <f>IF(D29&lt;&gt;"","※未入力","")</f>
        <v/>
      </c>
      <c r="T29" s="119" t="str">
        <f>IF(D29&lt;&gt;"","※未入力","")</f>
        <v/>
      </c>
      <c r="U29" s="119" t="str">
        <f>IF(D29&lt;&gt;"","※未入力","")</f>
        <v/>
      </c>
      <c r="V29" s="120" t="str">
        <f>IF(D29&lt;&gt;"","※未入力","")</f>
        <v/>
      </c>
      <c r="W29" s="158" t="str">
        <f>IF(SUM(R29:V29)=0,"",ROUND(AVERAGE(R29:V29),1))</f>
        <v/>
      </c>
      <c r="X29" s="202" t="str">
        <f>IF(SUM(R29:V29)=0,"",IF(W29&gt;=I29,"○","×"))</f>
        <v/>
      </c>
      <c r="Y29" s="203" t="str">
        <f>IF(SUM(R29:V29)=0,"",IF(MIN(R29:V29)&gt;=0.85*I29,"○","×"))</f>
        <v/>
      </c>
      <c r="Z29" s="171" t="str">
        <f>IF(SUM(R29:V29)=0,"",IF(COUNTIF(X29:Y29,"○")=2,"合格","不合格"))</f>
        <v/>
      </c>
      <c r="AA29" s="118" t="str">
        <f>IF(D29&lt;&gt;"","※未入力","")</f>
        <v/>
      </c>
      <c r="AB29" s="119" t="str">
        <f>IF(D29&lt;&gt;"","※未入力","")</f>
        <v/>
      </c>
      <c r="AC29" s="119" t="str">
        <f>IF(D29&lt;&gt;"","※未入力","")</f>
        <v/>
      </c>
      <c r="AD29" s="119" t="str">
        <f>IF(D29&lt;&gt;"","※未入力","")</f>
        <v/>
      </c>
      <c r="AE29" s="120" t="str">
        <f>IF(D29&lt;&gt;"","※未入力","")</f>
        <v/>
      </c>
      <c r="AF29" s="158" t="str">
        <f>IF(SUM(AA29:AE29)=0,"",ROUND(AVERAGE(AA29:AE29),1))</f>
        <v/>
      </c>
      <c r="AG29" s="33"/>
      <c r="AH29" s="33"/>
      <c r="AI29" s="33"/>
    </row>
    <row r="30" spans="2:65" s="32" customFormat="1" ht="13.9" customHeight="1" x14ac:dyDescent="0.15">
      <c r="B30" s="228"/>
      <c r="C30" s="140"/>
      <c r="D30" s="63"/>
      <c r="E30" s="132" t="str">
        <f t="shared" ref="E30:E38" si="7">IF(D30&lt;&gt;"","※未選択","")</f>
        <v/>
      </c>
      <c r="F30" s="63" t="str">
        <f t="shared" ref="F30:F38" si="8">IF(D30&lt;&gt;"","※未選択","")</f>
        <v/>
      </c>
      <c r="G30" s="166" t="str">
        <f t="shared" ref="G30:G93" si="9">IF(D30&lt;&gt;"","※未入力","")</f>
        <v/>
      </c>
      <c r="H30" s="64" t="str">
        <f t="shared" ref="H30:H38" si="10">IF(D30&lt;&gt;"","※未選択","")</f>
        <v/>
      </c>
      <c r="I30" s="115" t="str">
        <f t="shared" ref="I30:I93" si="11">IF(D30&lt;&gt;"","※未入力","")</f>
        <v/>
      </c>
      <c r="J30" s="168" t="str">
        <f t="shared" ref="J30:J93" si="12">IF(D30&lt;&gt;"","※未入力","")</f>
        <v/>
      </c>
      <c r="K30" s="65" t="str">
        <f t="shared" si="1"/>
        <v/>
      </c>
      <c r="L30" s="66" t="str">
        <f t="shared" si="2"/>
        <v/>
      </c>
      <c r="M30" s="67" t="str">
        <f t="shared" si="3"/>
        <v/>
      </c>
      <c r="N30" s="65" t="str">
        <f t="shared" si="4"/>
        <v/>
      </c>
      <c r="O30" s="66" t="str">
        <f t="shared" si="5"/>
        <v/>
      </c>
      <c r="P30" s="67" t="str">
        <f t="shared" si="6"/>
        <v/>
      </c>
      <c r="Q30" s="68" t="str">
        <f t="shared" ref="Q30:Q38" si="13">IF(OR(K30="",L30="",M30="",N30="",O30="",P30="",K30="※未選択",L30="※未選択",M30="※未選択",N30="※未選択",O30="※未選択",P30="※未選択"),"",DATE(N30,O30,P30)-DATE(K30,L30,M30))</f>
        <v/>
      </c>
      <c r="R30" s="121" t="str">
        <f t="shared" ref="R30:R93" si="14">IF(D30&lt;&gt;"","※未入力","")</f>
        <v/>
      </c>
      <c r="S30" s="122" t="str">
        <f t="shared" ref="S30:S93" si="15">IF(D30&lt;&gt;"","※未入力","")</f>
        <v/>
      </c>
      <c r="T30" s="122" t="str">
        <f t="shared" ref="T30:T93" si="16">IF(D30&lt;&gt;"","※未入力","")</f>
        <v/>
      </c>
      <c r="U30" s="122" t="str">
        <f t="shared" ref="U30:U93" si="17">IF(D30&lt;&gt;"","※未入力","")</f>
        <v/>
      </c>
      <c r="V30" s="123" t="str">
        <f t="shared" ref="V30:V93" si="18">IF(D30&lt;&gt;"","※未入力","")</f>
        <v/>
      </c>
      <c r="W30" s="159" t="str">
        <f t="shared" ref="W30:W38" si="19">IF(SUM(R30:V30)=0,"",ROUND(AVERAGE(R30:V30),1))</f>
        <v/>
      </c>
      <c r="X30" s="204" t="str">
        <f t="shared" ref="X30:X38" si="20">IF(SUM(R30:V30)=0,"",IF(W30&gt;=I30,"○","×"))</f>
        <v/>
      </c>
      <c r="Y30" s="205" t="str">
        <f t="shared" ref="Y30:Y38" si="21">IF(SUM(R30:V30)=0,"",IF(MIN(R30:V30)&gt;=0.85*I30,"○","×"))</f>
        <v/>
      </c>
      <c r="Z30" s="172" t="str">
        <f t="shared" ref="Z30:Z38" si="22">IF(SUM(R30:V30)=0,"",IF(COUNTIF(X30:Y30,"○")=2,"合格","不合格"))</f>
        <v/>
      </c>
      <c r="AA30" s="121" t="str">
        <f t="shared" ref="AA30:AA38" si="23">IF(D30&lt;&gt;"","※未入力","")</f>
        <v/>
      </c>
      <c r="AB30" s="122" t="str">
        <f t="shared" ref="AB30:AB38" si="24">IF(D30&lt;&gt;"","※未入力","")</f>
        <v/>
      </c>
      <c r="AC30" s="122" t="str">
        <f t="shared" ref="AC30:AC38" si="25">IF(D30&lt;&gt;"","※未入力","")</f>
        <v/>
      </c>
      <c r="AD30" s="122" t="str">
        <f t="shared" ref="AD30:AD38" si="26">IF(D30&lt;&gt;"","※未入力","")</f>
        <v/>
      </c>
      <c r="AE30" s="123" t="str">
        <f t="shared" ref="AE30:AE38" si="27">IF(D30&lt;&gt;"","※未入力","")</f>
        <v/>
      </c>
      <c r="AF30" s="159" t="str">
        <f>IF(SUM(AA30:AE30)=0,"",ROUND(AVERAGE(AA30:AE30),1))</f>
        <v/>
      </c>
      <c r="AG30" s="33"/>
      <c r="AH30" s="33"/>
      <c r="AI30" s="33"/>
    </row>
    <row r="31" spans="2:65" s="32" customFormat="1" ht="13.9" customHeight="1" x14ac:dyDescent="0.15">
      <c r="B31" s="228"/>
      <c r="C31" s="140"/>
      <c r="D31" s="63"/>
      <c r="E31" s="132" t="str">
        <f t="shared" si="7"/>
        <v/>
      </c>
      <c r="F31" s="63" t="str">
        <f t="shared" si="8"/>
        <v/>
      </c>
      <c r="G31" s="166" t="str">
        <f t="shared" si="9"/>
        <v/>
      </c>
      <c r="H31" s="64" t="str">
        <f t="shared" si="10"/>
        <v/>
      </c>
      <c r="I31" s="115" t="str">
        <f t="shared" si="11"/>
        <v/>
      </c>
      <c r="J31" s="168" t="str">
        <f t="shared" si="12"/>
        <v/>
      </c>
      <c r="K31" s="65" t="str">
        <f t="shared" si="1"/>
        <v/>
      </c>
      <c r="L31" s="66" t="str">
        <f t="shared" si="2"/>
        <v/>
      </c>
      <c r="M31" s="67" t="str">
        <f t="shared" si="3"/>
        <v/>
      </c>
      <c r="N31" s="65" t="str">
        <f t="shared" si="4"/>
        <v/>
      </c>
      <c r="O31" s="66" t="str">
        <f t="shared" si="5"/>
        <v/>
      </c>
      <c r="P31" s="67" t="str">
        <f t="shared" si="6"/>
        <v/>
      </c>
      <c r="Q31" s="68" t="str">
        <f t="shared" si="13"/>
        <v/>
      </c>
      <c r="R31" s="121" t="str">
        <f t="shared" si="14"/>
        <v/>
      </c>
      <c r="S31" s="122" t="str">
        <f t="shared" si="15"/>
        <v/>
      </c>
      <c r="T31" s="122" t="str">
        <f t="shared" si="16"/>
        <v/>
      </c>
      <c r="U31" s="122" t="str">
        <f t="shared" si="17"/>
        <v/>
      </c>
      <c r="V31" s="123" t="str">
        <f t="shared" si="18"/>
        <v/>
      </c>
      <c r="W31" s="159" t="str">
        <f t="shared" si="19"/>
        <v/>
      </c>
      <c r="X31" s="204" t="str">
        <f t="shared" si="20"/>
        <v/>
      </c>
      <c r="Y31" s="205" t="str">
        <f t="shared" si="21"/>
        <v/>
      </c>
      <c r="Z31" s="172" t="str">
        <f t="shared" si="22"/>
        <v/>
      </c>
      <c r="AA31" s="121" t="str">
        <f t="shared" si="23"/>
        <v/>
      </c>
      <c r="AB31" s="122" t="str">
        <f t="shared" si="24"/>
        <v/>
      </c>
      <c r="AC31" s="122" t="str">
        <f t="shared" si="25"/>
        <v/>
      </c>
      <c r="AD31" s="122" t="str">
        <f t="shared" si="26"/>
        <v/>
      </c>
      <c r="AE31" s="123" t="str">
        <f t="shared" si="27"/>
        <v/>
      </c>
      <c r="AF31" s="159" t="str">
        <f t="shared" ref="AF31:AF38" si="28">IF(SUM(AA31:AE31)=0,"",ROUND(AVERAGE(AA31:AE31),1))</f>
        <v/>
      </c>
      <c r="AG31" s="33"/>
      <c r="AH31" s="33"/>
      <c r="AI31" s="33"/>
    </row>
    <row r="32" spans="2:65" s="32" customFormat="1" ht="13.9" customHeight="1" x14ac:dyDescent="0.15">
      <c r="B32" s="228"/>
      <c r="C32" s="140"/>
      <c r="D32" s="63"/>
      <c r="E32" s="132" t="str">
        <f t="shared" si="7"/>
        <v/>
      </c>
      <c r="F32" s="63" t="str">
        <f t="shared" si="8"/>
        <v/>
      </c>
      <c r="G32" s="166" t="str">
        <f t="shared" si="9"/>
        <v/>
      </c>
      <c r="H32" s="64" t="str">
        <f t="shared" si="10"/>
        <v/>
      </c>
      <c r="I32" s="115" t="str">
        <f t="shared" si="11"/>
        <v/>
      </c>
      <c r="J32" s="168" t="str">
        <f t="shared" si="12"/>
        <v/>
      </c>
      <c r="K32" s="65" t="str">
        <f t="shared" si="1"/>
        <v/>
      </c>
      <c r="L32" s="66" t="str">
        <f t="shared" si="2"/>
        <v/>
      </c>
      <c r="M32" s="67" t="str">
        <f t="shared" si="3"/>
        <v/>
      </c>
      <c r="N32" s="65" t="str">
        <f t="shared" si="4"/>
        <v/>
      </c>
      <c r="O32" s="66" t="str">
        <f t="shared" si="5"/>
        <v/>
      </c>
      <c r="P32" s="67" t="str">
        <f t="shared" si="6"/>
        <v/>
      </c>
      <c r="Q32" s="68" t="str">
        <f t="shared" si="13"/>
        <v/>
      </c>
      <c r="R32" s="121" t="str">
        <f t="shared" si="14"/>
        <v/>
      </c>
      <c r="S32" s="122" t="str">
        <f t="shared" si="15"/>
        <v/>
      </c>
      <c r="T32" s="122" t="str">
        <f t="shared" si="16"/>
        <v/>
      </c>
      <c r="U32" s="122" t="str">
        <f t="shared" si="17"/>
        <v/>
      </c>
      <c r="V32" s="123" t="str">
        <f t="shared" si="18"/>
        <v/>
      </c>
      <c r="W32" s="159" t="str">
        <f t="shared" si="19"/>
        <v/>
      </c>
      <c r="X32" s="204" t="str">
        <f t="shared" si="20"/>
        <v/>
      </c>
      <c r="Y32" s="205" t="str">
        <f t="shared" si="21"/>
        <v/>
      </c>
      <c r="Z32" s="172" t="str">
        <f t="shared" si="22"/>
        <v/>
      </c>
      <c r="AA32" s="121" t="str">
        <f t="shared" si="23"/>
        <v/>
      </c>
      <c r="AB32" s="122" t="str">
        <f t="shared" si="24"/>
        <v/>
      </c>
      <c r="AC32" s="122" t="str">
        <f t="shared" si="25"/>
        <v/>
      </c>
      <c r="AD32" s="122" t="str">
        <f t="shared" si="26"/>
        <v/>
      </c>
      <c r="AE32" s="123" t="str">
        <f t="shared" si="27"/>
        <v/>
      </c>
      <c r="AF32" s="159" t="str">
        <f t="shared" si="28"/>
        <v/>
      </c>
      <c r="AG32" s="33"/>
      <c r="AH32" s="33"/>
      <c r="AI32" s="33"/>
    </row>
    <row r="33" spans="2:35" s="32" customFormat="1" ht="13.9" customHeight="1" x14ac:dyDescent="0.15">
      <c r="B33" s="228"/>
      <c r="C33" s="140"/>
      <c r="D33" s="63"/>
      <c r="E33" s="132" t="str">
        <f t="shared" si="7"/>
        <v/>
      </c>
      <c r="F33" s="63" t="str">
        <f t="shared" si="8"/>
        <v/>
      </c>
      <c r="G33" s="166" t="str">
        <f t="shared" si="9"/>
        <v/>
      </c>
      <c r="H33" s="64" t="str">
        <f t="shared" si="10"/>
        <v/>
      </c>
      <c r="I33" s="115" t="str">
        <f t="shared" si="11"/>
        <v/>
      </c>
      <c r="J33" s="168" t="str">
        <f t="shared" si="12"/>
        <v/>
      </c>
      <c r="K33" s="65" t="str">
        <f t="shared" si="1"/>
        <v/>
      </c>
      <c r="L33" s="66" t="str">
        <f t="shared" si="2"/>
        <v/>
      </c>
      <c r="M33" s="67" t="str">
        <f t="shared" si="3"/>
        <v/>
      </c>
      <c r="N33" s="65" t="str">
        <f t="shared" si="4"/>
        <v/>
      </c>
      <c r="O33" s="66" t="str">
        <f t="shared" si="5"/>
        <v/>
      </c>
      <c r="P33" s="67" t="str">
        <f t="shared" si="6"/>
        <v/>
      </c>
      <c r="Q33" s="68" t="str">
        <f t="shared" si="13"/>
        <v/>
      </c>
      <c r="R33" s="121" t="str">
        <f t="shared" si="14"/>
        <v/>
      </c>
      <c r="S33" s="122" t="str">
        <f t="shared" si="15"/>
        <v/>
      </c>
      <c r="T33" s="122" t="str">
        <f t="shared" si="16"/>
        <v/>
      </c>
      <c r="U33" s="122" t="str">
        <f t="shared" si="17"/>
        <v/>
      </c>
      <c r="V33" s="123" t="str">
        <f t="shared" si="18"/>
        <v/>
      </c>
      <c r="W33" s="159" t="str">
        <f t="shared" si="19"/>
        <v/>
      </c>
      <c r="X33" s="204" t="str">
        <f t="shared" si="20"/>
        <v/>
      </c>
      <c r="Y33" s="205" t="str">
        <f t="shared" si="21"/>
        <v/>
      </c>
      <c r="Z33" s="172" t="str">
        <f t="shared" si="22"/>
        <v/>
      </c>
      <c r="AA33" s="121" t="str">
        <f t="shared" si="23"/>
        <v/>
      </c>
      <c r="AB33" s="122" t="str">
        <f t="shared" si="24"/>
        <v/>
      </c>
      <c r="AC33" s="122" t="str">
        <f t="shared" si="25"/>
        <v/>
      </c>
      <c r="AD33" s="122" t="str">
        <f t="shared" si="26"/>
        <v/>
      </c>
      <c r="AE33" s="123" t="str">
        <f t="shared" si="27"/>
        <v/>
      </c>
      <c r="AF33" s="159" t="str">
        <f t="shared" si="28"/>
        <v/>
      </c>
      <c r="AG33" s="33"/>
      <c r="AH33" s="33"/>
      <c r="AI33" s="33"/>
    </row>
    <row r="34" spans="2:35" s="32" customFormat="1" ht="13.9" customHeight="1" x14ac:dyDescent="0.15">
      <c r="B34" s="228"/>
      <c r="C34" s="140"/>
      <c r="D34" s="63"/>
      <c r="E34" s="132" t="str">
        <f t="shared" si="7"/>
        <v/>
      </c>
      <c r="F34" s="63" t="str">
        <f t="shared" si="8"/>
        <v/>
      </c>
      <c r="G34" s="166" t="str">
        <f t="shared" si="9"/>
        <v/>
      </c>
      <c r="H34" s="64" t="str">
        <f t="shared" si="10"/>
        <v/>
      </c>
      <c r="I34" s="115" t="str">
        <f t="shared" si="11"/>
        <v/>
      </c>
      <c r="J34" s="168" t="str">
        <f t="shared" si="12"/>
        <v/>
      </c>
      <c r="K34" s="65" t="str">
        <f t="shared" si="1"/>
        <v/>
      </c>
      <c r="L34" s="66" t="str">
        <f t="shared" si="2"/>
        <v/>
      </c>
      <c r="M34" s="67" t="str">
        <f t="shared" si="3"/>
        <v/>
      </c>
      <c r="N34" s="65" t="str">
        <f t="shared" si="4"/>
        <v/>
      </c>
      <c r="O34" s="66" t="str">
        <f t="shared" si="5"/>
        <v/>
      </c>
      <c r="P34" s="67" t="str">
        <f t="shared" si="6"/>
        <v/>
      </c>
      <c r="Q34" s="68" t="str">
        <f t="shared" si="13"/>
        <v/>
      </c>
      <c r="R34" s="121" t="str">
        <f t="shared" si="14"/>
        <v/>
      </c>
      <c r="S34" s="122" t="str">
        <f t="shared" si="15"/>
        <v/>
      </c>
      <c r="T34" s="122" t="str">
        <f t="shared" si="16"/>
        <v/>
      </c>
      <c r="U34" s="122" t="str">
        <f t="shared" si="17"/>
        <v/>
      </c>
      <c r="V34" s="123" t="str">
        <f t="shared" si="18"/>
        <v/>
      </c>
      <c r="W34" s="159" t="str">
        <f t="shared" si="19"/>
        <v/>
      </c>
      <c r="X34" s="204" t="str">
        <f t="shared" si="20"/>
        <v/>
      </c>
      <c r="Y34" s="205" t="str">
        <f t="shared" si="21"/>
        <v/>
      </c>
      <c r="Z34" s="172" t="str">
        <f t="shared" si="22"/>
        <v/>
      </c>
      <c r="AA34" s="121" t="str">
        <f t="shared" si="23"/>
        <v/>
      </c>
      <c r="AB34" s="122" t="str">
        <f t="shared" si="24"/>
        <v/>
      </c>
      <c r="AC34" s="122" t="str">
        <f t="shared" si="25"/>
        <v/>
      </c>
      <c r="AD34" s="122" t="str">
        <f t="shared" si="26"/>
        <v/>
      </c>
      <c r="AE34" s="123" t="str">
        <f t="shared" si="27"/>
        <v/>
      </c>
      <c r="AF34" s="159" t="str">
        <f t="shared" si="28"/>
        <v/>
      </c>
      <c r="AG34" s="33"/>
      <c r="AH34" s="33"/>
      <c r="AI34" s="33"/>
    </row>
    <row r="35" spans="2:35" s="32" customFormat="1" ht="13.9" customHeight="1" x14ac:dyDescent="0.15">
      <c r="B35" s="228"/>
      <c r="C35" s="140"/>
      <c r="D35" s="63"/>
      <c r="E35" s="132" t="str">
        <f t="shared" si="7"/>
        <v/>
      </c>
      <c r="F35" s="63" t="str">
        <f t="shared" si="8"/>
        <v/>
      </c>
      <c r="G35" s="166" t="str">
        <f t="shared" si="9"/>
        <v/>
      </c>
      <c r="H35" s="64" t="str">
        <f t="shared" si="10"/>
        <v/>
      </c>
      <c r="I35" s="115" t="str">
        <f t="shared" si="11"/>
        <v/>
      </c>
      <c r="J35" s="168" t="str">
        <f t="shared" si="12"/>
        <v/>
      </c>
      <c r="K35" s="65" t="str">
        <f t="shared" si="1"/>
        <v/>
      </c>
      <c r="L35" s="66" t="str">
        <f t="shared" si="2"/>
        <v/>
      </c>
      <c r="M35" s="67" t="str">
        <f t="shared" si="3"/>
        <v/>
      </c>
      <c r="N35" s="65" t="str">
        <f t="shared" si="4"/>
        <v/>
      </c>
      <c r="O35" s="66" t="str">
        <f t="shared" si="5"/>
        <v/>
      </c>
      <c r="P35" s="67" t="str">
        <f t="shared" si="6"/>
        <v/>
      </c>
      <c r="Q35" s="68" t="str">
        <f t="shared" si="13"/>
        <v/>
      </c>
      <c r="R35" s="121" t="str">
        <f t="shared" si="14"/>
        <v/>
      </c>
      <c r="S35" s="122" t="str">
        <f t="shared" si="15"/>
        <v/>
      </c>
      <c r="T35" s="122" t="str">
        <f t="shared" si="16"/>
        <v/>
      </c>
      <c r="U35" s="122" t="str">
        <f t="shared" si="17"/>
        <v/>
      </c>
      <c r="V35" s="123" t="str">
        <f t="shared" si="18"/>
        <v/>
      </c>
      <c r="W35" s="159" t="str">
        <f t="shared" si="19"/>
        <v/>
      </c>
      <c r="X35" s="204" t="str">
        <f t="shared" si="20"/>
        <v/>
      </c>
      <c r="Y35" s="205" t="str">
        <f t="shared" si="21"/>
        <v/>
      </c>
      <c r="Z35" s="172" t="str">
        <f t="shared" si="22"/>
        <v/>
      </c>
      <c r="AA35" s="121" t="str">
        <f t="shared" si="23"/>
        <v/>
      </c>
      <c r="AB35" s="122" t="str">
        <f t="shared" si="24"/>
        <v/>
      </c>
      <c r="AC35" s="122" t="str">
        <f t="shared" si="25"/>
        <v/>
      </c>
      <c r="AD35" s="122" t="str">
        <f t="shared" si="26"/>
        <v/>
      </c>
      <c r="AE35" s="123" t="str">
        <f t="shared" si="27"/>
        <v/>
      </c>
      <c r="AF35" s="159" t="str">
        <f t="shared" si="28"/>
        <v/>
      </c>
      <c r="AG35" s="33"/>
      <c r="AH35" s="33"/>
      <c r="AI35" s="33"/>
    </row>
    <row r="36" spans="2:35" s="32" customFormat="1" ht="13.9" customHeight="1" x14ac:dyDescent="0.15">
      <c r="B36" s="228"/>
      <c r="C36" s="140"/>
      <c r="D36" s="63"/>
      <c r="E36" s="132" t="str">
        <f t="shared" si="7"/>
        <v/>
      </c>
      <c r="F36" s="63" t="str">
        <f t="shared" si="8"/>
        <v/>
      </c>
      <c r="G36" s="166" t="str">
        <f t="shared" si="9"/>
        <v/>
      </c>
      <c r="H36" s="64" t="str">
        <f t="shared" si="10"/>
        <v/>
      </c>
      <c r="I36" s="115" t="str">
        <f t="shared" si="11"/>
        <v/>
      </c>
      <c r="J36" s="168" t="str">
        <f t="shared" si="12"/>
        <v/>
      </c>
      <c r="K36" s="65" t="str">
        <f>IF(D36&lt;&gt;"","※未選択","")</f>
        <v/>
      </c>
      <c r="L36" s="66" t="str">
        <f>IF(D36&lt;&gt;"","※未選択","")</f>
        <v/>
      </c>
      <c r="M36" s="67" t="str">
        <f>IF(D36&lt;&gt;"","※未選択","")</f>
        <v/>
      </c>
      <c r="N36" s="65" t="str">
        <f>IF(D36&lt;&gt;"","※未選択","")</f>
        <v/>
      </c>
      <c r="O36" s="66" t="str">
        <f>IF(D36&lt;&gt;"","※未選択","")</f>
        <v/>
      </c>
      <c r="P36" s="67" t="str">
        <f>IF(D36&lt;&gt;"","※未選択","")</f>
        <v/>
      </c>
      <c r="Q36" s="68" t="str">
        <f t="shared" si="13"/>
        <v/>
      </c>
      <c r="R36" s="121" t="str">
        <f t="shared" si="14"/>
        <v/>
      </c>
      <c r="S36" s="122" t="str">
        <f t="shared" si="15"/>
        <v/>
      </c>
      <c r="T36" s="122" t="str">
        <f t="shared" si="16"/>
        <v/>
      </c>
      <c r="U36" s="122" t="str">
        <f t="shared" si="17"/>
        <v/>
      </c>
      <c r="V36" s="123" t="str">
        <f t="shared" si="18"/>
        <v/>
      </c>
      <c r="W36" s="159" t="str">
        <f t="shared" si="19"/>
        <v/>
      </c>
      <c r="X36" s="204" t="str">
        <f t="shared" si="20"/>
        <v/>
      </c>
      <c r="Y36" s="205" t="str">
        <f t="shared" si="21"/>
        <v/>
      </c>
      <c r="Z36" s="172" t="str">
        <f t="shared" si="22"/>
        <v/>
      </c>
      <c r="AA36" s="121" t="str">
        <f t="shared" si="23"/>
        <v/>
      </c>
      <c r="AB36" s="122" t="str">
        <f t="shared" si="24"/>
        <v/>
      </c>
      <c r="AC36" s="122" t="str">
        <f t="shared" si="25"/>
        <v/>
      </c>
      <c r="AD36" s="122" t="str">
        <f t="shared" si="26"/>
        <v/>
      </c>
      <c r="AE36" s="123" t="str">
        <f t="shared" si="27"/>
        <v/>
      </c>
      <c r="AF36" s="159" t="str">
        <f t="shared" si="28"/>
        <v/>
      </c>
      <c r="AG36" s="33"/>
      <c r="AH36" s="33"/>
      <c r="AI36" s="33"/>
    </row>
    <row r="37" spans="2:35" s="32" customFormat="1" ht="13.9" customHeight="1" x14ac:dyDescent="0.15">
      <c r="B37" s="228"/>
      <c r="C37" s="140"/>
      <c r="D37" s="63"/>
      <c r="E37" s="132" t="str">
        <f t="shared" si="7"/>
        <v/>
      </c>
      <c r="F37" s="63" t="str">
        <f t="shared" si="8"/>
        <v/>
      </c>
      <c r="G37" s="166" t="str">
        <f t="shared" si="9"/>
        <v/>
      </c>
      <c r="H37" s="64" t="str">
        <f t="shared" si="10"/>
        <v/>
      </c>
      <c r="I37" s="115" t="str">
        <f t="shared" si="11"/>
        <v/>
      </c>
      <c r="J37" s="168" t="str">
        <f t="shared" si="12"/>
        <v/>
      </c>
      <c r="K37" s="65" t="str">
        <f>IF(D37&lt;&gt;"","※未選択","")</f>
        <v/>
      </c>
      <c r="L37" s="66" t="str">
        <f>IF(D37&lt;&gt;"","※未選択","")</f>
        <v/>
      </c>
      <c r="M37" s="67" t="str">
        <f>IF(D37&lt;&gt;"","※未選択","")</f>
        <v/>
      </c>
      <c r="N37" s="65" t="str">
        <f>IF(D37&lt;&gt;"","※未選択","")</f>
        <v/>
      </c>
      <c r="O37" s="66" t="str">
        <f>IF(D37&lt;&gt;"","※未選択","")</f>
        <v/>
      </c>
      <c r="P37" s="67" t="str">
        <f>IF(D37&lt;&gt;"","※未選択","")</f>
        <v/>
      </c>
      <c r="Q37" s="68" t="str">
        <f t="shared" si="13"/>
        <v/>
      </c>
      <c r="R37" s="121" t="str">
        <f t="shared" si="14"/>
        <v/>
      </c>
      <c r="S37" s="122" t="str">
        <f t="shared" si="15"/>
        <v/>
      </c>
      <c r="T37" s="122" t="str">
        <f t="shared" si="16"/>
        <v/>
      </c>
      <c r="U37" s="122" t="str">
        <f t="shared" si="17"/>
        <v/>
      </c>
      <c r="V37" s="123" t="str">
        <f t="shared" si="18"/>
        <v/>
      </c>
      <c r="W37" s="159" t="str">
        <f t="shared" si="19"/>
        <v/>
      </c>
      <c r="X37" s="204" t="str">
        <f t="shared" si="20"/>
        <v/>
      </c>
      <c r="Y37" s="205" t="str">
        <f t="shared" si="21"/>
        <v/>
      </c>
      <c r="Z37" s="172" t="str">
        <f t="shared" si="22"/>
        <v/>
      </c>
      <c r="AA37" s="121" t="str">
        <f t="shared" si="23"/>
        <v/>
      </c>
      <c r="AB37" s="122" t="str">
        <f t="shared" si="24"/>
        <v/>
      </c>
      <c r="AC37" s="122" t="str">
        <f t="shared" si="25"/>
        <v/>
      </c>
      <c r="AD37" s="122" t="str">
        <f t="shared" si="26"/>
        <v/>
      </c>
      <c r="AE37" s="123" t="str">
        <f t="shared" si="27"/>
        <v/>
      </c>
      <c r="AF37" s="159" t="str">
        <f t="shared" si="28"/>
        <v/>
      </c>
      <c r="AG37" s="33"/>
      <c r="AH37" s="33"/>
      <c r="AI37" s="33"/>
    </row>
    <row r="38" spans="2:35" s="32" customFormat="1" ht="13.9" customHeight="1" x14ac:dyDescent="0.15">
      <c r="B38" s="228"/>
      <c r="C38" s="141"/>
      <c r="D38" s="69"/>
      <c r="E38" s="133" t="str">
        <f t="shared" si="7"/>
        <v/>
      </c>
      <c r="F38" s="69" t="str">
        <f t="shared" si="8"/>
        <v/>
      </c>
      <c r="G38" s="167" t="str">
        <f t="shared" si="9"/>
        <v/>
      </c>
      <c r="H38" s="70" t="str">
        <f t="shared" si="10"/>
        <v/>
      </c>
      <c r="I38" s="116" t="str">
        <f t="shared" si="11"/>
        <v/>
      </c>
      <c r="J38" s="169" t="str">
        <f t="shared" si="12"/>
        <v/>
      </c>
      <c r="K38" s="71" t="str">
        <f>IF(D38&lt;&gt;"","※未選択","")</f>
        <v/>
      </c>
      <c r="L38" s="72" t="str">
        <f>IF(D38&lt;&gt;"","※未選択","")</f>
        <v/>
      </c>
      <c r="M38" s="73" t="str">
        <f>IF(D38&lt;&gt;"","※未選択","")</f>
        <v/>
      </c>
      <c r="N38" s="71" t="str">
        <f>IF(D38&lt;&gt;"","※未選択","")</f>
        <v/>
      </c>
      <c r="O38" s="72" t="str">
        <f>IF(D38&lt;&gt;"","※未選択","")</f>
        <v/>
      </c>
      <c r="P38" s="73" t="str">
        <f>IF(D38&lt;&gt;"","※未選択","")</f>
        <v/>
      </c>
      <c r="Q38" s="74" t="str">
        <f t="shared" si="13"/>
        <v/>
      </c>
      <c r="R38" s="124" t="str">
        <f t="shared" si="14"/>
        <v/>
      </c>
      <c r="S38" s="125" t="str">
        <f t="shared" si="15"/>
        <v/>
      </c>
      <c r="T38" s="125" t="str">
        <f t="shared" si="16"/>
        <v/>
      </c>
      <c r="U38" s="125" t="str">
        <f t="shared" si="17"/>
        <v/>
      </c>
      <c r="V38" s="126" t="str">
        <f t="shared" si="18"/>
        <v/>
      </c>
      <c r="W38" s="160" t="str">
        <f t="shared" si="19"/>
        <v/>
      </c>
      <c r="X38" s="206" t="str">
        <f t="shared" si="20"/>
        <v/>
      </c>
      <c r="Y38" s="207" t="str">
        <f t="shared" si="21"/>
        <v/>
      </c>
      <c r="Z38" s="173" t="str">
        <f t="shared" si="22"/>
        <v/>
      </c>
      <c r="AA38" s="124" t="str">
        <f t="shared" si="23"/>
        <v/>
      </c>
      <c r="AB38" s="125" t="str">
        <f t="shared" si="24"/>
        <v/>
      </c>
      <c r="AC38" s="125" t="str">
        <f t="shared" si="25"/>
        <v/>
      </c>
      <c r="AD38" s="125" t="str">
        <f t="shared" si="26"/>
        <v/>
      </c>
      <c r="AE38" s="126" t="str">
        <f t="shared" si="27"/>
        <v/>
      </c>
      <c r="AF38" s="160" t="str">
        <f t="shared" si="28"/>
        <v/>
      </c>
      <c r="AG38" s="33"/>
      <c r="AH38" s="33"/>
      <c r="AI38" s="33"/>
    </row>
    <row r="39" spans="2:35" ht="13.5" customHeight="1" x14ac:dyDescent="0.15">
      <c r="B39" s="135"/>
      <c r="C39" s="34"/>
      <c r="D39" s="34"/>
      <c r="E39" s="134"/>
      <c r="F39" s="34"/>
      <c r="G39" s="34"/>
      <c r="H39" s="34"/>
      <c r="I39" s="117"/>
      <c r="J39" s="170"/>
      <c r="K39" s="34"/>
      <c r="L39" s="34"/>
      <c r="M39" s="34"/>
      <c r="N39" s="34"/>
      <c r="O39" s="34"/>
      <c r="P39" s="34"/>
      <c r="Q39" s="34"/>
      <c r="R39" s="113"/>
      <c r="S39" s="113"/>
      <c r="T39" s="113"/>
      <c r="U39" s="113"/>
      <c r="V39" s="113"/>
      <c r="W39" s="34"/>
      <c r="X39" s="34"/>
      <c r="Y39" s="34"/>
      <c r="Z39" s="34"/>
      <c r="AA39" s="113"/>
      <c r="AB39" s="113"/>
      <c r="AC39" s="113"/>
      <c r="AD39" s="113"/>
      <c r="AE39" s="113"/>
      <c r="AF39" s="34"/>
    </row>
    <row r="40" spans="2:35" s="32" customFormat="1" ht="13.9" customHeight="1" x14ac:dyDescent="0.15">
      <c r="B40" s="228"/>
      <c r="C40" s="139"/>
      <c r="D40" s="60"/>
      <c r="E40" s="131" t="str">
        <f>IF(D40&lt;&gt;"","※未選択","")</f>
        <v/>
      </c>
      <c r="F40" s="60" t="str">
        <f>IF(D40&lt;&gt;"","※未選択","")</f>
        <v/>
      </c>
      <c r="G40" s="165" t="str">
        <f t="shared" si="9"/>
        <v/>
      </c>
      <c r="H40" s="61" t="str">
        <f>IF(D40&lt;&gt;"","※未選択","")</f>
        <v/>
      </c>
      <c r="I40" s="114" t="str">
        <f t="shared" si="11"/>
        <v/>
      </c>
      <c r="J40" s="174" t="str">
        <f t="shared" si="12"/>
        <v/>
      </c>
      <c r="K40" s="175" t="str">
        <f t="shared" ref="K40:K46" si="29">IF(D40&lt;&gt;"","※未選択","")</f>
        <v/>
      </c>
      <c r="L40" s="176" t="str">
        <f t="shared" ref="L40:L46" si="30">IF(D40&lt;&gt;"","※未選択","")</f>
        <v/>
      </c>
      <c r="M40" s="177" t="str">
        <f t="shared" ref="M40:M46" si="31">IF(D40&lt;&gt;"","※未選択","")</f>
        <v/>
      </c>
      <c r="N40" s="175" t="str">
        <f t="shared" ref="N40:N46" si="32">IF(D40&lt;&gt;"","※未選択","")</f>
        <v/>
      </c>
      <c r="O40" s="176" t="str">
        <f t="shared" ref="O40:O46" si="33">IF(D40&lt;&gt;"","※未選択","")</f>
        <v/>
      </c>
      <c r="P40" s="177" t="str">
        <f t="shared" ref="P40:P46" si="34">IF(D40&lt;&gt;"","※未選択","")</f>
        <v/>
      </c>
      <c r="Q40" s="62" t="str">
        <f>IF(OR(K40="",L40="",M40="",N40="",O40="",P40="",K40="※未選択",L40="※未選択",M40="※未選択",N40="※未選択",O40="※未選択",P40="※未選択"),"",DATE(N40,O40,P40)-DATE(K40,L40,M40))</f>
        <v/>
      </c>
      <c r="R40" s="118" t="str">
        <f t="shared" si="14"/>
        <v/>
      </c>
      <c r="S40" s="119" t="str">
        <f t="shared" si="15"/>
        <v/>
      </c>
      <c r="T40" s="119" t="str">
        <f t="shared" si="16"/>
        <v/>
      </c>
      <c r="U40" s="119" t="str">
        <f t="shared" si="17"/>
        <v/>
      </c>
      <c r="V40" s="120" t="str">
        <f t="shared" si="18"/>
        <v/>
      </c>
      <c r="W40" s="158" t="str">
        <f t="shared" ref="W40:W49" si="35">IF(SUM(R40:V40)=0,"",ROUND(AVERAGE(R40:V40),1))</f>
        <v/>
      </c>
      <c r="X40" s="202" t="str">
        <f t="shared" ref="X40:X49" si="36">IF(SUM(R40:V40)=0,"",IF(W40&gt;=I40,"○","×"))</f>
        <v/>
      </c>
      <c r="Y40" s="203" t="str">
        <f t="shared" ref="Y40:Y49" si="37">IF(SUM(R40:V40)=0,"",IF(MIN(R40:V40)&gt;=0.85*I40,"○","×"))</f>
        <v/>
      </c>
      <c r="Z40" s="171" t="str">
        <f t="shared" ref="Z40:Z49" si="38">IF(SUM(R40:V40)=0,"",IF(COUNTIF(X40:Y40,"○")=2,"合格","不合格"))</f>
        <v/>
      </c>
      <c r="AA40" s="118" t="str">
        <f>IF(D40&lt;&gt;"","※未入力","")</f>
        <v/>
      </c>
      <c r="AB40" s="119" t="str">
        <f>IF(D40&lt;&gt;"","※未入力","")</f>
        <v/>
      </c>
      <c r="AC40" s="119" t="str">
        <f>IF(D40&lt;&gt;"","※未入力","")</f>
        <v/>
      </c>
      <c r="AD40" s="119" t="str">
        <f>IF(D40&lt;&gt;"","※未入力","")</f>
        <v/>
      </c>
      <c r="AE40" s="120" t="str">
        <f>IF(D40&lt;&gt;"","※未入力","")</f>
        <v/>
      </c>
      <c r="AF40" s="158" t="str">
        <f>IF(SUM(AA40:AE40)=0,"",ROUND(AVERAGE(AA40:AE40),1))</f>
        <v/>
      </c>
      <c r="AG40" s="33"/>
      <c r="AH40" s="33"/>
      <c r="AI40" s="33"/>
    </row>
    <row r="41" spans="2:35" s="32" customFormat="1" ht="13.9" customHeight="1" x14ac:dyDescent="0.15">
      <c r="B41" s="228"/>
      <c r="C41" s="140"/>
      <c r="D41" s="63"/>
      <c r="E41" s="132" t="str">
        <f t="shared" ref="E41:E49" si="39">IF(D41&lt;&gt;"","※未選択","")</f>
        <v/>
      </c>
      <c r="F41" s="63" t="str">
        <f t="shared" ref="F41:F49" si="40">IF(D41&lt;&gt;"","※未選択","")</f>
        <v/>
      </c>
      <c r="G41" s="166" t="str">
        <f t="shared" si="9"/>
        <v/>
      </c>
      <c r="H41" s="64" t="str">
        <f t="shared" ref="H41:H49" si="41">IF(D41&lt;&gt;"","※未選択","")</f>
        <v/>
      </c>
      <c r="I41" s="115" t="str">
        <f t="shared" si="11"/>
        <v/>
      </c>
      <c r="J41" s="168" t="str">
        <f t="shared" si="12"/>
        <v/>
      </c>
      <c r="K41" s="65" t="str">
        <f t="shared" si="29"/>
        <v/>
      </c>
      <c r="L41" s="66" t="str">
        <f t="shared" si="30"/>
        <v/>
      </c>
      <c r="M41" s="67" t="str">
        <f t="shared" si="31"/>
        <v/>
      </c>
      <c r="N41" s="65" t="str">
        <f t="shared" si="32"/>
        <v/>
      </c>
      <c r="O41" s="66" t="str">
        <f t="shared" si="33"/>
        <v/>
      </c>
      <c r="P41" s="67" t="str">
        <f t="shared" si="34"/>
        <v/>
      </c>
      <c r="Q41" s="68" t="str">
        <f t="shared" ref="Q41:Q49" si="42">IF(OR(K41="",L41="",M41="",N41="",O41="",P41="",K41="※未選択",L41="※未選択",M41="※未選択",N41="※未選択",O41="※未選択",P41="※未選択"),"",DATE(N41,O41,P41)-DATE(K41,L41,M41))</f>
        <v/>
      </c>
      <c r="R41" s="121" t="str">
        <f t="shared" si="14"/>
        <v/>
      </c>
      <c r="S41" s="122" t="str">
        <f t="shared" si="15"/>
        <v/>
      </c>
      <c r="T41" s="122" t="str">
        <f t="shared" si="16"/>
        <v/>
      </c>
      <c r="U41" s="122" t="str">
        <f t="shared" si="17"/>
        <v/>
      </c>
      <c r="V41" s="123" t="str">
        <f t="shared" si="18"/>
        <v/>
      </c>
      <c r="W41" s="159" t="str">
        <f t="shared" si="35"/>
        <v/>
      </c>
      <c r="X41" s="204" t="str">
        <f t="shared" si="36"/>
        <v/>
      </c>
      <c r="Y41" s="205" t="str">
        <f t="shared" si="37"/>
        <v/>
      </c>
      <c r="Z41" s="172" t="str">
        <f t="shared" si="38"/>
        <v/>
      </c>
      <c r="AA41" s="121" t="str">
        <f t="shared" ref="AA41:AA49" si="43">IF(D41&lt;&gt;"","※未入力","")</f>
        <v/>
      </c>
      <c r="AB41" s="122" t="str">
        <f t="shared" ref="AB41:AB49" si="44">IF(D41&lt;&gt;"","※未入力","")</f>
        <v/>
      </c>
      <c r="AC41" s="122" t="str">
        <f t="shared" ref="AC41:AC49" si="45">IF(D41&lt;&gt;"","※未入力","")</f>
        <v/>
      </c>
      <c r="AD41" s="122" t="str">
        <f t="shared" ref="AD41:AD49" si="46">IF(D41&lt;&gt;"","※未入力","")</f>
        <v/>
      </c>
      <c r="AE41" s="123" t="str">
        <f t="shared" ref="AE41:AE49" si="47">IF(D41&lt;&gt;"","※未入力","")</f>
        <v/>
      </c>
      <c r="AF41" s="159" t="str">
        <f>IF(SUM(AA41:AE41)=0,"",ROUND(AVERAGE(AA41:AE41),1))</f>
        <v/>
      </c>
      <c r="AG41" s="33"/>
      <c r="AH41" s="33"/>
      <c r="AI41" s="33"/>
    </row>
    <row r="42" spans="2:35" s="32" customFormat="1" ht="13.9" customHeight="1" x14ac:dyDescent="0.15">
      <c r="B42" s="228"/>
      <c r="C42" s="140"/>
      <c r="D42" s="63"/>
      <c r="E42" s="132" t="str">
        <f t="shared" si="39"/>
        <v/>
      </c>
      <c r="F42" s="63" t="str">
        <f t="shared" si="40"/>
        <v/>
      </c>
      <c r="G42" s="166" t="str">
        <f t="shared" si="9"/>
        <v/>
      </c>
      <c r="H42" s="64" t="str">
        <f t="shared" si="41"/>
        <v/>
      </c>
      <c r="I42" s="115" t="str">
        <f t="shared" si="11"/>
        <v/>
      </c>
      <c r="J42" s="168" t="str">
        <f t="shared" si="12"/>
        <v/>
      </c>
      <c r="K42" s="65" t="str">
        <f t="shared" si="29"/>
        <v/>
      </c>
      <c r="L42" s="66" t="str">
        <f t="shared" si="30"/>
        <v/>
      </c>
      <c r="M42" s="67" t="str">
        <f t="shared" si="31"/>
        <v/>
      </c>
      <c r="N42" s="65" t="str">
        <f t="shared" si="32"/>
        <v/>
      </c>
      <c r="O42" s="66" t="str">
        <f t="shared" si="33"/>
        <v/>
      </c>
      <c r="P42" s="67" t="str">
        <f t="shared" si="34"/>
        <v/>
      </c>
      <c r="Q42" s="68" t="str">
        <f t="shared" si="42"/>
        <v/>
      </c>
      <c r="R42" s="121" t="str">
        <f t="shared" si="14"/>
        <v/>
      </c>
      <c r="S42" s="122" t="str">
        <f t="shared" si="15"/>
        <v/>
      </c>
      <c r="T42" s="122" t="str">
        <f t="shared" si="16"/>
        <v/>
      </c>
      <c r="U42" s="122" t="str">
        <f t="shared" si="17"/>
        <v/>
      </c>
      <c r="V42" s="123" t="str">
        <f t="shared" si="18"/>
        <v/>
      </c>
      <c r="W42" s="159" t="str">
        <f t="shared" si="35"/>
        <v/>
      </c>
      <c r="X42" s="204" t="str">
        <f t="shared" si="36"/>
        <v/>
      </c>
      <c r="Y42" s="205" t="str">
        <f t="shared" si="37"/>
        <v/>
      </c>
      <c r="Z42" s="172" t="str">
        <f t="shared" si="38"/>
        <v/>
      </c>
      <c r="AA42" s="121" t="str">
        <f t="shared" si="43"/>
        <v/>
      </c>
      <c r="AB42" s="122" t="str">
        <f t="shared" si="44"/>
        <v/>
      </c>
      <c r="AC42" s="122" t="str">
        <f t="shared" si="45"/>
        <v/>
      </c>
      <c r="AD42" s="122" t="str">
        <f t="shared" si="46"/>
        <v/>
      </c>
      <c r="AE42" s="123" t="str">
        <f t="shared" si="47"/>
        <v/>
      </c>
      <c r="AF42" s="159" t="str">
        <f t="shared" ref="AF42:AF49" si="48">IF(SUM(AA42:AE42)=0,"",ROUND(AVERAGE(AA42:AE42),1))</f>
        <v/>
      </c>
      <c r="AG42" s="33"/>
      <c r="AH42" s="33"/>
      <c r="AI42" s="33"/>
    </row>
    <row r="43" spans="2:35" s="32" customFormat="1" ht="13.9" customHeight="1" x14ac:dyDescent="0.15">
      <c r="B43" s="228"/>
      <c r="C43" s="140"/>
      <c r="D43" s="63"/>
      <c r="E43" s="132" t="str">
        <f t="shared" si="39"/>
        <v/>
      </c>
      <c r="F43" s="63" t="str">
        <f t="shared" si="40"/>
        <v/>
      </c>
      <c r="G43" s="166" t="str">
        <f t="shared" si="9"/>
        <v/>
      </c>
      <c r="H43" s="64" t="str">
        <f t="shared" si="41"/>
        <v/>
      </c>
      <c r="I43" s="115" t="str">
        <f t="shared" si="11"/>
        <v/>
      </c>
      <c r="J43" s="168" t="str">
        <f t="shared" si="12"/>
        <v/>
      </c>
      <c r="K43" s="65" t="str">
        <f t="shared" si="29"/>
        <v/>
      </c>
      <c r="L43" s="66" t="str">
        <f t="shared" si="30"/>
        <v/>
      </c>
      <c r="M43" s="67" t="str">
        <f t="shared" si="31"/>
        <v/>
      </c>
      <c r="N43" s="65" t="str">
        <f t="shared" si="32"/>
        <v/>
      </c>
      <c r="O43" s="66" t="str">
        <f t="shared" si="33"/>
        <v/>
      </c>
      <c r="P43" s="67" t="str">
        <f t="shared" si="34"/>
        <v/>
      </c>
      <c r="Q43" s="68" t="str">
        <f t="shared" si="42"/>
        <v/>
      </c>
      <c r="R43" s="121" t="str">
        <f t="shared" si="14"/>
        <v/>
      </c>
      <c r="S43" s="122" t="str">
        <f t="shared" si="15"/>
        <v/>
      </c>
      <c r="T43" s="122" t="str">
        <f t="shared" si="16"/>
        <v/>
      </c>
      <c r="U43" s="122" t="str">
        <f t="shared" si="17"/>
        <v/>
      </c>
      <c r="V43" s="123" t="str">
        <f t="shared" si="18"/>
        <v/>
      </c>
      <c r="W43" s="159" t="str">
        <f t="shared" si="35"/>
        <v/>
      </c>
      <c r="X43" s="204" t="str">
        <f t="shared" si="36"/>
        <v/>
      </c>
      <c r="Y43" s="205" t="str">
        <f t="shared" si="37"/>
        <v/>
      </c>
      <c r="Z43" s="172" t="str">
        <f t="shared" si="38"/>
        <v/>
      </c>
      <c r="AA43" s="121" t="str">
        <f t="shared" si="43"/>
        <v/>
      </c>
      <c r="AB43" s="122" t="str">
        <f t="shared" si="44"/>
        <v/>
      </c>
      <c r="AC43" s="122" t="str">
        <f t="shared" si="45"/>
        <v/>
      </c>
      <c r="AD43" s="122" t="str">
        <f t="shared" si="46"/>
        <v/>
      </c>
      <c r="AE43" s="123" t="str">
        <f t="shared" si="47"/>
        <v/>
      </c>
      <c r="AF43" s="159" t="str">
        <f t="shared" si="48"/>
        <v/>
      </c>
      <c r="AG43" s="33"/>
      <c r="AH43" s="33"/>
      <c r="AI43" s="33"/>
    </row>
    <row r="44" spans="2:35" s="32" customFormat="1" ht="13.9" customHeight="1" x14ac:dyDescent="0.15">
      <c r="B44" s="228"/>
      <c r="C44" s="140"/>
      <c r="D44" s="63"/>
      <c r="E44" s="132" t="str">
        <f t="shared" si="39"/>
        <v/>
      </c>
      <c r="F44" s="63" t="str">
        <f t="shared" si="40"/>
        <v/>
      </c>
      <c r="G44" s="166" t="str">
        <f t="shared" si="9"/>
        <v/>
      </c>
      <c r="H44" s="64" t="str">
        <f t="shared" si="41"/>
        <v/>
      </c>
      <c r="I44" s="115" t="str">
        <f t="shared" si="11"/>
        <v/>
      </c>
      <c r="J44" s="168" t="str">
        <f t="shared" si="12"/>
        <v/>
      </c>
      <c r="K44" s="65" t="str">
        <f t="shared" si="29"/>
        <v/>
      </c>
      <c r="L44" s="66" t="str">
        <f t="shared" si="30"/>
        <v/>
      </c>
      <c r="M44" s="67" t="str">
        <f t="shared" si="31"/>
        <v/>
      </c>
      <c r="N44" s="65" t="str">
        <f t="shared" si="32"/>
        <v/>
      </c>
      <c r="O44" s="66" t="str">
        <f t="shared" si="33"/>
        <v/>
      </c>
      <c r="P44" s="67" t="str">
        <f t="shared" si="34"/>
        <v/>
      </c>
      <c r="Q44" s="68" t="str">
        <f t="shared" si="42"/>
        <v/>
      </c>
      <c r="R44" s="121" t="str">
        <f t="shared" si="14"/>
        <v/>
      </c>
      <c r="S44" s="122" t="str">
        <f t="shared" si="15"/>
        <v/>
      </c>
      <c r="T44" s="122" t="str">
        <f t="shared" si="16"/>
        <v/>
      </c>
      <c r="U44" s="122" t="str">
        <f t="shared" si="17"/>
        <v/>
      </c>
      <c r="V44" s="123" t="str">
        <f t="shared" si="18"/>
        <v/>
      </c>
      <c r="W44" s="159" t="str">
        <f t="shared" si="35"/>
        <v/>
      </c>
      <c r="X44" s="204" t="str">
        <f t="shared" si="36"/>
        <v/>
      </c>
      <c r="Y44" s="205" t="str">
        <f t="shared" si="37"/>
        <v/>
      </c>
      <c r="Z44" s="172" t="str">
        <f t="shared" si="38"/>
        <v/>
      </c>
      <c r="AA44" s="121" t="str">
        <f t="shared" si="43"/>
        <v/>
      </c>
      <c r="AB44" s="122" t="str">
        <f t="shared" si="44"/>
        <v/>
      </c>
      <c r="AC44" s="122" t="str">
        <f t="shared" si="45"/>
        <v/>
      </c>
      <c r="AD44" s="122" t="str">
        <f t="shared" si="46"/>
        <v/>
      </c>
      <c r="AE44" s="123" t="str">
        <f t="shared" si="47"/>
        <v/>
      </c>
      <c r="AF44" s="159" t="str">
        <f t="shared" si="48"/>
        <v/>
      </c>
      <c r="AG44" s="33"/>
      <c r="AH44" s="33"/>
      <c r="AI44" s="33"/>
    </row>
    <row r="45" spans="2:35" s="32" customFormat="1" ht="13.9" customHeight="1" x14ac:dyDescent="0.15">
      <c r="B45" s="228"/>
      <c r="C45" s="140"/>
      <c r="D45" s="63"/>
      <c r="E45" s="132" t="str">
        <f t="shared" si="39"/>
        <v/>
      </c>
      <c r="F45" s="63" t="str">
        <f t="shared" si="40"/>
        <v/>
      </c>
      <c r="G45" s="166" t="str">
        <f t="shared" si="9"/>
        <v/>
      </c>
      <c r="H45" s="64" t="str">
        <f t="shared" si="41"/>
        <v/>
      </c>
      <c r="I45" s="115" t="str">
        <f t="shared" si="11"/>
        <v/>
      </c>
      <c r="J45" s="168" t="str">
        <f t="shared" si="12"/>
        <v/>
      </c>
      <c r="K45" s="65" t="str">
        <f t="shared" si="29"/>
        <v/>
      </c>
      <c r="L45" s="66" t="str">
        <f t="shared" si="30"/>
        <v/>
      </c>
      <c r="M45" s="67" t="str">
        <f t="shared" si="31"/>
        <v/>
      </c>
      <c r="N45" s="65" t="str">
        <f t="shared" si="32"/>
        <v/>
      </c>
      <c r="O45" s="66" t="str">
        <f t="shared" si="33"/>
        <v/>
      </c>
      <c r="P45" s="67" t="str">
        <f t="shared" si="34"/>
        <v/>
      </c>
      <c r="Q45" s="68" t="str">
        <f t="shared" si="42"/>
        <v/>
      </c>
      <c r="R45" s="121" t="str">
        <f t="shared" si="14"/>
        <v/>
      </c>
      <c r="S45" s="122" t="str">
        <f t="shared" si="15"/>
        <v/>
      </c>
      <c r="T45" s="122" t="str">
        <f t="shared" si="16"/>
        <v/>
      </c>
      <c r="U45" s="122" t="str">
        <f t="shared" si="17"/>
        <v/>
      </c>
      <c r="V45" s="123" t="str">
        <f t="shared" si="18"/>
        <v/>
      </c>
      <c r="W45" s="159" t="str">
        <f t="shared" si="35"/>
        <v/>
      </c>
      <c r="X45" s="204" t="str">
        <f t="shared" si="36"/>
        <v/>
      </c>
      <c r="Y45" s="205" t="str">
        <f t="shared" si="37"/>
        <v/>
      </c>
      <c r="Z45" s="172" t="str">
        <f t="shared" si="38"/>
        <v/>
      </c>
      <c r="AA45" s="121" t="str">
        <f t="shared" si="43"/>
        <v/>
      </c>
      <c r="AB45" s="122" t="str">
        <f t="shared" si="44"/>
        <v/>
      </c>
      <c r="AC45" s="122" t="str">
        <f t="shared" si="45"/>
        <v/>
      </c>
      <c r="AD45" s="122" t="str">
        <f t="shared" si="46"/>
        <v/>
      </c>
      <c r="AE45" s="123" t="str">
        <f t="shared" si="47"/>
        <v/>
      </c>
      <c r="AF45" s="159" t="str">
        <f t="shared" si="48"/>
        <v/>
      </c>
      <c r="AG45" s="33"/>
      <c r="AH45" s="33"/>
      <c r="AI45" s="33"/>
    </row>
    <row r="46" spans="2:35" s="32" customFormat="1" ht="13.9" customHeight="1" x14ac:dyDescent="0.15">
      <c r="B46" s="228"/>
      <c r="C46" s="140"/>
      <c r="D46" s="63"/>
      <c r="E46" s="132" t="str">
        <f t="shared" si="39"/>
        <v/>
      </c>
      <c r="F46" s="63" t="str">
        <f t="shared" si="40"/>
        <v/>
      </c>
      <c r="G46" s="166" t="str">
        <f t="shared" si="9"/>
        <v/>
      </c>
      <c r="H46" s="64" t="str">
        <f t="shared" si="41"/>
        <v/>
      </c>
      <c r="I46" s="115" t="str">
        <f t="shared" si="11"/>
        <v/>
      </c>
      <c r="J46" s="168" t="str">
        <f t="shared" si="12"/>
        <v/>
      </c>
      <c r="K46" s="65" t="str">
        <f t="shared" si="29"/>
        <v/>
      </c>
      <c r="L46" s="66" t="str">
        <f t="shared" si="30"/>
        <v/>
      </c>
      <c r="M46" s="67" t="str">
        <f t="shared" si="31"/>
        <v/>
      </c>
      <c r="N46" s="65" t="str">
        <f t="shared" si="32"/>
        <v/>
      </c>
      <c r="O46" s="66" t="str">
        <f t="shared" si="33"/>
        <v/>
      </c>
      <c r="P46" s="67" t="str">
        <f t="shared" si="34"/>
        <v/>
      </c>
      <c r="Q46" s="68" t="str">
        <f t="shared" si="42"/>
        <v/>
      </c>
      <c r="R46" s="121" t="str">
        <f t="shared" si="14"/>
        <v/>
      </c>
      <c r="S46" s="122" t="str">
        <f t="shared" si="15"/>
        <v/>
      </c>
      <c r="T46" s="122" t="str">
        <f t="shared" si="16"/>
        <v/>
      </c>
      <c r="U46" s="122" t="str">
        <f t="shared" si="17"/>
        <v/>
      </c>
      <c r="V46" s="123" t="str">
        <f t="shared" si="18"/>
        <v/>
      </c>
      <c r="W46" s="159" t="str">
        <f t="shared" si="35"/>
        <v/>
      </c>
      <c r="X46" s="204" t="str">
        <f t="shared" si="36"/>
        <v/>
      </c>
      <c r="Y46" s="205" t="str">
        <f t="shared" si="37"/>
        <v/>
      </c>
      <c r="Z46" s="172" t="str">
        <f t="shared" si="38"/>
        <v/>
      </c>
      <c r="AA46" s="121" t="str">
        <f t="shared" si="43"/>
        <v/>
      </c>
      <c r="AB46" s="122" t="str">
        <f t="shared" si="44"/>
        <v/>
      </c>
      <c r="AC46" s="122" t="str">
        <f t="shared" si="45"/>
        <v/>
      </c>
      <c r="AD46" s="122" t="str">
        <f t="shared" si="46"/>
        <v/>
      </c>
      <c r="AE46" s="123" t="str">
        <f t="shared" si="47"/>
        <v/>
      </c>
      <c r="AF46" s="159" t="str">
        <f t="shared" si="48"/>
        <v/>
      </c>
      <c r="AG46" s="33"/>
      <c r="AH46" s="33"/>
      <c r="AI46" s="33"/>
    </row>
    <row r="47" spans="2:35" s="32" customFormat="1" ht="13.9" customHeight="1" x14ac:dyDescent="0.15">
      <c r="B47" s="228"/>
      <c r="C47" s="140"/>
      <c r="D47" s="63"/>
      <c r="E47" s="132" t="str">
        <f t="shared" si="39"/>
        <v/>
      </c>
      <c r="F47" s="63" t="str">
        <f t="shared" si="40"/>
        <v/>
      </c>
      <c r="G47" s="166" t="str">
        <f t="shared" si="9"/>
        <v/>
      </c>
      <c r="H47" s="64" t="str">
        <f t="shared" si="41"/>
        <v/>
      </c>
      <c r="I47" s="115" t="str">
        <f t="shared" si="11"/>
        <v/>
      </c>
      <c r="J47" s="168" t="str">
        <f t="shared" si="12"/>
        <v/>
      </c>
      <c r="K47" s="65" t="str">
        <f>IF(D47&lt;&gt;"","※未選択","")</f>
        <v/>
      </c>
      <c r="L47" s="66" t="str">
        <f>IF(D47&lt;&gt;"","※未選択","")</f>
        <v/>
      </c>
      <c r="M47" s="67" t="str">
        <f>IF(D47&lt;&gt;"","※未選択","")</f>
        <v/>
      </c>
      <c r="N47" s="65" t="str">
        <f>IF(D47&lt;&gt;"","※未選択","")</f>
        <v/>
      </c>
      <c r="O47" s="66" t="str">
        <f>IF(D47&lt;&gt;"","※未選択","")</f>
        <v/>
      </c>
      <c r="P47" s="67" t="str">
        <f>IF(D47&lt;&gt;"","※未選択","")</f>
        <v/>
      </c>
      <c r="Q47" s="68" t="str">
        <f t="shared" si="42"/>
        <v/>
      </c>
      <c r="R47" s="121" t="str">
        <f t="shared" si="14"/>
        <v/>
      </c>
      <c r="S47" s="122" t="str">
        <f t="shared" si="15"/>
        <v/>
      </c>
      <c r="T47" s="122" t="str">
        <f t="shared" si="16"/>
        <v/>
      </c>
      <c r="U47" s="122" t="str">
        <f t="shared" si="17"/>
        <v/>
      </c>
      <c r="V47" s="123" t="str">
        <f t="shared" si="18"/>
        <v/>
      </c>
      <c r="W47" s="159" t="str">
        <f t="shared" si="35"/>
        <v/>
      </c>
      <c r="X47" s="204" t="str">
        <f t="shared" si="36"/>
        <v/>
      </c>
      <c r="Y47" s="205" t="str">
        <f t="shared" si="37"/>
        <v/>
      </c>
      <c r="Z47" s="172" t="str">
        <f t="shared" si="38"/>
        <v/>
      </c>
      <c r="AA47" s="121" t="str">
        <f t="shared" si="43"/>
        <v/>
      </c>
      <c r="AB47" s="122" t="str">
        <f t="shared" si="44"/>
        <v/>
      </c>
      <c r="AC47" s="122" t="str">
        <f t="shared" si="45"/>
        <v/>
      </c>
      <c r="AD47" s="122" t="str">
        <f t="shared" si="46"/>
        <v/>
      </c>
      <c r="AE47" s="123" t="str">
        <f t="shared" si="47"/>
        <v/>
      </c>
      <c r="AF47" s="159" t="str">
        <f t="shared" si="48"/>
        <v/>
      </c>
      <c r="AG47" s="33"/>
      <c r="AH47" s="33"/>
      <c r="AI47" s="33"/>
    </row>
    <row r="48" spans="2:35" s="32" customFormat="1" ht="13.9" customHeight="1" x14ac:dyDescent="0.15">
      <c r="B48" s="228"/>
      <c r="C48" s="140"/>
      <c r="D48" s="63"/>
      <c r="E48" s="132" t="str">
        <f t="shared" si="39"/>
        <v/>
      </c>
      <c r="F48" s="63" t="str">
        <f t="shared" si="40"/>
        <v/>
      </c>
      <c r="G48" s="166" t="str">
        <f t="shared" si="9"/>
        <v/>
      </c>
      <c r="H48" s="64" t="str">
        <f t="shared" si="41"/>
        <v/>
      </c>
      <c r="I48" s="115" t="str">
        <f t="shared" si="11"/>
        <v/>
      </c>
      <c r="J48" s="168" t="str">
        <f t="shared" si="12"/>
        <v/>
      </c>
      <c r="K48" s="65" t="str">
        <f>IF(D48&lt;&gt;"","※未選択","")</f>
        <v/>
      </c>
      <c r="L48" s="66" t="str">
        <f>IF(D48&lt;&gt;"","※未選択","")</f>
        <v/>
      </c>
      <c r="M48" s="67" t="str">
        <f>IF(D48&lt;&gt;"","※未選択","")</f>
        <v/>
      </c>
      <c r="N48" s="65" t="str">
        <f>IF(D48&lt;&gt;"","※未選択","")</f>
        <v/>
      </c>
      <c r="O48" s="66" t="str">
        <f>IF(D48&lt;&gt;"","※未選択","")</f>
        <v/>
      </c>
      <c r="P48" s="67" t="str">
        <f>IF(D48&lt;&gt;"","※未選択","")</f>
        <v/>
      </c>
      <c r="Q48" s="68" t="str">
        <f t="shared" si="42"/>
        <v/>
      </c>
      <c r="R48" s="121" t="str">
        <f t="shared" si="14"/>
        <v/>
      </c>
      <c r="S48" s="122" t="str">
        <f t="shared" si="15"/>
        <v/>
      </c>
      <c r="T48" s="122" t="str">
        <f t="shared" si="16"/>
        <v/>
      </c>
      <c r="U48" s="122" t="str">
        <f t="shared" si="17"/>
        <v/>
      </c>
      <c r="V48" s="123" t="str">
        <f t="shared" si="18"/>
        <v/>
      </c>
      <c r="W48" s="159" t="str">
        <f t="shared" si="35"/>
        <v/>
      </c>
      <c r="X48" s="204" t="str">
        <f t="shared" si="36"/>
        <v/>
      </c>
      <c r="Y48" s="205" t="str">
        <f t="shared" si="37"/>
        <v/>
      </c>
      <c r="Z48" s="172" t="str">
        <f t="shared" si="38"/>
        <v/>
      </c>
      <c r="AA48" s="121" t="str">
        <f t="shared" si="43"/>
        <v/>
      </c>
      <c r="AB48" s="122" t="str">
        <f t="shared" si="44"/>
        <v/>
      </c>
      <c r="AC48" s="122" t="str">
        <f t="shared" si="45"/>
        <v/>
      </c>
      <c r="AD48" s="122" t="str">
        <f t="shared" si="46"/>
        <v/>
      </c>
      <c r="AE48" s="123" t="str">
        <f t="shared" si="47"/>
        <v/>
      </c>
      <c r="AF48" s="159" t="str">
        <f t="shared" si="48"/>
        <v/>
      </c>
      <c r="AG48" s="33"/>
      <c r="AH48" s="33"/>
      <c r="AI48" s="33"/>
    </row>
    <row r="49" spans="2:35" s="32" customFormat="1" ht="13.9" customHeight="1" x14ac:dyDescent="0.15">
      <c r="B49" s="228"/>
      <c r="C49" s="141"/>
      <c r="D49" s="69"/>
      <c r="E49" s="133" t="str">
        <f t="shared" si="39"/>
        <v/>
      </c>
      <c r="F49" s="69" t="str">
        <f t="shared" si="40"/>
        <v/>
      </c>
      <c r="G49" s="167" t="str">
        <f t="shared" si="9"/>
        <v/>
      </c>
      <c r="H49" s="70" t="str">
        <f t="shared" si="41"/>
        <v/>
      </c>
      <c r="I49" s="116" t="str">
        <f t="shared" si="11"/>
        <v/>
      </c>
      <c r="J49" s="169" t="str">
        <f t="shared" si="12"/>
        <v/>
      </c>
      <c r="K49" s="71" t="str">
        <f>IF(D49&lt;&gt;"","※未選択","")</f>
        <v/>
      </c>
      <c r="L49" s="72" t="str">
        <f>IF(D49&lt;&gt;"","※未選択","")</f>
        <v/>
      </c>
      <c r="M49" s="73" t="str">
        <f>IF(D49&lt;&gt;"","※未選択","")</f>
        <v/>
      </c>
      <c r="N49" s="71" t="str">
        <f>IF(D49&lt;&gt;"","※未選択","")</f>
        <v/>
      </c>
      <c r="O49" s="72" t="str">
        <f>IF(D49&lt;&gt;"","※未選択","")</f>
        <v/>
      </c>
      <c r="P49" s="73" t="str">
        <f>IF(D49&lt;&gt;"","※未選択","")</f>
        <v/>
      </c>
      <c r="Q49" s="74" t="str">
        <f t="shared" si="42"/>
        <v/>
      </c>
      <c r="R49" s="124" t="str">
        <f t="shared" si="14"/>
        <v/>
      </c>
      <c r="S49" s="125" t="str">
        <f t="shared" si="15"/>
        <v/>
      </c>
      <c r="T49" s="125" t="str">
        <f t="shared" si="16"/>
        <v/>
      </c>
      <c r="U49" s="125" t="str">
        <f t="shared" si="17"/>
        <v/>
      </c>
      <c r="V49" s="126" t="str">
        <f t="shared" si="18"/>
        <v/>
      </c>
      <c r="W49" s="160" t="str">
        <f t="shared" si="35"/>
        <v/>
      </c>
      <c r="X49" s="206" t="str">
        <f t="shared" si="36"/>
        <v/>
      </c>
      <c r="Y49" s="207" t="str">
        <f t="shared" si="37"/>
        <v/>
      </c>
      <c r="Z49" s="173" t="str">
        <f t="shared" si="38"/>
        <v/>
      </c>
      <c r="AA49" s="124" t="str">
        <f t="shared" si="43"/>
        <v/>
      </c>
      <c r="AB49" s="125" t="str">
        <f t="shared" si="44"/>
        <v/>
      </c>
      <c r="AC49" s="125" t="str">
        <f t="shared" si="45"/>
        <v/>
      </c>
      <c r="AD49" s="125" t="str">
        <f t="shared" si="46"/>
        <v/>
      </c>
      <c r="AE49" s="126" t="str">
        <f t="shared" si="47"/>
        <v/>
      </c>
      <c r="AF49" s="160" t="str">
        <f t="shared" si="48"/>
        <v/>
      </c>
      <c r="AG49" s="33"/>
      <c r="AH49" s="33"/>
      <c r="AI49" s="33"/>
    </row>
    <row r="50" spans="2:35" ht="13.9" customHeight="1" x14ac:dyDescent="0.15">
      <c r="B50" s="135"/>
      <c r="C50" s="34"/>
      <c r="D50" s="34"/>
      <c r="E50" s="134"/>
      <c r="F50" s="34"/>
      <c r="G50" s="34"/>
      <c r="H50" s="34"/>
      <c r="I50" s="117"/>
      <c r="J50" s="170"/>
      <c r="K50" s="34"/>
      <c r="L50" s="34"/>
      <c r="M50" s="34"/>
      <c r="N50" s="34"/>
      <c r="O50" s="34"/>
      <c r="P50" s="34"/>
      <c r="Q50" s="34"/>
      <c r="R50" s="113"/>
      <c r="S50" s="113"/>
      <c r="T50" s="113"/>
      <c r="U50" s="113"/>
      <c r="V50" s="113"/>
      <c r="W50" s="34"/>
      <c r="X50" s="34"/>
      <c r="Y50" s="34"/>
      <c r="Z50" s="34"/>
      <c r="AA50" s="113"/>
      <c r="AB50" s="113"/>
      <c r="AC50" s="113"/>
      <c r="AD50" s="113"/>
      <c r="AE50" s="113"/>
      <c r="AF50" s="34"/>
    </row>
    <row r="51" spans="2:35" s="32" customFormat="1" ht="13.9" customHeight="1" x14ac:dyDescent="0.15">
      <c r="B51" s="228"/>
      <c r="C51" s="139"/>
      <c r="D51" s="60"/>
      <c r="E51" s="131" t="str">
        <f>IF(D51&lt;&gt;"","※未選択","")</f>
        <v/>
      </c>
      <c r="F51" s="60" t="str">
        <f>IF(D51&lt;&gt;"","※未選択","")</f>
        <v/>
      </c>
      <c r="G51" s="165" t="str">
        <f t="shared" si="9"/>
        <v/>
      </c>
      <c r="H51" s="61" t="str">
        <f>IF(D51&lt;&gt;"","※未選択","")</f>
        <v/>
      </c>
      <c r="I51" s="114" t="str">
        <f t="shared" si="11"/>
        <v/>
      </c>
      <c r="J51" s="174" t="str">
        <f t="shared" si="12"/>
        <v/>
      </c>
      <c r="K51" s="175" t="str">
        <f t="shared" ref="K51:K57" si="49">IF(D51&lt;&gt;"","※未選択","")</f>
        <v/>
      </c>
      <c r="L51" s="176" t="str">
        <f t="shared" ref="L51:L57" si="50">IF(D51&lt;&gt;"","※未選択","")</f>
        <v/>
      </c>
      <c r="M51" s="177" t="str">
        <f t="shared" ref="M51:M57" si="51">IF(D51&lt;&gt;"","※未選択","")</f>
        <v/>
      </c>
      <c r="N51" s="175" t="str">
        <f t="shared" ref="N51:N57" si="52">IF(D51&lt;&gt;"","※未選択","")</f>
        <v/>
      </c>
      <c r="O51" s="176" t="str">
        <f t="shared" ref="O51:O57" si="53">IF(D51&lt;&gt;"","※未選択","")</f>
        <v/>
      </c>
      <c r="P51" s="177" t="str">
        <f t="shared" ref="P51:P57" si="54">IF(D51&lt;&gt;"","※未選択","")</f>
        <v/>
      </c>
      <c r="Q51" s="62" t="str">
        <f>IF(OR(K51="",L51="",M51="",N51="",O51="",P51="",K51="※未選択",L51="※未選択",M51="※未選択",N51="※未選択",O51="※未選択",P51="※未選択"),"",DATE(N51,O51,P51)-DATE(K51,L51,M51))</f>
        <v/>
      </c>
      <c r="R51" s="118" t="str">
        <f t="shared" si="14"/>
        <v/>
      </c>
      <c r="S51" s="119" t="str">
        <f t="shared" si="15"/>
        <v/>
      </c>
      <c r="T51" s="119" t="str">
        <f t="shared" si="16"/>
        <v/>
      </c>
      <c r="U51" s="119" t="str">
        <f t="shared" si="17"/>
        <v/>
      </c>
      <c r="V51" s="120" t="str">
        <f t="shared" si="18"/>
        <v/>
      </c>
      <c r="W51" s="158" t="str">
        <f t="shared" ref="W51:W60" si="55">IF(SUM(R51:V51)=0,"",ROUND(AVERAGE(R51:V51),1))</f>
        <v/>
      </c>
      <c r="X51" s="202" t="str">
        <f t="shared" ref="X51:X60" si="56">IF(SUM(R51:V51)=0,"",IF(W51&gt;=I51,"○","×"))</f>
        <v/>
      </c>
      <c r="Y51" s="203" t="str">
        <f t="shared" ref="Y51:Y60" si="57">IF(SUM(R51:V51)=0,"",IF(MIN(R51:V51)&gt;=0.85*I51,"○","×"))</f>
        <v/>
      </c>
      <c r="Z51" s="171" t="str">
        <f t="shared" ref="Z51:Z60" si="58">IF(SUM(R51:V51)=0,"",IF(COUNTIF(X51:Y51,"○")=2,"合格","不合格"))</f>
        <v/>
      </c>
      <c r="AA51" s="118" t="str">
        <f>IF(D51&lt;&gt;"","※未入力","")</f>
        <v/>
      </c>
      <c r="AB51" s="119" t="str">
        <f>IF(D51&lt;&gt;"","※未入力","")</f>
        <v/>
      </c>
      <c r="AC51" s="119" t="str">
        <f>IF(D51&lt;&gt;"","※未入力","")</f>
        <v/>
      </c>
      <c r="AD51" s="119" t="str">
        <f>IF(D51&lt;&gt;"","※未入力","")</f>
        <v/>
      </c>
      <c r="AE51" s="120" t="str">
        <f>IF(D51&lt;&gt;"","※未入力","")</f>
        <v/>
      </c>
      <c r="AF51" s="158" t="str">
        <f>IF(SUM(AA51:AE51)=0,"",ROUND(AVERAGE(AA51:AE51),1))</f>
        <v/>
      </c>
      <c r="AG51" s="33"/>
      <c r="AH51" s="33"/>
      <c r="AI51" s="33"/>
    </row>
    <row r="52" spans="2:35" s="32" customFormat="1" ht="13.9" customHeight="1" x14ac:dyDescent="0.15">
      <c r="B52" s="228"/>
      <c r="C52" s="140"/>
      <c r="D52" s="63"/>
      <c r="E52" s="132" t="str">
        <f t="shared" ref="E52:E60" si="59">IF(D52&lt;&gt;"","※未選択","")</f>
        <v/>
      </c>
      <c r="F52" s="63" t="str">
        <f t="shared" ref="F52:F60" si="60">IF(D52&lt;&gt;"","※未選択","")</f>
        <v/>
      </c>
      <c r="G52" s="166" t="str">
        <f t="shared" si="9"/>
        <v/>
      </c>
      <c r="H52" s="64" t="str">
        <f t="shared" ref="H52:H60" si="61">IF(D52&lt;&gt;"","※未選択","")</f>
        <v/>
      </c>
      <c r="I52" s="115" t="str">
        <f t="shared" si="11"/>
        <v/>
      </c>
      <c r="J52" s="168" t="str">
        <f t="shared" si="12"/>
        <v/>
      </c>
      <c r="K52" s="65" t="str">
        <f t="shared" si="49"/>
        <v/>
      </c>
      <c r="L52" s="66" t="str">
        <f t="shared" si="50"/>
        <v/>
      </c>
      <c r="M52" s="67" t="str">
        <f t="shared" si="51"/>
        <v/>
      </c>
      <c r="N52" s="65" t="str">
        <f t="shared" si="52"/>
        <v/>
      </c>
      <c r="O52" s="66" t="str">
        <f t="shared" si="53"/>
        <v/>
      </c>
      <c r="P52" s="67" t="str">
        <f t="shared" si="54"/>
        <v/>
      </c>
      <c r="Q52" s="68" t="str">
        <f t="shared" ref="Q52:Q60" si="62">IF(OR(K52="",L52="",M52="",N52="",O52="",P52="",K52="※未選択",L52="※未選択",M52="※未選択",N52="※未選択",O52="※未選択",P52="※未選択"),"",DATE(N52,O52,P52)-DATE(K52,L52,M52))</f>
        <v/>
      </c>
      <c r="R52" s="121" t="str">
        <f t="shared" si="14"/>
        <v/>
      </c>
      <c r="S52" s="122" t="str">
        <f t="shared" si="15"/>
        <v/>
      </c>
      <c r="T52" s="122" t="str">
        <f t="shared" si="16"/>
        <v/>
      </c>
      <c r="U52" s="122" t="str">
        <f t="shared" si="17"/>
        <v/>
      </c>
      <c r="V52" s="123" t="str">
        <f t="shared" si="18"/>
        <v/>
      </c>
      <c r="W52" s="159" t="str">
        <f t="shared" si="55"/>
        <v/>
      </c>
      <c r="X52" s="204" t="str">
        <f t="shared" si="56"/>
        <v/>
      </c>
      <c r="Y52" s="205" t="str">
        <f t="shared" si="57"/>
        <v/>
      </c>
      <c r="Z52" s="172" t="str">
        <f t="shared" si="58"/>
        <v/>
      </c>
      <c r="AA52" s="121" t="str">
        <f t="shared" ref="AA52:AA60" si="63">IF(D52&lt;&gt;"","※未入力","")</f>
        <v/>
      </c>
      <c r="AB52" s="122" t="str">
        <f t="shared" ref="AB52:AB60" si="64">IF(D52&lt;&gt;"","※未入力","")</f>
        <v/>
      </c>
      <c r="AC52" s="122" t="str">
        <f t="shared" ref="AC52:AC60" si="65">IF(D52&lt;&gt;"","※未入力","")</f>
        <v/>
      </c>
      <c r="AD52" s="122" t="str">
        <f t="shared" ref="AD52:AD60" si="66">IF(D52&lt;&gt;"","※未入力","")</f>
        <v/>
      </c>
      <c r="AE52" s="123" t="str">
        <f t="shared" ref="AE52:AE60" si="67">IF(D52&lt;&gt;"","※未入力","")</f>
        <v/>
      </c>
      <c r="AF52" s="159" t="str">
        <f>IF(SUM(AA52:AE52)=0,"",ROUND(AVERAGE(AA52:AE52),1))</f>
        <v/>
      </c>
      <c r="AG52" s="33"/>
      <c r="AH52" s="33"/>
      <c r="AI52" s="33"/>
    </row>
    <row r="53" spans="2:35" s="32" customFormat="1" ht="13.9" customHeight="1" x14ac:dyDescent="0.15">
      <c r="B53" s="228"/>
      <c r="C53" s="140"/>
      <c r="D53" s="63"/>
      <c r="E53" s="132" t="str">
        <f t="shared" si="59"/>
        <v/>
      </c>
      <c r="F53" s="63" t="str">
        <f t="shared" si="60"/>
        <v/>
      </c>
      <c r="G53" s="166" t="str">
        <f t="shared" si="9"/>
        <v/>
      </c>
      <c r="H53" s="64" t="str">
        <f t="shared" si="61"/>
        <v/>
      </c>
      <c r="I53" s="115" t="str">
        <f t="shared" si="11"/>
        <v/>
      </c>
      <c r="J53" s="168" t="str">
        <f t="shared" si="12"/>
        <v/>
      </c>
      <c r="K53" s="65" t="str">
        <f t="shared" si="49"/>
        <v/>
      </c>
      <c r="L53" s="66" t="str">
        <f t="shared" si="50"/>
        <v/>
      </c>
      <c r="M53" s="67" t="str">
        <f t="shared" si="51"/>
        <v/>
      </c>
      <c r="N53" s="65" t="str">
        <f t="shared" si="52"/>
        <v/>
      </c>
      <c r="O53" s="66" t="str">
        <f t="shared" si="53"/>
        <v/>
      </c>
      <c r="P53" s="67" t="str">
        <f t="shared" si="54"/>
        <v/>
      </c>
      <c r="Q53" s="68" t="str">
        <f t="shared" si="62"/>
        <v/>
      </c>
      <c r="R53" s="121" t="str">
        <f t="shared" si="14"/>
        <v/>
      </c>
      <c r="S53" s="122" t="str">
        <f t="shared" si="15"/>
        <v/>
      </c>
      <c r="T53" s="122" t="str">
        <f t="shared" si="16"/>
        <v/>
      </c>
      <c r="U53" s="122" t="str">
        <f t="shared" si="17"/>
        <v/>
      </c>
      <c r="V53" s="123" t="str">
        <f t="shared" si="18"/>
        <v/>
      </c>
      <c r="W53" s="159" t="str">
        <f t="shared" si="55"/>
        <v/>
      </c>
      <c r="X53" s="204" t="str">
        <f t="shared" si="56"/>
        <v/>
      </c>
      <c r="Y53" s="205" t="str">
        <f t="shared" si="57"/>
        <v/>
      </c>
      <c r="Z53" s="172" t="str">
        <f t="shared" si="58"/>
        <v/>
      </c>
      <c r="AA53" s="121" t="str">
        <f t="shared" si="63"/>
        <v/>
      </c>
      <c r="AB53" s="122" t="str">
        <f t="shared" si="64"/>
        <v/>
      </c>
      <c r="AC53" s="122" t="str">
        <f t="shared" si="65"/>
        <v/>
      </c>
      <c r="AD53" s="122" t="str">
        <f t="shared" si="66"/>
        <v/>
      </c>
      <c r="AE53" s="123" t="str">
        <f t="shared" si="67"/>
        <v/>
      </c>
      <c r="AF53" s="159" t="str">
        <f t="shared" ref="AF53:AF60" si="68">IF(SUM(AA53:AE53)=0,"",ROUND(AVERAGE(AA53:AE53),1))</f>
        <v/>
      </c>
      <c r="AG53" s="33"/>
      <c r="AH53" s="33"/>
      <c r="AI53" s="33"/>
    </row>
    <row r="54" spans="2:35" s="32" customFormat="1" ht="13.9" customHeight="1" x14ac:dyDescent="0.15">
      <c r="B54" s="228"/>
      <c r="C54" s="140"/>
      <c r="D54" s="63"/>
      <c r="E54" s="132" t="str">
        <f t="shared" si="59"/>
        <v/>
      </c>
      <c r="F54" s="63" t="str">
        <f t="shared" si="60"/>
        <v/>
      </c>
      <c r="G54" s="166" t="str">
        <f t="shared" si="9"/>
        <v/>
      </c>
      <c r="H54" s="64" t="str">
        <f t="shared" si="61"/>
        <v/>
      </c>
      <c r="I54" s="115" t="str">
        <f t="shared" si="11"/>
        <v/>
      </c>
      <c r="J54" s="168" t="str">
        <f t="shared" si="12"/>
        <v/>
      </c>
      <c r="K54" s="65" t="str">
        <f t="shared" si="49"/>
        <v/>
      </c>
      <c r="L54" s="66" t="str">
        <f t="shared" si="50"/>
        <v/>
      </c>
      <c r="M54" s="67" t="str">
        <f t="shared" si="51"/>
        <v/>
      </c>
      <c r="N54" s="65" t="str">
        <f t="shared" si="52"/>
        <v/>
      </c>
      <c r="O54" s="66" t="str">
        <f t="shared" si="53"/>
        <v/>
      </c>
      <c r="P54" s="67" t="str">
        <f t="shared" si="54"/>
        <v/>
      </c>
      <c r="Q54" s="68" t="str">
        <f t="shared" si="62"/>
        <v/>
      </c>
      <c r="R54" s="121" t="str">
        <f t="shared" si="14"/>
        <v/>
      </c>
      <c r="S54" s="122" t="str">
        <f t="shared" si="15"/>
        <v/>
      </c>
      <c r="T54" s="122" t="str">
        <f t="shared" si="16"/>
        <v/>
      </c>
      <c r="U54" s="122" t="str">
        <f t="shared" si="17"/>
        <v/>
      </c>
      <c r="V54" s="123" t="str">
        <f t="shared" si="18"/>
        <v/>
      </c>
      <c r="W54" s="159" t="str">
        <f t="shared" si="55"/>
        <v/>
      </c>
      <c r="X54" s="204" t="str">
        <f t="shared" si="56"/>
        <v/>
      </c>
      <c r="Y54" s="205" t="str">
        <f t="shared" si="57"/>
        <v/>
      </c>
      <c r="Z54" s="172" t="str">
        <f t="shared" si="58"/>
        <v/>
      </c>
      <c r="AA54" s="121" t="str">
        <f t="shared" si="63"/>
        <v/>
      </c>
      <c r="AB54" s="122" t="str">
        <f t="shared" si="64"/>
        <v/>
      </c>
      <c r="AC54" s="122" t="str">
        <f t="shared" si="65"/>
        <v/>
      </c>
      <c r="AD54" s="122" t="str">
        <f t="shared" si="66"/>
        <v/>
      </c>
      <c r="AE54" s="123" t="str">
        <f t="shared" si="67"/>
        <v/>
      </c>
      <c r="AF54" s="159" t="str">
        <f t="shared" si="68"/>
        <v/>
      </c>
      <c r="AG54" s="33"/>
      <c r="AH54" s="33"/>
      <c r="AI54" s="33"/>
    </row>
    <row r="55" spans="2:35" s="32" customFormat="1" ht="13.9" customHeight="1" x14ac:dyDescent="0.15">
      <c r="B55" s="228"/>
      <c r="C55" s="140"/>
      <c r="D55" s="63"/>
      <c r="E55" s="132" t="str">
        <f t="shared" si="59"/>
        <v/>
      </c>
      <c r="F55" s="63" t="str">
        <f t="shared" si="60"/>
        <v/>
      </c>
      <c r="G55" s="166" t="str">
        <f t="shared" si="9"/>
        <v/>
      </c>
      <c r="H55" s="64" t="str">
        <f t="shared" si="61"/>
        <v/>
      </c>
      <c r="I55" s="115" t="str">
        <f t="shared" si="11"/>
        <v/>
      </c>
      <c r="J55" s="168" t="str">
        <f t="shared" si="12"/>
        <v/>
      </c>
      <c r="K55" s="65" t="str">
        <f t="shared" si="49"/>
        <v/>
      </c>
      <c r="L55" s="66" t="str">
        <f t="shared" si="50"/>
        <v/>
      </c>
      <c r="M55" s="67" t="str">
        <f t="shared" si="51"/>
        <v/>
      </c>
      <c r="N55" s="65" t="str">
        <f t="shared" si="52"/>
        <v/>
      </c>
      <c r="O55" s="66" t="str">
        <f t="shared" si="53"/>
        <v/>
      </c>
      <c r="P55" s="67" t="str">
        <f t="shared" si="54"/>
        <v/>
      </c>
      <c r="Q55" s="68" t="str">
        <f t="shared" si="62"/>
        <v/>
      </c>
      <c r="R55" s="121" t="str">
        <f t="shared" si="14"/>
        <v/>
      </c>
      <c r="S55" s="122" t="str">
        <f t="shared" si="15"/>
        <v/>
      </c>
      <c r="T55" s="122" t="str">
        <f t="shared" si="16"/>
        <v/>
      </c>
      <c r="U55" s="122" t="str">
        <f t="shared" si="17"/>
        <v/>
      </c>
      <c r="V55" s="123" t="str">
        <f t="shared" si="18"/>
        <v/>
      </c>
      <c r="W55" s="159" t="str">
        <f t="shared" si="55"/>
        <v/>
      </c>
      <c r="X55" s="204" t="str">
        <f t="shared" si="56"/>
        <v/>
      </c>
      <c r="Y55" s="205" t="str">
        <f t="shared" si="57"/>
        <v/>
      </c>
      <c r="Z55" s="172" t="str">
        <f t="shared" si="58"/>
        <v/>
      </c>
      <c r="AA55" s="121" t="str">
        <f t="shared" si="63"/>
        <v/>
      </c>
      <c r="AB55" s="122" t="str">
        <f t="shared" si="64"/>
        <v/>
      </c>
      <c r="AC55" s="122" t="str">
        <f t="shared" si="65"/>
        <v/>
      </c>
      <c r="AD55" s="122" t="str">
        <f t="shared" si="66"/>
        <v/>
      </c>
      <c r="AE55" s="123" t="str">
        <f t="shared" si="67"/>
        <v/>
      </c>
      <c r="AF55" s="159" t="str">
        <f t="shared" si="68"/>
        <v/>
      </c>
      <c r="AG55" s="33"/>
      <c r="AH55" s="33"/>
      <c r="AI55" s="33"/>
    </row>
    <row r="56" spans="2:35" s="32" customFormat="1" ht="13.9" customHeight="1" x14ac:dyDescent="0.15">
      <c r="B56" s="228"/>
      <c r="C56" s="140"/>
      <c r="D56" s="63"/>
      <c r="E56" s="132" t="str">
        <f t="shared" si="59"/>
        <v/>
      </c>
      <c r="F56" s="63" t="str">
        <f t="shared" si="60"/>
        <v/>
      </c>
      <c r="G56" s="166" t="str">
        <f t="shared" si="9"/>
        <v/>
      </c>
      <c r="H56" s="64" t="str">
        <f t="shared" si="61"/>
        <v/>
      </c>
      <c r="I56" s="115" t="str">
        <f t="shared" si="11"/>
        <v/>
      </c>
      <c r="J56" s="168" t="str">
        <f t="shared" si="12"/>
        <v/>
      </c>
      <c r="K56" s="65" t="str">
        <f t="shared" si="49"/>
        <v/>
      </c>
      <c r="L56" s="66" t="str">
        <f t="shared" si="50"/>
        <v/>
      </c>
      <c r="M56" s="67" t="str">
        <f t="shared" si="51"/>
        <v/>
      </c>
      <c r="N56" s="65" t="str">
        <f t="shared" si="52"/>
        <v/>
      </c>
      <c r="O56" s="66" t="str">
        <f t="shared" si="53"/>
        <v/>
      </c>
      <c r="P56" s="67" t="str">
        <f t="shared" si="54"/>
        <v/>
      </c>
      <c r="Q56" s="68" t="str">
        <f t="shared" si="62"/>
        <v/>
      </c>
      <c r="R56" s="121" t="str">
        <f t="shared" si="14"/>
        <v/>
      </c>
      <c r="S56" s="122" t="str">
        <f t="shared" si="15"/>
        <v/>
      </c>
      <c r="T56" s="122" t="str">
        <f t="shared" si="16"/>
        <v/>
      </c>
      <c r="U56" s="122" t="str">
        <f t="shared" si="17"/>
        <v/>
      </c>
      <c r="V56" s="123" t="str">
        <f t="shared" si="18"/>
        <v/>
      </c>
      <c r="W56" s="159" t="str">
        <f t="shared" si="55"/>
        <v/>
      </c>
      <c r="X56" s="204" t="str">
        <f t="shared" si="56"/>
        <v/>
      </c>
      <c r="Y56" s="205" t="str">
        <f t="shared" si="57"/>
        <v/>
      </c>
      <c r="Z56" s="172" t="str">
        <f t="shared" si="58"/>
        <v/>
      </c>
      <c r="AA56" s="121" t="str">
        <f t="shared" si="63"/>
        <v/>
      </c>
      <c r="AB56" s="122" t="str">
        <f t="shared" si="64"/>
        <v/>
      </c>
      <c r="AC56" s="122" t="str">
        <f t="shared" si="65"/>
        <v/>
      </c>
      <c r="AD56" s="122" t="str">
        <f t="shared" si="66"/>
        <v/>
      </c>
      <c r="AE56" s="123" t="str">
        <f t="shared" si="67"/>
        <v/>
      </c>
      <c r="AF56" s="159" t="str">
        <f t="shared" si="68"/>
        <v/>
      </c>
      <c r="AG56" s="33"/>
      <c r="AH56" s="33"/>
      <c r="AI56" s="33"/>
    </row>
    <row r="57" spans="2:35" s="32" customFormat="1" ht="13.9" customHeight="1" x14ac:dyDescent="0.15">
      <c r="B57" s="228"/>
      <c r="C57" s="140"/>
      <c r="D57" s="63"/>
      <c r="E57" s="132" t="str">
        <f t="shared" si="59"/>
        <v/>
      </c>
      <c r="F57" s="63" t="str">
        <f t="shared" si="60"/>
        <v/>
      </c>
      <c r="G57" s="166" t="str">
        <f t="shared" si="9"/>
        <v/>
      </c>
      <c r="H57" s="64" t="str">
        <f t="shared" si="61"/>
        <v/>
      </c>
      <c r="I57" s="115" t="str">
        <f t="shared" si="11"/>
        <v/>
      </c>
      <c r="J57" s="168" t="str">
        <f t="shared" si="12"/>
        <v/>
      </c>
      <c r="K57" s="65" t="str">
        <f t="shared" si="49"/>
        <v/>
      </c>
      <c r="L57" s="66" t="str">
        <f t="shared" si="50"/>
        <v/>
      </c>
      <c r="M57" s="67" t="str">
        <f t="shared" si="51"/>
        <v/>
      </c>
      <c r="N57" s="65" t="str">
        <f t="shared" si="52"/>
        <v/>
      </c>
      <c r="O57" s="66" t="str">
        <f t="shared" si="53"/>
        <v/>
      </c>
      <c r="P57" s="67" t="str">
        <f t="shared" si="54"/>
        <v/>
      </c>
      <c r="Q57" s="68" t="str">
        <f t="shared" si="62"/>
        <v/>
      </c>
      <c r="R57" s="121" t="str">
        <f t="shared" si="14"/>
        <v/>
      </c>
      <c r="S57" s="122" t="str">
        <f t="shared" si="15"/>
        <v/>
      </c>
      <c r="T57" s="122" t="str">
        <f t="shared" si="16"/>
        <v/>
      </c>
      <c r="U57" s="122" t="str">
        <f t="shared" si="17"/>
        <v/>
      </c>
      <c r="V57" s="123" t="str">
        <f t="shared" si="18"/>
        <v/>
      </c>
      <c r="W57" s="159" t="str">
        <f t="shared" si="55"/>
        <v/>
      </c>
      <c r="X57" s="204" t="str">
        <f t="shared" si="56"/>
        <v/>
      </c>
      <c r="Y57" s="205" t="str">
        <f t="shared" si="57"/>
        <v/>
      </c>
      <c r="Z57" s="172" t="str">
        <f t="shared" si="58"/>
        <v/>
      </c>
      <c r="AA57" s="121" t="str">
        <f t="shared" si="63"/>
        <v/>
      </c>
      <c r="AB57" s="122" t="str">
        <f t="shared" si="64"/>
        <v/>
      </c>
      <c r="AC57" s="122" t="str">
        <f t="shared" si="65"/>
        <v/>
      </c>
      <c r="AD57" s="122" t="str">
        <f t="shared" si="66"/>
        <v/>
      </c>
      <c r="AE57" s="123" t="str">
        <f t="shared" si="67"/>
        <v/>
      </c>
      <c r="AF57" s="159" t="str">
        <f t="shared" si="68"/>
        <v/>
      </c>
      <c r="AG57" s="33"/>
      <c r="AH57" s="33"/>
      <c r="AI57" s="33"/>
    </row>
    <row r="58" spans="2:35" s="32" customFormat="1" ht="13.9" customHeight="1" x14ac:dyDescent="0.15">
      <c r="B58" s="228"/>
      <c r="C58" s="140"/>
      <c r="D58" s="63"/>
      <c r="E58" s="132" t="str">
        <f t="shared" si="59"/>
        <v/>
      </c>
      <c r="F58" s="63" t="str">
        <f t="shared" si="60"/>
        <v/>
      </c>
      <c r="G58" s="166" t="str">
        <f t="shared" si="9"/>
        <v/>
      </c>
      <c r="H58" s="64" t="str">
        <f t="shared" si="61"/>
        <v/>
      </c>
      <c r="I58" s="115" t="str">
        <f t="shared" si="11"/>
        <v/>
      </c>
      <c r="J58" s="168" t="str">
        <f t="shared" si="12"/>
        <v/>
      </c>
      <c r="K58" s="65" t="str">
        <f>IF(D58&lt;&gt;"","※未選択","")</f>
        <v/>
      </c>
      <c r="L58" s="66" t="str">
        <f>IF(D58&lt;&gt;"","※未選択","")</f>
        <v/>
      </c>
      <c r="M58" s="67" t="str">
        <f>IF(D58&lt;&gt;"","※未選択","")</f>
        <v/>
      </c>
      <c r="N58" s="65" t="str">
        <f>IF(D58&lt;&gt;"","※未選択","")</f>
        <v/>
      </c>
      <c r="O58" s="66" t="str">
        <f>IF(D58&lt;&gt;"","※未選択","")</f>
        <v/>
      </c>
      <c r="P58" s="67" t="str">
        <f>IF(D58&lt;&gt;"","※未選択","")</f>
        <v/>
      </c>
      <c r="Q58" s="68" t="str">
        <f t="shared" si="62"/>
        <v/>
      </c>
      <c r="R58" s="121" t="str">
        <f t="shared" si="14"/>
        <v/>
      </c>
      <c r="S58" s="122" t="str">
        <f t="shared" si="15"/>
        <v/>
      </c>
      <c r="T58" s="122" t="str">
        <f t="shared" si="16"/>
        <v/>
      </c>
      <c r="U58" s="122" t="str">
        <f t="shared" si="17"/>
        <v/>
      </c>
      <c r="V58" s="123" t="str">
        <f t="shared" si="18"/>
        <v/>
      </c>
      <c r="W58" s="159" t="str">
        <f t="shared" si="55"/>
        <v/>
      </c>
      <c r="X58" s="204" t="str">
        <f t="shared" si="56"/>
        <v/>
      </c>
      <c r="Y58" s="205" t="str">
        <f t="shared" si="57"/>
        <v/>
      </c>
      <c r="Z58" s="172" t="str">
        <f t="shared" si="58"/>
        <v/>
      </c>
      <c r="AA58" s="121" t="str">
        <f t="shared" si="63"/>
        <v/>
      </c>
      <c r="AB58" s="122" t="str">
        <f t="shared" si="64"/>
        <v/>
      </c>
      <c r="AC58" s="122" t="str">
        <f t="shared" si="65"/>
        <v/>
      </c>
      <c r="AD58" s="122" t="str">
        <f t="shared" si="66"/>
        <v/>
      </c>
      <c r="AE58" s="123" t="str">
        <f t="shared" si="67"/>
        <v/>
      </c>
      <c r="AF58" s="159" t="str">
        <f t="shared" si="68"/>
        <v/>
      </c>
      <c r="AG58" s="33"/>
      <c r="AH58" s="33"/>
      <c r="AI58" s="33"/>
    </row>
    <row r="59" spans="2:35" s="32" customFormat="1" ht="13.9" customHeight="1" x14ac:dyDescent="0.15">
      <c r="B59" s="228"/>
      <c r="C59" s="140"/>
      <c r="D59" s="63"/>
      <c r="E59" s="132" t="str">
        <f t="shared" si="59"/>
        <v/>
      </c>
      <c r="F59" s="63" t="str">
        <f t="shared" si="60"/>
        <v/>
      </c>
      <c r="G59" s="166" t="str">
        <f t="shared" si="9"/>
        <v/>
      </c>
      <c r="H59" s="64" t="str">
        <f t="shared" si="61"/>
        <v/>
      </c>
      <c r="I59" s="115" t="str">
        <f t="shared" si="11"/>
        <v/>
      </c>
      <c r="J59" s="168" t="str">
        <f t="shared" si="12"/>
        <v/>
      </c>
      <c r="K59" s="65" t="str">
        <f>IF(D59&lt;&gt;"","※未選択","")</f>
        <v/>
      </c>
      <c r="L59" s="66" t="str">
        <f>IF(D59&lt;&gt;"","※未選択","")</f>
        <v/>
      </c>
      <c r="M59" s="67" t="str">
        <f>IF(D59&lt;&gt;"","※未選択","")</f>
        <v/>
      </c>
      <c r="N59" s="65" t="str">
        <f>IF(D59&lt;&gt;"","※未選択","")</f>
        <v/>
      </c>
      <c r="O59" s="66" t="str">
        <f>IF(D59&lt;&gt;"","※未選択","")</f>
        <v/>
      </c>
      <c r="P59" s="67" t="str">
        <f>IF(D59&lt;&gt;"","※未選択","")</f>
        <v/>
      </c>
      <c r="Q59" s="68" t="str">
        <f t="shared" si="62"/>
        <v/>
      </c>
      <c r="R59" s="121" t="str">
        <f t="shared" si="14"/>
        <v/>
      </c>
      <c r="S59" s="122" t="str">
        <f t="shared" si="15"/>
        <v/>
      </c>
      <c r="T59" s="122" t="str">
        <f t="shared" si="16"/>
        <v/>
      </c>
      <c r="U59" s="122" t="str">
        <f t="shared" si="17"/>
        <v/>
      </c>
      <c r="V59" s="123" t="str">
        <f t="shared" si="18"/>
        <v/>
      </c>
      <c r="W59" s="159" t="str">
        <f t="shared" si="55"/>
        <v/>
      </c>
      <c r="X59" s="204" t="str">
        <f t="shared" si="56"/>
        <v/>
      </c>
      <c r="Y59" s="205" t="str">
        <f t="shared" si="57"/>
        <v/>
      </c>
      <c r="Z59" s="172" t="str">
        <f t="shared" si="58"/>
        <v/>
      </c>
      <c r="AA59" s="121" t="str">
        <f t="shared" si="63"/>
        <v/>
      </c>
      <c r="AB59" s="122" t="str">
        <f t="shared" si="64"/>
        <v/>
      </c>
      <c r="AC59" s="122" t="str">
        <f t="shared" si="65"/>
        <v/>
      </c>
      <c r="AD59" s="122" t="str">
        <f t="shared" si="66"/>
        <v/>
      </c>
      <c r="AE59" s="123" t="str">
        <f t="shared" si="67"/>
        <v/>
      </c>
      <c r="AF59" s="159" t="str">
        <f t="shared" si="68"/>
        <v/>
      </c>
      <c r="AG59" s="33"/>
      <c r="AH59" s="33"/>
      <c r="AI59" s="33"/>
    </row>
    <row r="60" spans="2:35" s="32" customFormat="1" ht="13.9" customHeight="1" x14ac:dyDescent="0.15">
      <c r="B60" s="228"/>
      <c r="C60" s="141"/>
      <c r="D60" s="69"/>
      <c r="E60" s="133" t="str">
        <f t="shared" si="59"/>
        <v/>
      </c>
      <c r="F60" s="69" t="str">
        <f t="shared" si="60"/>
        <v/>
      </c>
      <c r="G60" s="167" t="str">
        <f t="shared" si="9"/>
        <v/>
      </c>
      <c r="H60" s="70" t="str">
        <f t="shared" si="61"/>
        <v/>
      </c>
      <c r="I60" s="116" t="str">
        <f t="shared" si="11"/>
        <v/>
      </c>
      <c r="J60" s="169" t="str">
        <f t="shared" si="12"/>
        <v/>
      </c>
      <c r="K60" s="71" t="str">
        <f>IF(D60&lt;&gt;"","※未選択","")</f>
        <v/>
      </c>
      <c r="L60" s="72" t="str">
        <f>IF(D60&lt;&gt;"","※未選択","")</f>
        <v/>
      </c>
      <c r="M60" s="73" t="str">
        <f>IF(D60&lt;&gt;"","※未選択","")</f>
        <v/>
      </c>
      <c r="N60" s="71" t="str">
        <f>IF(D60&lt;&gt;"","※未選択","")</f>
        <v/>
      </c>
      <c r="O60" s="72" t="str">
        <f>IF(D60&lt;&gt;"","※未選択","")</f>
        <v/>
      </c>
      <c r="P60" s="73" t="str">
        <f>IF(D60&lt;&gt;"","※未選択","")</f>
        <v/>
      </c>
      <c r="Q60" s="74" t="str">
        <f t="shared" si="62"/>
        <v/>
      </c>
      <c r="R60" s="124" t="str">
        <f t="shared" si="14"/>
        <v/>
      </c>
      <c r="S60" s="125" t="str">
        <f t="shared" si="15"/>
        <v/>
      </c>
      <c r="T60" s="125" t="str">
        <f t="shared" si="16"/>
        <v/>
      </c>
      <c r="U60" s="125" t="str">
        <f t="shared" si="17"/>
        <v/>
      </c>
      <c r="V60" s="126" t="str">
        <f t="shared" si="18"/>
        <v/>
      </c>
      <c r="W60" s="160" t="str">
        <f t="shared" si="55"/>
        <v/>
      </c>
      <c r="X60" s="206" t="str">
        <f t="shared" si="56"/>
        <v/>
      </c>
      <c r="Y60" s="207" t="str">
        <f t="shared" si="57"/>
        <v/>
      </c>
      <c r="Z60" s="173" t="str">
        <f t="shared" si="58"/>
        <v/>
      </c>
      <c r="AA60" s="124" t="str">
        <f t="shared" si="63"/>
        <v/>
      </c>
      <c r="AB60" s="125" t="str">
        <f t="shared" si="64"/>
        <v/>
      </c>
      <c r="AC60" s="125" t="str">
        <f t="shared" si="65"/>
        <v/>
      </c>
      <c r="AD60" s="125" t="str">
        <f t="shared" si="66"/>
        <v/>
      </c>
      <c r="AE60" s="126" t="str">
        <f t="shared" si="67"/>
        <v/>
      </c>
      <c r="AF60" s="160" t="str">
        <f t="shared" si="68"/>
        <v/>
      </c>
      <c r="AG60" s="33"/>
      <c r="AH60" s="33"/>
      <c r="AI60" s="33"/>
    </row>
    <row r="61" spans="2:35" ht="13.9" customHeight="1" x14ac:dyDescent="0.15">
      <c r="B61" s="135"/>
      <c r="C61" s="34"/>
      <c r="D61" s="34"/>
      <c r="E61" s="134"/>
      <c r="F61" s="34"/>
      <c r="G61" s="34"/>
      <c r="H61" s="34"/>
      <c r="I61" s="117"/>
      <c r="J61" s="170"/>
      <c r="K61" s="34"/>
      <c r="L61" s="34"/>
      <c r="M61" s="34"/>
      <c r="N61" s="34"/>
      <c r="O61" s="34"/>
      <c r="P61" s="34"/>
      <c r="Q61" s="34"/>
      <c r="R61" s="113"/>
      <c r="S61" s="113"/>
      <c r="T61" s="113"/>
      <c r="U61" s="113"/>
      <c r="V61" s="113"/>
      <c r="W61" s="34"/>
      <c r="X61" s="34"/>
      <c r="Y61" s="34"/>
      <c r="Z61" s="34"/>
      <c r="AA61" s="113"/>
      <c r="AB61" s="113"/>
      <c r="AC61" s="113"/>
      <c r="AD61" s="113"/>
      <c r="AE61" s="113"/>
      <c r="AF61" s="34"/>
    </row>
    <row r="62" spans="2:35" s="32" customFormat="1" ht="13.9" customHeight="1" x14ac:dyDescent="0.15">
      <c r="B62" s="228"/>
      <c r="C62" s="139"/>
      <c r="D62" s="60"/>
      <c r="E62" s="131" t="str">
        <f>IF(D62&lt;&gt;"","※未選択","")</f>
        <v/>
      </c>
      <c r="F62" s="60" t="str">
        <f>IF(D62&lt;&gt;"","※未選択","")</f>
        <v/>
      </c>
      <c r="G62" s="165" t="str">
        <f t="shared" si="9"/>
        <v/>
      </c>
      <c r="H62" s="61" t="str">
        <f>IF(D62&lt;&gt;"","※未選択","")</f>
        <v/>
      </c>
      <c r="I62" s="114" t="str">
        <f t="shared" si="11"/>
        <v/>
      </c>
      <c r="J62" s="174" t="str">
        <f t="shared" si="12"/>
        <v/>
      </c>
      <c r="K62" s="175" t="str">
        <f t="shared" ref="K62:K68" si="69">IF(D62&lt;&gt;"","※未選択","")</f>
        <v/>
      </c>
      <c r="L62" s="176" t="str">
        <f t="shared" ref="L62:L68" si="70">IF(D62&lt;&gt;"","※未選択","")</f>
        <v/>
      </c>
      <c r="M62" s="177" t="str">
        <f t="shared" ref="M62:M68" si="71">IF(D62&lt;&gt;"","※未選択","")</f>
        <v/>
      </c>
      <c r="N62" s="175" t="str">
        <f t="shared" ref="N62:N68" si="72">IF(D62&lt;&gt;"","※未選択","")</f>
        <v/>
      </c>
      <c r="O62" s="176" t="str">
        <f t="shared" ref="O62:O68" si="73">IF(D62&lt;&gt;"","※未選択","")</f>
        <v/>
      </c>
      <c r="P62" s="177" t="str">
        <f t="shared" ref="P62:P68" si="74">IF(D62&lt;&gt;"","※未選択","")</f>
        <v/>
      </c>
      <c r="Q62" s="62" t="str">
        <f>IF(OR(K62="",L62="",M62="",N62="",O62="",P62="",K62="※未選択",L62="※未選択",M62="※未選択",N62="※未選択",O62="※未選択",P62="※未選択"),"",DATE(N62,O62,P62)-DATE(K62,L62,M62))</f>
        <v/>
      </c>
      <c r="R62" s="118" t="str">
        <f t="shared" si="14"/>
        <v/>
      </c>
      <c r="S62" s="119" t="str">
        <f t="shared" si="15"/>
        <v/>
      </c>
      <c r="T62" s="119" t="str">
        <f t="shared" si="16"/>
        <v/>
      </c>
      <c r="U62" s="119" t="str">
        <f t="shared" si="17"/>
        <v/>
      </c>
      <c r="V62" s="120" t="str">
        <f t="shared" si="18"/>
        <v/>
      </c>
      <c r="W62" s="158" t="str">
        <f t="shared" ref="W62:W71" si="75">IF(SUM(R62:V62)=0,"",ROUND(AVERAGE(R62:V62),1))</f>
        <v/>
      </c>
      <c r="X62" s="202" t="str">
        <f t="shared" ref="X62:X71" si="76">IF(SUM(R62:V62)=0,"",IF(W62&gt;=I62,"○","×"))</f>
        <v/>
      </c>
      <c r="Y62" s="203" t="str">
        <f t="shared" ref="Y62:Y71" si="77">IF(SUM(R62:V62)=0,"",IF(MIN(R62:V62)&gt;=0.85*I62,"○","×"))</f>
        <v/>
      </c>
      <c r="Z62" s="171" t="str">
        <f t="shared" ref="Z62:Z71" si="78">IF(SUM(R62:V62)=0,"",IF(COUNTIF(X62:Y62,"○")=2,"合格","不合格"))</f>
        <v/>
      </c>
      <c r="AA62" s="118" t="str">
        <f>IF(D62&lt;&gt;"","※未入力","")</f>
        <v/>
      </c>
      <c r="AB62" s="119" t="str">
        <f>IF(D62&lt;&gt;"","※未入力","")</f>
        <v/>
      </c>
      <c r="AC62" s="119" t="str">
        <f>IF(D62&lt;&gt;"","※未入力","")</f>
        <v/>
      </c>
      <c r="AD62" s="119" t="str">
        <f>IF(D62&lt;&gt;"","※未入力","")</f>
        <v/>
      </c>
      <c r="AE62" s="120" t="str">
        <f>IF(D62&lt;&gt;"","※未入力","")</f>
        <v/>
      </c>
      <c r="AF62" s="158" t="str">
        <f>IF(SUM(AA62:AE62)=0,"",ROUND(AVERAGE(AA62:AE62),1))</f>
        <v/>
      </c>
      <c r="AG62" s="33"/>
      <c r="AH62" s="33"/>
      <c r="AI62" s="33"/>
    </row>
    <row r="63" spans="2:35" s="32" customFormat="1" ht="13.9" customHeight="1" x14ac:dyDescent="0.15">
      <c r="B63" s="228"/>
      <c r="C63" s="140"/>
      <c r="D63" s="63"/>
      <c r="E63" s="132" t="str">
        <f t="shared" ref="E63:E71" si="79">IF(D63&lt;&gt;"","※未選択","")</f>
        <v/>
      </c>
      <c r="F63" s="63" t="str">
        <f t="shared" ref="F63:F71" si="80">IF(D63&lt;&gt;"","※未選択","")</f>
        <v/>
      </c>
      <c r="G63" s="166" t="str">
        <f t="shared" si="9"/>
        <v/>
      </c>
      <c r="H63" s="64" t="str">
        <f t="shared" ref="H63:H71" si="81">IF(D63&lt;&gt;"","※未選択","")</f>
        <v/>
      </c>
      <c r="I63" s="115" t="str">
        <f t="shared" si="11"/>
        <v/>
      </c>
      <c r="J63" s="168" t="str">
        <f t="shared" si="12"/>
        <v/>
      </c>
      <c r="K63" s="65" t="str">
        <f t="shared" si="69"/>
        <v/>
      </c>
      <c r="L63" s="66" t="str">
        <f t="shared" si="70"/>
        <v/>
      </c>
      <c r="M63" s="67" t="str">
        <f t="shared" si="71"/>
        <v/>
      </c>
      <c r="N63" s="65" t="str">
        <f t="shared" si="72"/>
        <v/>
      </c>
      <c r="O63" s="66" t="str">
        <f t="shared" si="73"/>
        <v/>
      </c>
      <c r="P63" s="67" t="str">
        <f t="shared" si="74"/>
        <v/>
      </c>
      <c r="Q63" s="68" t="str">
        <f t="shared" ref="Q63:Q71" si="82">IF(OR(K63="",L63="",M63="",N63="",O63="",P63="",K63="※未選択",L63="※未選択",M63="※未選択",N63="※未選択",O63="※未選択",P63="※未選択"),"",DATE(N63,O63,P63)-DATE(K63,L63,M63))</f>
        <v/>
      </c>
      <c r="R63" s="121" t="str">
        <f t="shared" si="14"/>
        <v/>
      </c>
      <c r="S63" s="122" t="str">
        <f t="shared" si="15"/>
        <v/>
      </c>
      <c r="T63" s="122" t="str">
        <f t="shared" si="16"/>
        <v/>
      </c>
      <c r="U63" s="122" t="str">
        <f t="shared" si="17"/>
        <v/>
      </c>
      <c r="V63" s="123" t="str">
        <f t="shared" si="18"/>
        <v/>
      </c>
      <c r="W63" s="159" t="str">
        <f t="shared" si="75"/>
        <v/>
      </c>
      <c r="X63" s="204" t="str">
        <f t="shared" si="76"/>
        <v/>
      </c>
      <c r="Y63" s="205" t="str">
        <f t="shared" si="77"/>
        <v/>
      </c>
      <c r="Z63" s="172" t="str">
        <f t="shared" si="78"/>
        <v/>
      </c>
      <c r="AA63" s="121" t="str">
        <f t="shared" ref="AA63:AA71" si="83">IF(D63&lt;&gt;"","※未入力","")</f>
        <v/>
      </c>
      <c r="AB63" s="122" t="str">
        <f t="shared" ref="AB63:AB71" si="84">IF(D63&lt;&gt;"","※未入力","")</f>
        <v/>
      </c>
      <c r="AC63" s="122" t="str">
        <f t="shared" ref="AC63:AC71" si="85">IF(D63&lt;&gt;"","※未入力","")</f>
        <v/>
      </c>
      <c r="AD63" s="122" t="str">
        <f t="shared" ref="AD63:AD71" si="86">IF(D63&lt;&gt;"","※未入力","")</f>
        <v/>
      </c>
      <c r="AE63" s="123" t="str">
        <f t="shared" ref="AE63:AE71" si="87">IF(D63&lt;&gt;"","※未入力","")</f>
        <v/>
      </c>
      <c r="AF63" s="159" t="str">
        <f>IF(SUM(AA63:AE63)=0,"",ROUND(AVERAGE(AA63:AE63),1))</f>
        <v/>
      </c>
      <c r="AG63" s="33"/>
      <c r="AH63" s="33"/>
      <c r="AI63" s="33"/>
    </row>
    <row r="64" spans="2:35" s="32" customFormat="1" ht="13.9" customHeight="1" x14ac:dyDescent="0.15">
      <c r="B64" s="228"/>
      <c r="C64" s="140"/>
      <c r="D64" s="63"/>
      <c r="E64" s="132" t="str">
        <f t="shared" si="79"/>
        <v/>
      </c>
      <c r="F64" s="63" t="str">
        <f t="shared" si="80"/>
        <v/>
      </c>
      <c r="G64" s="166" t="str">
        <f t="shared" si="9"/>
        <v/>
      </c>
      <c r="H64" s="64" t="str">
        <f t="shared" si="81"/>
        <v/>
      </c>
      <c r="I64" s="115" t="str">
        <f t="shared" si="11"/>
        <v/>
      </c>
      <c r="J64" s="168" t="str">
        <f t="shared" si="12"/>
        <v/>
      </c>
      <c r="K64" s="65" t="str">
        <f t="shared" si="69"/>
        <v/>
      </c>
      <c r="L64" s="66" t="str">
        <f t="shared" si="70"/>
        <v/>
      </c>
      <c r="M64" s="67" t="str">
        <f t="shared" si="71"/>
        <v/>
      </c>
      <c r="N64" s="65" t="str">
        <f t="shared" si="72"/>
        <v/>
      </c>
      <c r="O64" s="66" t="str">
        <f t="shared" si="73"/>
        <v/>
      </c>
      <c r="P64" s="67" t="str">
        <f t="shared" si="74"/>
        <v/>
      </c>
      <c r="Q64" s="68" t="str">
        <f t="shared" si="82"/>
        <v/>
      </c>
      <c r="R64" s="121" t="str">
        <f t="shared" si="14"/>
        <v/>
      </c>
      <c r="S64" s="122" t="str">
        <f t="shared" si="15"/>
        <v/>
      </c>
      <c r="T64" s="122" t="str">
        <f t="shared" si="16"/>
        <v/>
      </c>
      <c r="U64" s="122" t="str">
        <f t="shared" si="17"/>
        <v/>
      </c>
      <c r="V64" s="123" t="str">
        <f t="shared" si="18"/>
        <v/>
      </c>
      <c r="W64" s="159" t="str">
        <f t="shared" si="75"/>
        <v/>
      </c>
      <c r="X64" s="204" t="str">
        <f t="shared" si="76"/>
        <v/>
      </c>
      <c r="Y64" s="205" t="str">
        <f t="shared" si="77"/>
        <v/>
      </c>
      <c r="Z64" s="172" t="str">
        <f t="shared" si="78"/>
        <v/>
      </c>
      <c r="AA64" s="121" t="str">
        <f t="shared" si="83"/>
        <v/>
      </c>
      <c r="AB64" s="122" t="str">
        <f t="shared" si="84"/>
        <v/>
      </c>
      <c r="AC64" s="122" t="str">
        <f t="shared" si="85"/>
        <v/>
      </c>
      <c r="AD64" s="122" t="str">
        <f t="shared" si="86"/>
        <v/>
      </c>
      <c r="AE64" s="123" t="str">
        <f t="shared" si="87"/>
        <v/>
      </c>
      <c r="AF64" s="159" t="str">
        <f t="shared" ref="AF64:AF71" si="88">IF(SUM(AA64:AE64)=0,"",ROUND(AVERAGE(AA64:AE64),1))</f>
        <v/>
      </c>
      <c r="AG64" s="33"/>
      <c r="AH64" s="33"/>
      <c r="AI64" s="33"/>
    </row>
    <row r="65" spans="2:35" s="32" customFormat="1" ht="13.9" customHeight="1" x14ac:dyDescent="0.15">
      <c r="B65" s="228"/>
      <c r="C65" s="140"/>
      <c r="D65" s="63"/>
      <c r="E65" s="132" t="str">
        <f t="shared" si="79"/>
        <v/>
      </c>
      <c r="F65" s="63" t="str">
        <f t="shared" si="80"/>
        <v/>
      </c>
      <c r="G65" s="166" t="str">
        <f t="shared" si="9"/>
        <v/>
      </c>
      <c r="H65" s="64" t="str">
        <f t="shared" si="81"/>
        <v/>
      </c>
      <c r="I65" s="115" t="str">
        <f t="shared" si="11"/>
        <v/>
      </c>
      <c r="J65" s="168" t="str">
        <f t="shared" si="12"/>
        <v/>
      </c>
      <c r="K65" s="65" t="str">
        <f t="shared" si="69"/>
        <v/>
      </c>
      <c r="L65" s="66" t="str">
        <f t="shared" si="70"/>
        <v/>
      </c>
      <c r="M65" s="67" t="str">
        <f t="shared" si="71"/>
        <v/>
      </c>
      <c r="N65" s="65" t="str">
        <f t="shared" si="72"/>
        <v/>
      </c>
      <c r="O65" s="66" t="str">
        <f t="shared" si="73"/>
        <v/>
      </c>
      <c r="P65" s="67" t="str">
        <f t="shared" si="74"/>
        <v/>
      </c>
      <c r="Q65" s="68" t="str">
        <f t="shared" si="82"/>
        <v/>
      </c>
      <c r="R65" s="121" t="str">
        <f t="shared" si="14"/>
        <v/>
      </c>
      <c r="S65" s="122" t="str">
        <f t="shared" si="15"/>
        <v/>
      </c>
      <c r="T65" s="122" t="str">
        <f t="shared" si="16"/>
        <v/>
      </c>
      <c r="U65" s="122" t="str">
        <f t="shared" si="17"/>
        <v/>
      </c>
      <c r="V65" s="123" t="str">
        <f t="shared" si="18"/>
        <v/>
      </c>
      <c r="W65" s="159" t="str">
        <f t="shared" si="75"/>
        <v/>
      </c>
      <c r="X65" s="204" t="str">
        <f t="shared" si="76"/>
        <v/>
      </c>
      <c r="Y65" s="205" t="str">
        <f t="shared" si="77"/>
        <v/>
      </c>
      <c r="Z65" s="172" t="str">
        <f t="shared" si="78"/>
        <v/>
      </c>
      <c r="AA65" s="121" t="str">
        <f t="shared" si="83"/>
        <v/>
      </c>
      <c r="AB65" s="122" t="str">
        <f t="shared" si="84"/>
        <v/>
      </c>
      <c r="AC65" s="122" t="str">
        <f t="shared" si="85"/>
        <v/>
      </c>
      <c r="AD65" s="122" t="str">
        <f t="shared" si="86"/>
        <v/>
      </c>
      <c r="AE65" s="123" t="str">
        <f t="shared" si="87"/>
        <v/>
      </c>
      <c r="AF65" s="159" t="str">
        <f t="shared" si="88"/>
        <v/>
      </c>
      <c r="AG65" s="33"/>
      <c r="AH65" s="33"/>
      <c r="AI65" s="33"/>
    </row>
    <row r="66" spans="2:35" s="32" customFormat="1" ht="13.9" customHeight="1" x14ac:dyDescent="0.15">
      <c r="B66" s="228"/>
      <c r="C66" s="140"/>
      <c r="D66" s="63"/>
      <c r="E66" s="132" t="str">
        <f t="shared" si="79"/>
        <v/>
      </c>
      <c r="F66" s="63" t="str">
        <f t="shared" si="80"/>
        <v/>
      </c>
      <c r="G66" s="166" t="str">
        <f t="shared" si="9"/>
        <v/>
      </c>
      <c r="H66" s="64" t="str">
        <f t="shared" si="81"/>
        <v/>
      </c>
      <c r="I66" s="115" t="str">
        <f t="shared" si="11"/>
        <v/>
      </c>
      <c r="J66" s="168" t="str">
        <f t="shared" si="12"/>
        <v/>
      </c>
      <c r="K66" s="65" t="str">
        <f t="shared" si="69"/>
        <v/>
      </c>
      <c r="L66" s="66" t="str">
        <f t="shared" si="70"/>
        <v/>
      </c>
      <c r="M66" s="67" t="str">
        <f t="shared" si="71"/>
        <v/>
      </c>
      <c r="N66" s="65" t="str">
        <f t="shared" si="72"/>
        <v/>
      </c>
      <c r="O66" s="66" t="str">
        <f t="shared" si="73"/>
        <v/>
      </c>
      <c r="P66" s="67" t="str">
        <f t="shared" si="74"/>
        <v/>
      </c>
      <c r="Q66" s="68" t="str">
        <f t="shared" si="82"/>
        <v/>
      </c>
      <c r="R66" s="121" t="str">
        <f t="shared" si="14"/>
        <v/>
      </c>
      <c r="S66" s="122" t="str">
        <f t="shared" si="15"/>
        <v/>
      </c>
      <c r="T66" s="122" t="str">
        <f t="shared" si="16"/>
        <v/>
      </c>
      <c r="U66" s="122" t="str">
        <f t="shared" si="17"/>
        <v/>
      </c>
      <c r="V66" s="123" t="str">
        <f t="shared" si="18"/>
        <v/>
      </c>
      <c r="W66" s="159" t="str">
        <f t="shared" si="75"/>
        <v/>
      </c>
      <c r="X66" s="204" t="str">
        <f t="shared" si="76"/>
        <v/>
      </c>
      <c r="Y66" s="205" t="str">
        <f t="shared" si="77"/>
        <v/>
      </c>
      <c r="Z66" s="172" t="str">
        <f t="shared" si="78"/>
        <v/>
      </c>
      <c r="AA66" s="121" t="str">
        <f t="shared" si="83"/>
        <v/>
      </c>
      <c r="AB66" s="122" t="str">
        <f t="shared" si="84"/>
        <v/>
      </c>
      <c r="AC66" s="122" t="str">
        <f t="shared" si="85"/>
        <v/>
      </c>
      <c r="AD66" s="122" t="str">
        <f t="shared" si="86"/>
        <v/>
      </c>
      <c r="AE66" s="123" t="str">
        <f t="shared" si="87"/>
        <v/>
      </c>
      <c r="AF66" s="159" t="str">
        <f t="shared" si="88"/>
        <v/>
      </c>
      <c r="AG66" s="33"/>
      <c r="AH66" s="33"/>
      <c r="AI66" s="33"/>
    </row>
    <row r="67" spans="2:35" s="32" customFormat="1" ht="13.9" customHeight="1" x14ac:dyDescent="0.15">
      <c r="B67" s="228"/>
      <c r="C67" s="140"/>
      <c r="D67" s="63"/>
      <c r="E67" s="132" t="str">
        <f t="shared" si="79"/>
        <v/>
      </c>
      <c r="F67" s="63" t="str">
        <f t="shared" si="80"/>
        <v/>
      </c>
      <c r="G67" s="166" t="str">
        <f t="shared" si="9"/>
        <v/>
      </c>
      <c r="H67" s="64" t="str">
        <f t="shared" si="81"/>
        <v/>
      </c>
      <c r="I67" s="115" t="str">
        <f t="shared" si="11"/>
        <v/>
      </c>
      <c r="J67" s="168" t="str">
        <f t="shared" si="12"/>
        <v/>
      </c>
      <c r="K67" s="65" t="str">
        <f t="shared" si="69"/>
        <v/>
      </c>
      <c r="L67" s="66" t="str">
        <f t="shared" si="70"/>
        <v/>
      </c>
      <c r="M67" s="67" t="str">
        <f t="shared" si="71"/>
        <v/>
      </c>
      <c r="N67" s="65" t="str">
        <f t="shared" si="72"/>
        <v/>
      </c>
      <c r="O67" s="66" t="str">
        <f t="shared" si="73"/>
        <v/>
      </c>
      <c r="P67" s="67" t="str">
        <f t="shared" si="74"/>
        <v/>
      </c>
      <c r="Q67" s="68" t="str">
        <f t="shared" si="82"/>
        <v/>
      </c>
      <c r="R67" s="121" t="str">
        <f t="shared" si="14"/>
        <v/>
      </c>
      <c r="S67" s="122" t="str">
        <f t="shared" si="15"/>
        <v/>
      </c>
      <c r="T67" s="122" t="str">
        <f t="shared" si="16"/>
        <v/>
      </c>
      <c r="U67" s="122" t="str">
        <f t="shared" si="17"/>
        <v/>
      </c>
      <c r="V67" s="123" t="str">
        <f t="shared" si="18"/>
        <v/>
      </c>
      <c r="W67" s="159" t="str">
        <f t="shared" si="75"/>
        <v/>
      </c>
      <c r="X67" s="204" t="str">
        <f t="shared" si="76"/>
        <v/>
      </c>
      <c r="Y67" s="205" t="str">
        <f t="shared" si="77"/>
        <v/>
      </c>
      <c r="Z67" s="172" t="str">
        <f t="shared" si="78"/>
        <v/>
      </c>
      <c r="AA67" s="121" t="str">
        <f t="shared" si="83"/>
        <v/>
      </c>
      <c r="AB67" s="122" t="str">
        <f t="shared" si="84"/>
        <v/>
      </c>
      <c r="AC67" s="122" t="str">
        <f t="shared" si="85"/>
        <v/>
      </c>
      <c r="AD67" s="122" t="str">
        <f t="shared" si="86"/>
        <v/>
      </c>
      <c r="AE67" s="123" t="str">
        <f t="shared" si="87"/>
        <v/>
      </c>
      <c r="AF67" s="159" t="str">
        <f t="shared" si="88"/>
        <v/>
      </c>
      <c r="AG67" s="33"/>
      <c r="AH67" s="33"/>
      <c r="AI67" s="33"/>
    </row>
    <row r="68" spans="2:35" s="32" customFormat="1" ht="13.9" customHeight="1" x14ac:dyDescent="0.15">
      <c r="B68" s="228"/>
      <c r="C68" s="140"/>
      <c r="D68" s="63"/>
      <c r="E68" s="132" t="str">
        <f t="shared" si="79"/>
        <v/>
      </c>
      <c r="F68" s="63" t="str">
        <f t="shared" si="80"/>
        <v/>
      </c>
      <c r="G68" s="166" t="str">
        <f t="shared" si="9"/>
        <v/>
      </c>
      <c r="H68" s="64" t="str">
        <f t="shared" si="81"/>
        <v/>
      </c>
      <c r="I68" s="115" t="str">
        <f t="shared" si="11"/>
        <v/>
      </c>
      <c r="J68" s="168" t="str">
        <f t="shared" si="12"/>
        <v/>
      </c>
      <c r="K68" s="65" t="str">
        <f t="shared" si="69"/>
        <v/>
      </c>
      <c r="L68" s="66" t="str">
        <f t="shared" si="70"/>
        <v/>
      </c>
      <c r="M68" s="67" t="str">
        <f t="shared" si="71"/>
        <v/>
      </c>
      <c r="N68" s="65" t="str">
        <f t="shared" si="72"/>
        <v/>
      </c>
      <c r="O68" s="66" t="str">
        <f t="shared" si="73"/>
        <v/>
      </c>
      <c r="P68" s="67" t="str">
        <f t="shared" si="74"/>
        <v/>
      </c>
      <c r="Q68" s="68" t="str">
        <f t="shared" si="82"/>
        <v/>
      </c>
      <c r="R68" s="121" t="str">
        <f t="shared" si="14"/>
        <v/>
      </c>
      <c r="S68" s="122" t="str">
        <f t="shared" si="15"/>
        <v/>
      </c>
      <c r="T68" s="122" t="str">
        <f t="shared" si="16"/>
        <v/>
      </c>
      <c r="U68" s="122" t="str">
        <f t="shared" si="17"/>
        <v/>
      </c>
      <c r="V68" s="123" t="str">
        <f t="shared" si="18"/>
        <v/>
      </c>
      <c r="W68" s="159" t="str">
        <f t="shared" si="75"/>
        <v/>
      </c>
      <c r="X68" s="204" t="str">
        <f t="shared" si="76"/>
        <v/>
      </c>
      <c r="Y68" s="205" t="str">
        <f t="shared" si="77"/>
        <v/>
      </c>
      <c r="Z68" s="172" t="str">
        <f t="shared" si="78"/>
        <v/>
      </c>
      <c r="AA68" s="121" t="str">
        <f t="shared" si="83"/>
        <v/>
      </c>
      <c r="AB68" s="122" t="str">
        <f t="shared" si="84"/>
        <v/>
      </c>
      <c r="AC68" s="122" t="str">
        <f t="shared" si="85"/>
        <v/>
      </c>
      <c r="AD68" s="122" t="str">
        <f t="shared" si="86"/>
        <v/>
      </c>
      <c r="AE68" s="123" t="str">
        <f t="shared" si="87"/>
        <v/>
      </c>
      <c r="AF68" s="159" t="str">
        <f t="shared" si="88"/>
        <v/>
      </c>
      <c r="AG68" s="33"/>
      <c r="AH68" s="33"/>
      <c r="AI68" s="33"/>
    </row>
    <row r="69" spans="2:35" s="32" customFormat="1" ht="13.9" customHeight="1" x14ac:dyDescent="0.15">
      <c r="B69" s="228"/>
      <c r="C69" s="140"/>
      <c r="D69" s="63"/>
      <c r="E69" s="132" t="str">
        <f t="shared" si="79"/>
        <v/>
      </c>
      <c r="F69" s="63" t="str">
        <f t="shared" si="80"/>
        <v/>
      </c>
      <c r="G69" s="166" t="str">
        <f t="shared" si="9"/>
        <v/>
      </c>
      <c r="H69" s="64" t="str">
        <f t="shared" si="81"/>
        <v/>
      </c>
      <c r="I69" s="115" t="str">
        <f t="shared" si="11"/>
        <v/>
      </c>
      <c r="J69" s="168" t="str">
        <f t="shared" si="12"/>
        <v/>
      </c>
      <c r="K69" s="65" t="str">
        <f>IF(D69&lt;&gt;"","※未選択","")</f>
        <v/>
      </c>
      <c r="L69" s="66" t="str">
        <f>IF(D69&lt;&gt;"","※未選択","")</f>
        <v/>
      </c>
      <c r="M69" s="67" t="str">
        <f>IF(D69&lt;&gt;"","※未選択","")</f>
        <v/>
      </c>
      <c r="N69" s="65" t="str">
        <f>IF(D69&lt;&gt;"","※未選択","")</f>
        <v/>
      </c>
      <c r="O69" s="66" t="str">
        <f>IF(D69&lt;&gt;"","※未選択","")</f>
        <v/>
      </c>
      <c r="P69" s="67" t="str">
        <f>IF(D69&lt;&gt;"","※未選択","")</f>
        <v/>
      </c>
      <c r="Q69" s="68" t="str">
        <f t="shared" si="82"/>
        <v/>
      </c>
      <c r="R69" s="121" t="str">
        <f t="shared" si="14"/>
        <v/>
      </c>
      <c r="S69" s="122" t="str">
        <f t="shared" si="15"/>
        <v/>
      </c>
      <c r="T69" s="122" t="str">
        <f t="shared" si="16"/>
        <v/>
      </c>
      <c r="U69" s="122" t="str">
        <f t="shared" si="17"/>
        <v/>
      </c>
      <c r="V69" s="123" t="str">
        <f t="shared" si="18"/>
        <v/>
      </c>
      <c r="W69" s="159" t="str">
        <f t="shared" si="75"/>
        <v/>
      </c>
      <c r="X69" s="204" t="str">
        <f t="shared" si="76"/>
        <v/>
      </c>
      <c r="Y69" s="205" t="str">
        <f t="shared" si="77"/>
        <v/>
      </c>
      <c r="Z69" s="172" t="str">
        <f t="shared" si="78"/>
        <v/>
      </c>
      <c r="AA69" s="121" t="str">
        <f t="shared" si="83"/>
        <v/>
      </c>
      <c r="AB69" s="122" t="str">
        <f t="shared" si="84"/>
        <v/>
      </c>
      <c r="AC69" s="122" t="str">
        <f t="shared" si="85"/>
        <v/>
      </c>
      <c r="AD69" s="122" t="str">
        <f t="shared" si="86"/>
        <v/>
      </c>
      <c r="AE69" s="123" t="str">
        <f t="shared" si="87"/>
        <v/>
      </c>
      <c r="AF69" s="159" t="str">
        <f t="shared" si="88"/>
        <v/>
      </c>
      <c r="AG69" s="33"/>
      <c r="AH69" s="33"/>
      <c r="AI69" s="33"/>
    </row>
    <row r="70" spans="2:35" s="32" customFormat="1" ht="13.9" customHeight="1" x14ac:dyDescent="0.15">
      <c r="B70" s="228"/>
      <c r="C70" s="140"/>
      <c r="D70" s="63"/>
      <c r="E70" s="132" t="str">
        <f t="shared" si="79"/>
        <v/>
      </c>
      <c r="F70" s="63" t="str">
        <f t="shared" si="80"/>
        <v/>
      </c>
      <c r="G70" s="166" t="str">
        <f t="shared" si="9"/>
        <v/>
      </c>
      <c r="H70" s="64" t="str">
        <f t="shared" si="81"/>
        <v/>
      </c>
      <c r="I70" s="115" t="str">
        <f t="shared" si="11"/>
        <v/>
      </c>
      <c r="J70" s="168" t="str">
        <f t="shared" si="12"/>
        <v/>
      </c>
      <c r="K70" s="65" t="str">
        <f>IF(D70&lt;&gt;"","※未選択","")</f>
        <v/>
      </c>
      <c r="L70" s="66" t="str">
        <f>IF(D70&lt;&gt;"","※未選択","")</f>
        <v/>
      </c>
      <c r="M70" s="67" t="str">
        <f>IF(D70&lt;&gt;"","※未選択","")</f>
        <v/>
      </c>
      <c r="N70" s="65" t="str">
        <f>IF(D70&lt;&gt;"","※未選択","")</f>
        <v/>
      </c>
      <c r="O70" s="66" t="str">
        <f>IF(D70&lt;&gt;"","※未選択","")</f>
        <v/>
      </c>
      <c r="P70" s="67" t="str">
        <f>IF(D70&lt;&gt;"","※未選択","")</f>
        <v/>
      </c>
      <c r="Q70" s="68" t="str">
        <f t="shared" si="82"/>
        <v/>
      </c>
      <c r="R70" s="121" t="str">
        <f t="shared" si="14"/>
        <v/>
      </c>
      <c r="S70" s="122" t="str">
        <f t="shared" si="15"/>
        <v/>
      </c>
      <c r="T70" s="122" t="str">
        <f t="shared" si="16"/>
        <v/>
      </c>
      <c r="U70" s="122" t="str">
        <f t="shared" si="17"/>
        <v/>
      </c>
      <c r="V70" s="123" t="str">
        <f t="shared" si="18"/>
        <v/>
      </c>
      <c r="W70" s="159" t="str">
        <f t="shared" si="75"/>
        <v/>
      </c>
      <c r="X70" s="204" t="str">
        <f t="shared" si="76"/>
        <v/>
      </c>
      <c r="Y70" s="205" t="str">
        <f t="shared" si="77"/>
        <v/>
      </c>
      <c r="Z70" s="172" t="str">
        <f t="shared" si="78"/>
        <v/>
      </c>
      <c r="AA70" s="121" t="str">
        <f t="shared" si="83"/>
        <v/>
      </c>
      <c r="AB70" s="122" t="str">
        <f t="shared" si="84"/>
        <v/>
      </c>
      <c r="AC70" s="122" t="str">
        <f t="shared" si="85"/>
        <v/>
      </c>
      <c r="AD70" s="122" t="str">
        <f t="shared" si="86"/>
        <v/>
      </c>
      <c r="AE70" s="123" t="str">
        <f t="shared" si="87"/>
        <v/>
      </c>
      <c r="AF70" s="159" t="str">
        <f t="shared" si="88"/>
        <v/>
      </c>
      <c r="AG70" s="33"/>
      <c r="AH70" s="33"/>
      <c r="AI70" s="33"/>
    </row>
    <row r="71" spans="2:35" s="32" customFormat="1" ht="13.9" customHeight="1" x14ac:dyDescent="0.15">
      <c r="B71" s="228"/>
      <c r="C71" s="141"/>
      <c r="D71" s="69"/>
      <c r="E71" s="133" t="str">
        <f t="shared" si="79"/>
        <v/>
      </c>
      <c r="F71" s="69" t="str">
        <f t="shared" si="80"/>
        <v/>
      </c>
      <c r="G71" s="167" t="str">
        <f t="shared" si="9"/>
        <v/>
      </c>
      <c r="H71" s="70" t="str">
        <f t="shared" si="81"/>
        <v/>
      </c>
      <c r="I71" s="116" t="str">
        <f t="shared" si="11"/>
        <v/>
      </c>
      <c r="J71" s="169" t="str">
        <f t="shared" si="12"/>
        <v/>
      </c>
      <c r="K71" s="71" t="str">
        <f>IF(D71&lt;&gt;"","※未選択","")</f>
        <v/>
      </c>
      <c r="L71" s="72" t="str">
        <f>IF(D71&lt;&gt;"","※未選択","")</f>
        <v/>
      </c>
      <c r="M71" s="73" t="str">
        <f>IF(D71&lt;&gt;"","※未選択","")</f>
        <v/>
      </c>
      <c r="N71" s="71" t="str">
        <f>IF(D71&lt;&gt;"","※未選択","")</f>
        <v/>
      </c>
      <c r="O71" s="72" t="str">
        <f>IF(D71&lt;&gt;"","※未選択","")</f>
        <v/>
      </c>
      <c r="P71" s="73" t="str">
        <f>IF(D71&lt;&gt;"","※未選択","")</f>
        <v/>
      </c>
      <c r="Q71" s="74" t="str">
        <f t="shared" si="82"/>
        <v/>
      </c>
      <c r="R71" s="124" t="str">
        <f t="shared" si="14"/>
        <v/>
      </c>
      <c r="S71" s="125" t="str">
        <f t="shared" si="15"/>
        <v/>
      </c>
      <c r="T71" s="125" t="str">
        <f t="shared" si="16"/>
        <v/>
      </c>
      <c r="U71" s="125" t="str">
        <f t="shared" si="17"/>
        <v/>
      </c>
      <c r="V71" s="126" t="str">
        <f t="shared" si="18"/>
        <v/>
      </c>
      <c r="W71" s="160" t="str">
        <f t="shared" si="75"/>
        <v/>
      </c>
      <c r="X71" s="206" t="str">
        <f t="shared" si="76"/>
        <v/>
      </c>
      <c r="Y71" s="207" t="str">
        <f t="shared" si="77"/>
        <v/>
      </c>
      <c r="Z71" s="173" t="str">
        <f t="shared" si="78"/>
        <v/>
      </c>
      <c r="AA71" s="124" t="str">
        <f t="shared" si="83"/>
        <v/>
      </c>
      <c r="AB71" s="125" t="str">
        <f t="shared" si="84"/>
        <v/>
      </c>
      <c r="AC71" s="125" t="str">
        <f t="shared" si="85"/>
        <v/>
      </c>
      <c r="AD71" s="125" t="str">
        <f t="shared" si="86"/>
        <v/>
      </c>
      <c r="AE71" s="126" t="str">
        <f t="shared" si="87"/>
        <v/>
      </c>
      <c r="AF71" s="160" t="str">
        <f t="shared" si="88"/>
        <v/>
      </c>
      <c r="AG71" s="33"/>
      <c r="AH71" s="33"/>
      <c r="AI71" s="33"/>
    </row>
    <row r="72" spans="2:35" ht="13.9" customHeight="1" x14ac:dyDescent="0.15">
      <c r="B72" s="135"/>
      <c r="C72" s="34"/>
      <c r="D72" s="34"/>
      <c r="E72" s="134"/>
      <c r="F72" s="34"/>
      <c r="G72" s="34"/>
      <c r="H72" s="34"/>
      <c r="I72" s="117"/>
      <c r="J72" s="170"/>
      <c r="K72" s="34"/>
      <c r="L72" s="34"/>
      <c r="M72" s="34"/>
      <c r="N72" s="34"/>
      <c r="O72" s="34"/>
      <c r="P72" s="34"/>
      <c r="Q72" s="34"/>
      <c r="R72" s="113"/>
      <c r="S72" s="113"/>
      <c r="T72" s="113"/>
      <c r="U72" s="113"/>
      <c r="V72" s="113"/>
      <c r="W72" s="34"/>
      <c r="X72" s="34"/>
      <c r="Y72" s="34"/>
      <c r="Z72" s="34"/>
      <c r="AA72" s="113"/>
      <c r="AB72" s="113"/>
      <c r="AC72" s="113"/>
      <c r="AD72" s="113"/>
      <c r="AE72" s="113"/>
      <c r="AF72" s="34"/>
    </row>
    <row r="73" spans="2:35" s="32" customFormat="1" ht="13.9" customHeight="1" x14ac:dyDescent="0.15">
      <c r="B73" s="228"/>
      <c r="C73" s="139"/>
      <c r="D73" s="60"/>
      <c r="E73" s="131" t="str">
        <f>IF(D73&lt;&gt;"","※未選択","")</f>
        <v/>
      </c>
      <c r="F73" s="60" t="str">
        <f>IF(D73&lt;&gt;"","※未選択","")</f>
        <v/>
      </c>
      <c r="G73" s="165" t="str">
        <f t="shared" si="9"/>
        <v/>
      </c>
      <c r="H73" s="61" t="str">
        <f>IF(D73&lt;&gt;"","※未選択","")</f>
        <v/>
      </c>
      <c r="I73" s="114" t="str">
        <f t="shared" si="11"/>
        <v/>
      </c>
      <c r="J73" s="174" t="str">
        <f t="shared" si="12"/>
        <v/>
      </c>
      <c r="K73" s="175" t="str">
        <f t="shared" ref="K73:K79" si="89">IF(D73&lt;&gt;"","※未選択","")</f>
        <v/>
      </c>
      <c r="L73" s="176" t="str">
        <f t="shared" ref="L73:L79" si="90">IF(D73&lt;&gt;"","※未選択","")</f>
        <v/>
      </c>
      <c r="M73" s="177" t="str">
        <f t="shared" ref="M73:M79" si="91">IF(D73&lt;&gt;"","※未選択","")</f>
        <v/>
      </c>
      <c r="N73" s="175" t="str">
        <f t="shared" ref="N73:N79" si="92">IF(D73&lt;&gt;"","※未選択","")</f>
        <v/>
      </c>
      <c r="O73" s="176" t="str">
        <f t="shared" ref="O73:O79" si="93">IF(D73&lt;&gt;"","※未選択","")</f>
        <v/>
      </c>
      <c r="P73" s="177" t="str">
        <f t="shared" ref="P73:P79" si="94">IF(D73&lt;&gt;"","※未選択","")</f>
        <v/>
      </c>
      <c r="Q73" s="62" t="str">
        <f>IF(OR(K73="",L73="",M73="",N73="",O73="",P73="",K73="※未選択",L73="※未選択",M73="※未選択",N73="※未選択",O73="※未選択",P73="※未選択"),"",DATE(N73,O73,P73)-DATE(K73,L73,M73))</f>
        <v/>
      </c>
      <c r="R73" s="118" t="str">
        <f t="shared" si="14"/>
        <v/>
      </c>
      <c r="S73" s="119" t="str">
        <f t="shared" si="15"/>
        <v/>
      </c>
      <c r="T73" s="119" t="str">
        <f t="shared" si="16"/>
        <v/>
      </c>
      <c r="U73" s="119" t="str">
        <f t="shared" si="17"/>
        <v/>
      </c>
      <c r="V73" s="120" t="str">
        <f t="shared" si="18"/>
        <v/>
      </c>
      <c r="W73" s="158" t="str">
        <f t="shared" ref="W73:W82" si="95">IF(SUM(R73:V73)=0,"",ROUND(AVERAGE(R73:V73),1))</f>
        <v/>
      </c>
      <c r="X73" s="202" t="str">
        <f t="shared" ref="X73:X82" si="96">IF(SUM(R73:V73)=0,"",IF(W73&gt;=I73,"○","×"))</f>
        <v/>
      </c>
      <c r="Y73" s="203" t="str">
        <f t="shared" ref="Y73:Y82" si="97">IF(SUM(R73:V73)=0,"",IF(MIN(R73:V73)&gt;=0.85*I73,"○","×"))</f>
        <v/>
      </c>
      <c r="Z73" s="171" t="str">
        <f t="shared" ref="Z73:Z82" si="98">IF(SUM(R73:V73)=0,"",IF(COUNTIF(X73:Y73,"○")=2,"合格","不合格"))</f>
        <v/>
      </c>
      <c r="AA73" s="118" t="str">
        <f>IF(D73&lt;&gt;"","※未入力","")</f>
        <v/>
      </c>
      <c r="AB73" s="119" t="str">
        <f>IF(D73&lt;&gt;"","※未入力","")</f>
        <v/>
      </c>
      <c r="AC73" s="119" t="str">
        <f>IF(D73&lt;&gt;"","※未入力","")</f>
        <v/>
      </c>
      <c r="AD73" s="119" t="str">
        <f>IF(D73&lt;&gt;"","※未入力","")</f>
        <v/>
      </c>
      <c r="AE73" s="120" t="str">
        <f>IF(D73&lt;&gt;"","※未入力","")</f>
        <v/>
      </c>
      <c r="AF73" s="158" t="str">
        <f>IF(SUM(AA73:AE73)=0,"",ROUND(AVERAGE(AA73:AE73),1))</f>
        <v/>
      </c>
      <c r="AG73" s="33"/>
      <c r="AH73" s="33"/>
      <c r="AI73" s="33"/>
    </row>
    <row r="74" spans="2:35" s="32" customFormat="1" ht="13.9" customHeight="1" x14ac:dyDescent="0.15">
      <c r="B74" s="228"/>
      <c r="C74" s="140"/>
      <c r="D74" s="63"/>
      <c r="E74" s="132" t="str">
        <f t="shared" ref="E74:E82" si="99">IF(D74&lt;&gt;"","※未選択","")</f>
        <v/>
      </c>
      <c r="F74" s="63" t="str">
        <f t="shared" ref="F74:F82" si="100">IF(D74&lt;&gt;"","※未選択","")</f>
        <v/>
      </c>
      <c r="G74" s="166" t="str">
        <f t="shared" si="9"/>
        <v/>
      </c>
      <c r="H74" s="64" t="str">
        <f t="shared" ref="H74:H82" si="101">IF(D74&lt;&gt;"","※未選択","")</f>
        <v/>
      </c>
      <c r="I74" s="115" t="str">
        <f t="shared" si="11"/>
        <v/>
      </c>
      <c r="J74" s="168" t="str">
        <f t="shared" si="12"/>
        <v/>
      </c>
      <c r="K74" s="65" t="str">
        <f t="shared" si="89"/>
        <v/>
      </c>
      <c r="L74" s="66" t="str">
        <f t="shared" si="90"/>
        <v/>
      </c>
      <c r="M74" s="67" t="str">
        <f t="shared" si="91"/>
        <v/>
      </c>
      <c r="N74" s="65" t="str">
        <f t="shared" si="92"/>
        <v/>
      </c>
      <c r="O74" s="66" t="str">
        <f t="shared" si="93"/>
        <v/>
      </c>
      <c r="P74" s="67" t="str">
        <f t="shared" si="94"/>
        <v/>
      </c>
      <c r="Q74" s="68" t="str">
        <f t="shared" ref="Q74:Q82" si="102">IF(OR(K74="",L74="",M74="",N74="",O74="",P74="",K74="※未選択",L74="※未選択",M74="※未選択",N74="※未選択",O74="※未選択",P74="※未選択"),"",DATE(N74,O74,P74)-DATE(K74,L74,M74))</f>
        <v/>
      </c>
      <c r="R74" s="121" t="str">
        <f t="shared" si="14"/>
        <v/>
      </c>
      <c r="S74" s="122" t="str">
        <f t="shared" si="15"/>
        <v/>
      </c>
      <c r="T74" s="122" t="str">
        <f t="shared" si="16"/>
        <v/>
      </c>
      <c r="U74" s="122" t="str">
        <f t="shared" si="17"/>
        <v/>
      </c>
      <c r="V74" s="123" t="str">
        <f t="shared" si="18"/>
        <v/>
      </c>
      <c r="W74" s="159" t="str">
        <f t="shared" si="95"/>
        <v/>
      </c>
      <c r="X74" s="204" t="str">
        <f t="shared" si="96"/>
        <v/>
      </c>
      <c r="Y74" s="205" t="str">
        <f t="shared" si="97"/>
        <v/>
      </c>
      <c r="Z74" s="172" t="str">
        <f t="shared" si="98"/>
        <v/>
      </c>
      <c r="AA74" s="121" t="str">
        <f t="shared" ref="AA74:AA82" si="103">IF(D74&lt;&gt;"","※未入力","")</f>
        <v/>
      </c>
      <c r="AB74" s="122" t="str">
        <f t="shared" ref="AB74:AB82" si="104">IF(D74&lt;&gt;"","※未入力","")</f>
        <v/>
      </c>
      <c r="AC74" s="122" t="str">
        <f t="shared" ref="AC74:AC82" si="105">IF(D74&lt;&gt;"","※未入力","")</f>
        <v/>
      </c>
      <c r="AD74" s="122" t="str">
        <f t="shared" ref="AD74:AD82" si="106">IF(D74&lt;&gt;"","※未入力","")</f>
        <v/>
      </c>
      <c r="AE74" s="123" t="str">
        <f t="shared" ref="AE74:AE82" si="107">IF(D74&lt;&gt;"","※未入力","")</f>
        <v/>
      </c>
      <c r="AF74" s="159" t="str">
        <f>IF(SUM(AA74:AE74)=0,"",ROUND(AVERAGE(AA74:AE74),1))</f>
        <v/>
      </c>
      <c r="AG74" s="33"/>
      <c r="AH74" s="33"/>
      <c r="AI74" s="33"/>
    </row>
    <row r="75" spans="2:35" s="32" customFormat="1" ht="13.9" customHeight="1" x14ac:dyDescent="0.15">
      <c r="B75" s="228"/>
      <c r="C75" s="140"/>
      <c r="D75" s="63"/>
      <c r="E75" s="132" t="str">
        <f t="shared" si="99"/>
        <v/>
      </c>
      <c r="F75" s="63" t="str">
        <f t="shared" si="100"/>
        <v/>
      </c>
      <c r="G75" s="166" t="str">
        <f t="shared" si="9"/>
        <v/>
      </c>
      <c r="H75" s="64" t="str">
        <f t="shared" si="101"/>
        <v/>
      </c>
      <c r="I75" s="115" t="str">
        <f t="shared" si="11"/>
        <v/>
      </c>
      <c r="J75" s="168" t="str">
        <f t="shared" si="12"/>
        <v/>
      </c>
      <c r="K75" s="65" t="str">
        <f t="shared" si="89"/>
        <v/>
      </c>
      <c r="L75" s="66" t="str">
        <f t="shared" si="90"/>
        <v/>
      </c>
      <c r="M75" s="67" t="str">
        <f t="shared" si="91"/>
        <v/>
      </c>
      <c r="N75" s="65" t="str">
        <f t="shared" si="92"/>
        <v/>
      </c>
      <c r="O75" s="66" t="str">
        <f t="shared" si="93"/>
        <v/>
      </c>
      <c r="P75" s="67" t="str">
        <f t="shared" si="94"/>
        <v/>
      </c>
      <c r="Q75" s="68" t="str">
        <f t="shared" si="102"/>
        <v/>
      </c>
      <c r="R75" s="121" t="str">
        <f t="shared" si="14"/>
        <v/>
      </c>
      <c r="S75" s="122" t="str">
        <f t="shared" si="15"/>
        <v/>
      </c>
      <c r="T75" s="122" t="str">
        <f t="shared" si="16"/>
        <v/>
      </c>
      <c r="U75" s="122" t="str">
        <f t="shared" si="17"/>
        <v/>
      </c>
      <c r="V75" s="123" t="str">
        <f t="shared" si="18"/>
        <v/>
      </c>
      <c r="W75" s="159" t="str">
        <f t="shared" si="95"/>
        <v/>
      </c>
      <c r="X75" s="204" t="str">
        <f t="shared" si="96"/>
        <v/>
      </c>
      <c r="Y75" s="205" t="str">
        <f t="shared" si="97"/>
        <v/>
      </c>
      <c r="Z75" s="172" t="str">
        <f t="shared" si="98"/>
        <v/>
      </c>
      <c r="AA75" s="121" t="str">
        <f t="shared" si="103"/>
        <v/>
      </c>
      <c r="AB75" s="122" t="str">
        <f t="shared" si="104"/>
        <v/>
      </c>
      <c r="AC75" s="122" t="str">
        <f t="shared" si="105"/>
        <v/>
      </c>
      <c r="AD75" s="122" t="str">
        <f t="shared" si="106"/>
        <v/>
      </c>
      <c r="AE75" s="123" t="str">
        <f t="shared" si="107"/>
        <v/>
      </c>
      <c r="AF75" s="159" t="str">
        <f t="shared" ref="AF75:AF82" si="108">IF(SUM(AA75:AE75)=0,"",ROUND(AVERAGE(AA75:AE75),1))</f>
        <v/>
      </c>
      <c r="AG75" s="33"/>
      <c r="AH75" s="33"/>
      <c r="AI75" s="33"/>
    </row>
    <row r="76" spans="2:35" s="32" customFormat="1" ht="13.9" customHeight="1" x14ac:dyDescent="0.15">
      <c r="B76" s="228"/>
      <c r="C76" s="140"/>
      <c r="D76" s="63"/>
      <c r="E76" s="132" t="str">
        <f t="shared" si="99"/>
        <v/>
      </c>
      <c r="F76" s="63" t="str">
        <f t="shared" si="100"/>
        <v/>
      </c>
      <c r="G76" s="166" t="str">
        <f t="shared" si="9"/>
        <v/>
      </c>
      <c r="H76" s="64" t="str">
        <f t="shared" si="101"/>
        <v/>
      </c>
      <c r="I76" s="115" t="str">
        <f t="shared" si="11"/>
        <v/>
      </c>
      <c r="J76" s="168" t="str">
        <f t="shared" si="12"/>
        <v/>
      </c>
      <c r="K76" s="65" t="str">
        <f t="shared" si="89"/>
        <v/>
      </c>
      <c r="L76" s="66" t="str">
        <f t="shared" si="90"/>
        <v/>
      </c>
      <c r="M76" s="67" t="str">
        <f t="shared" si="91"/>
        <v/>
      </c>
      <c r="N76" s="65" t="str">
        <f t="shared" si="92"/>
        <v/>
      </c>
      <c r="O76" s="66" t="str">
        <f t="shared" si="93"/>
        <v/>
      </c>
      <c r="P76" s="67" t="str">
        <f t="shared" si="94"/>
        <v/>
      </c>
      <c r="Q76" s="68" t="str">
        <f t="shared" si="102"/>
        <v/>
      </c>
      <c r="R76" s="121" t="str">
        <f t="shared" si="14"/>
        <v/>
      </c>
      <c r="S76" s="122" t="str">
        <f t="shared" si="15"/>
        <v/>
      </c>
      <c r="T76" s="122" t="str">
        <f t="shared" si="16"/>
        <v/>
      </c>
      <c r="U76" s="122" t="str">
        <f t="shared" si="17"/>
        <v/>
      </c>
      <c r="V76" s="123" t="str">
        <f t="shared" si="18"/>
        <v/>
      </c>
      <c r="W76" s="159" t="str">
        <f t="shared" si="95"/>
        <v/>
      </c>
      <c r="X76" s="204" t="str">
        <f t="shared" si="96"/>
        <v/>
      </c>
      <c r="Y76" s="205" t="str">
        <f t="shared" si="97"/>
        <v/>
      </c>
      <c r="Z76" s="172" t="str">
        <f t="shared" si="98"/>
        <v/>
      </c>
      <c r="AA76" s="121" t="str">
        <f t="shared" si="103"/>
        <v/>
      </c>
      <c r="AB76" s="122" t="str">
        <f t="shared" si="104"/>
        <v/>
      </c>
      <c r="AC76" s="122" t="str">
        <f t="shared" si="105"/>
        <v/>
      </c>
      <c r="AD76" s="122" t="str">
        <f t="shared" si="106"/>
        <v/>
      </c>
      <c r="AE76" s="123" t="str">
        <f t="shared" si="107"/>
        <v/>
      </c>
      <c r="AF76" s="159" t="str">
        <f t="shared" si="108"/>
        <v/>
      </c>
      <c r="AG76" s="33"/>
      <c r="AH76" s="33"/>
      <c r="AI76" s="33"/>
    </row>
    <row r="77" spans="2:35" s="32" customFormat="1" ht="13.9" customHeight="1" x14ac:dyDescent="0.15">
      <c r="B77" s="228"/>
      <c r="C77" s="140"/>
      <c r="D77" s="63"/>
      <c r="E77" s="132" t="str">
        <f t="shared" si="99"/>
        <v/>
      </c>
      <c r="F77" s="63" t="str">
        <f t="shared" si="100"/>
        <v/>
      </c>
      <c r="G77" s="166" t="str">
        <f t="shared" si="9"/>
        <v/>
      </c>
      <c r="H77" s="64" t="str">
        <f t="shared" si="101"/>
        <v/>
      </c>
      <c r="I77" s="115" t="str">
        <f t="shared" si="11"/>
        <v/>
      </c>
      <c r="J77" s="168" t="str">
        <f t="shared" si="12"/>
        <v/>
      </c>
      <c r="K77" s="65" t="str">
        <f t="shared" si="89"/>
        <v/>
      </c>
      <c r="L77" s="66" t="str">
        <f t="shared" si="90"/>
        <v/>
      </c>
      <c r="M77" s="67" t="str">
        <f t="shared" si="91"/>
        <v/>
      </c>
      <c r="N77" s="65" t="str">
        <f t="shared" si="92"/>
        <v/>
      </c>
      <c r="O77" s="66" t="str">
        <f t="shared" si="93"/>
        <v/>
      </c>
      <c r="P77" s="67" t="str">
        <f t="shared" si="94"/>
        <v/>
      </c>
      <c r="Q77" s="68" t="str">
        <f t="shared" si="102"/>
        <v/>
      </c>
      <c r="R77" s="121" t="str">
        <f t="shared" si="14"/>
        <v/>
      </c>
      <c r="S77" s="122" t="str">
        <f t="shared" si="15"/>
        <v/>
      </c>
      <c r="T77" s="122" t="str">
        <f t="shared" si="16"/>
        <v/>
      </c>
      <c r="U77" s="122" t="str">
        <f t="shared" si="17"/>
        <v/>
      </c>
      <c r="V77" s="123" t="str">
        <f t="shared" si="18"/>
        <v/>
      </c>
      <c r="W77" s="159" t="str">
        <f t="shared" si="95"/>
        <v/>
      </c>
      <c r="X77" s="204" t="str">
        <f t="shared" si="96"/>
        <v/>
      </c>
      <c r="Y77" s="205" t="str">
        <f t="shared" si="97"/>
        <v/>
      </c>
      <c r="Z77" s="172" t="str">
        <f t="shared" si="98"/>
        <v/>
      </c>
      <c r="AA77" s="121" t="str">
        <f t="shared" si="103"/>
        <v/>
      </c>
      <c r="AB77" s="122" t="str">
        <f t="shared" si="104"/>
        <v/>
      </c>
      <c r="AC77" s="122" t="str">
        <f t="shared" si="105"/>
        <v/>
      </c>
      <c r="AD77" s="122" t="str">
        <f t="shared" si="106"/>
        <v/>
      </c>
      <c r="AE77" s="123" t="str">
        <f t="shared" si="107"/>
        <v/>
      </c>
      <c r="AF77" s="159" t="str">
        <f t="shared" si="108"/>
        <v/>
      </c>
      <c r="AG77" s="33"/>
      <c r="AH77" s="33"/>
      <c r="AI77" s="33"/>
    </row>
    <row r="78" spans="2:35" s="32" customFormat="1" ht="13.9" customHeight="1" x14ac:dyDescent="0.15">
      <c r="B78" s="228"/>
      <c r="C78" s="140"/>
      <c r="D78" s="63"/>
      <c r="E78" s="132" t="str">
        <f t="shared" si="99"/>
        <v/>
      </c>
      <c r="F78" s="63" t="str">
        <f t="shared" si="100"/>
        <v/>
      </c>
      <c r="G78" s="166" t="str">
        <f t="shared" si="9"/>
        <v/>
      </c>
      <c r="H78" s="64" t="str">
        <f t="shared" si="101"/>
        <v/>
      </c>
      <c r="I78" s="115" t="str">
        <f t="shared" si="11"/>
        <v/>
      </c>
      <c r="J78" s="168" t="str">
        <f t="shared" si="12"/>
        <v/>
      </c>
      <c r="K78" s="65" t="str">
        <f t="shared" si="89"/>
        <v/>
      </c>
      <c r="L78" s="66" t="str">
        <f t="shared" si="90"/>
        <v/>
      </c>
      <c r="M78" s="67" t="str">
        <f t="shared" si="91"/>
        <v/>
      </c>
      <c r="N78" s="65" t="str">
        <f t="shared" si="92"/>
        <v/>
      </c>
      <c r="O78" s="66" t="str">
        <f t="shared" si="93"/>
        <v/>
      </c>
      <c r="P78" s="67" t="str">
        <f t="shared" si="94"/>
        <v/>
      </c>
      <c r="Q78" s="68" t="str">
        <f t="shared" si="102"/>
        <v/>
      </c>
      <c r="R78" s="121" t="str">
        <f t="shared" si="14"/>
        <v/>
      </c>
      <c r="S78" s="122" t="str">
        <f t="shared" si="15"/>
        <v/>
      </c>
      <c r="T78" s="122" t="str">
        <f t="shared" si="16"/>
        <v/>
      </c>
      <c r="U78" s="122" t="str">
        <f t="shared" si="17"/>
        <v/>
      </c>
      <c r="V78" s="123" t="str">
        <f t="shared" si="18"/>
        <v/>
      </c>
      <c r="W78" s="159" t="str">
        <f t="shared" si="95"/>
        <v/>
      </c>
      <c r="X78" s="204" t="str">
        <f t="shared" si="96"/>
        <v/>
      </c>
      <c r="Y78" s="205" t="str">
        <f t="shared" si="97"/>
        <v/>
      </c>
      <c r="Z78" s="172" t="str">
        <f t="shared" si="98"/>
        <v/>
      </c>
      <c r="AA78" s="121" t="str">
        <f t="shared" si="103"/>
        <v/>
      </c>
      <c r="AB78" s="122" t="str">
        <f t="shared" si="104"/>
        <v/>
      </c>
      <c r="AC78" s="122" t="str">
        <f t="shared" si="105"/>
        <v/>
      </c>
      <c r="AD78" s="122" t="str">
        <f t="shared" si="106"/>
        <v/>
      </c>
      <c r="AE78" s="123" t="str">
        <f t="shared" si="107"/>
        <v/>
      </c>
      <c r="AF78" s="159" t="str">
        <f t="shared" si="108"/>
        <v/>
      </c>
      <c r="AG78" s="33"/>
      <c r="AH78" s="33"/>
      <c r="AI78" s="33"/>
    </row>
    <row r="79" spans="2:35" s="32" customFormat="1" ht="13.9" customHeight="1" x14ac:dyDescent="0.15">
      <c r="B79" s="228"/>
      <c r="C79" s="140"/>
      <c r="D79" s="63"/>
      <c r="E79" s="132" t="str">
        <f t="shared" si="99"/>
        <v/>
      </c>
      <c r="F79" s="63" t="str">
        <f t="shared" si="100"/>
        <v/>
      </c>
      <c r="G79" s="166" t="str">
        <f t="shared" si="9"/>
        <v/>
      </c>
      <c r="H79" s="64" t="str">
        <f t="shared" si="101"/>
        <v/>
      </c>
      <c r="I79" s="115" t="str">
        <f t="shared" si="11"/>
        <v/>
      </c>
      <c r="J79" s="168" t="str">
        <f t="shared" si="12"/>
        <v/>
      </c>
      <c r="K79" s="65" t="str">
        <f t="shared" si="89"/>
        <v/>
      </c>
      <c r="L79" s="66" t="str">
        <f t="shared" si="90"/>
        <v/>
      </c>
      <c r="M79" s="67" t="str">
        <f t="shared" si="91"/>
        <v/>
      </c>
      <c r="N79" s="65" t="str">
        <f t="shared" si="92"/>
        <v/>
      </c>
      <c r="O79" s="66" t="str">
        <f t="shared" si="93"/>
        <v/>
      </c>
      <c r="P79" s="67" t="str">
        <f t="shared" si="94"/>
        <v/>
      </c>
      <c r="Q79" s="68" t="str">
        <f t="shared" si="102"/>
        <v/>
      </c>
      <c r="R79" s="121" t="str">
        <f t="shared" si="14"/>
        <v/>
      </c>
      <c r="S79" s="122" t="str">
        <f t="shared" si="15"/>
        <v/>
      </c>
      <c r="T79" s="122" t="str">
        <f t="shared" si="16"/>
        <v/>
      </c>
      <c r="U79" s="122" t="str">
        <f t="shared" si="17"/>
        <v/>
      </c>
      <c r="V79" s="123" t="str">
        <f t="shared" si="18"/>
        <v/>
      </c>
      <c r="W79" s="159" t="str">
        <f t="shared" si="95"/>
        <v/>
      </c>
      <c r="X79" s="204" t="str">
        <f t="shared" si="96"/>
        <v/>
      </c>
      <c r="Y79" s="205" t="str">
        <f t="shared" si="97"/>
        <v/>
      </c>
      <c r="Z79" s="172" t="str">
        <f t="shared" si="98"/>
        <v/>
      </c>
      <c r="AA79" s="121" t="str">
        <f t="shared" si="103"/>
        <v/>
      </c>
      <c r="AB79" s="122" t="str">
        <f t="shared" si="104"/>
        <v/>
      </c>
      <c r="AC79" s="122" t="str">
        <f t="shared" si="105"/>
        <v/>
      </c>
      <c r="AD79" s="122" t="str">
        <f t="shared" si="106"/>
        <v/>
      </c>
      <c r="AE79" s="123" t="str">
        <f t="shared" si="107"/>
        <v/>
      </c>
      <c r="AF79" s="159" t="str">
        <f t="shared" si="108"/>
        <v/>
      </c>
      <c r="AG79" s="33"/>
      <c r="AH79" s="33"/>
      <c r="AI79" s="33"/>
    </row>
    <row r="80" spans="2:35" s="32" customFormat="1" ht="13.9" customHeight="1" x14ac:dyDescent="0.15">
      <c r="B80" s="228"/>
      <c r="C80" s="140"/>
      <c r="D80" s="63"/>
      <c r="E80" s="132" t="str">
        <f t="shared" si="99"/>
        <v/>
      </c>
      <c r="F80" s="63" t="str">
        <f t="shared" si="100"/>
        <v/>
      </c>
      <c r="G80" s="166" t="str">
        <f t="shared" si="9"/>
        <v/>
      </c>
      <c r="H80" s="64" t="str">
        <f t="shared" si="101"/>
        <v/>
      </c>
      <c r="I80" s="115" t="str">
        <f t="shared" si="11"/>
        <v/>
      </c>
      <c r="J80" s="168" t="str">
        <f t="shared" si="12"/>
        <v/>
      </c>
      <c r="K80" s="65" t="str">
        <f>IF(D80&lt;&gt;"","※未選択","")</f>
        <v/>
      </c>
      <c r="L80" s="66" t="str">
        <f>IF(D80&lt;&gt;"","※未選択","")</f>
        <v/>
      </c>
      <c r="M80" s="67" t="str">
        <f>IF(D80&lt;&gt;"","※未選択","")</f>
        <v/>
      </c>
      <c r="N80" s="65" t="str">
        <f>IF(D80&lt;&gt;"","※未選択","")</f>
        <v/>
      </c>
      <c r="O80" s="66" t="str">
        <f>IF(D80&lt;&gt;"","※未選択","")</f>
        <v/>
      </c>
      <c r="P80" s="67" t="str">
        <f>IF(D80&lt;&gt;"","※未選択","")</f>
        <v/>
      </c>
      <c r="Q80" s="68" t="str">
        <f t="shared" si="102"/>
        <v/>
      </c>
      <c r="R80" s="121" t="str">
        <f t="shared" si="14"/>
        <v/>
      </c>
      <c r="S80" s="122" t="str">
        <f t="shared" si="15"/>
        <v/>
      </c>
      <c r="T80" s="122" t="str">
        <f t="shared" si="16"/>
        <v/>
      </c>
      <c r="U80" s="122" t="str">
        <f t="shared" si="17"/>
        <v/>
      </c>
      <c r="V80" s="123" t="str">
        <f t="shared" si="18"/>
        <v/>
      </c>
      <c r="W80" s="159" t="str">
        <f t="shared" si="95"/>
        <v/>
      </c>
      <c r="X80" s="204" t="str">
        <f t="shared" si="96"/>
        <v/>
      </c>
      <c r="Y80" s="205" t="str">
        <f t="shared" si="97"/>
        <v/>
      </c>
      <c r="Z80" s="172" t="str">
        <f t="shared" si="98"/>
        <v/>
      </c>
      <c r="AA80" s="121" t="str">
        <f t="shared" si="103"/>
        <v/>
      </c>
      <c r="AB80" s="122" t="str">
        <f t="shared" si="104"/>
        <v/>
      </c>
      <c r="AC80" s="122" t="str">
        <f t="shared" si="105"/>
        <v/>
      </c>
      <c r="AD80" s="122" t="str">
        <f t="shared" si="106"/>
        <v/>
      </c>
      <c r="AE80" s="123" t="str">
        <f t="shared" si="107"/>
        <v/>
      </c>
      <c r="AF80" s="159" t="str">
        <f t="shared" si="108"/>
        <v/>
      </c>
      <c r="AG80" s="33"/>
      <c r="AH80" s="33"/>
      <c r="AI80" s="33"/>
    </row>
    <row r="81" spans="2:35" s="32" customFormat="1" ht="13.9" customHeight="1" x14ac:dyDescent="0.15">
      <c r="B81" s="228"/>
      <c r="C81" s="140"/>
      <c r="D81" s="63"/>
      <c r="E81" s="132" t="str">
        <f t="shared" si="99"/>
        <v/>
      </c>
      <c r="F81" s="63" t="str">
        <f t="shared" si="100"/>
        <v/>
      </c>
      <c r="G81" s="166" t="str">
        <f t="shared" si="9"/>
        <v/>
      </c>
      <c r="H81" s="64" t="str">
        <f t="shared" si="101"/>
        <v/>
      </c>
      <c r="I81" s="115" t="str">
        <f t="shared" si="11"/>
        <v/>
      </c>
      <c r="J81" s="168" t="str">
        <f t="shared" si="12"/>
        <v/>
      </c>
      <c r="K81" s="65" t="str">
        <f>IF(D81&lt;&gt;"","※未選択","")</f>
        <v/>
      </c>
      <c r="L81" s="66" t="str">
        <f>IF(D81&lt;&gt;"","※未選択","")</f>
        <v/>
      </c>
      <c r="M81" s="67" t="str">
        <f>IF(D81&lt;&gt;"","※未選択","")</f>
        <v/>
      </c>
      <c r="N81" s="65" t="str">
        <f>IF(D81&lt;&gt;"","※未選択","")</f>
        <v/>
      </c>
      <c r="O81" s="66" t="str">
        <f>IF(D81&lt;&gt;"","※未選択","")</f>
        <v/>
      </c>
      <c r="P81" s="67" t="str">
        <f>IF(D81&lt;&gt;"","※未選択","")</f>
        <v/>
      </c>
      <c r="Q81" s="68" t="str">
        <f t="shared" si="102"/>
        <v/>
      </c>
      <c r="R81" s="121" t="str">
        <f t="shared" si="14"/>
        <v/>
      </c>
      <c r="S81" s="122" t="str">
        <f t="shared" si="15"/>
        <v/>
      </c>
      <c r="T81" s="122" t="str">
        <f t="shared" si="16"/>
        <v/>
      </c>
      <c r="U81" s="122" t="str">
        <f t="shared" si="17"/>
        <v/>
      </c>
      <c r="V81" s="123" t="str">
        <f t="shared" si="18"/>
        <v/>
      </c>
      <c r="W81" s="159" t="str">
        <f t="shared" si="95"/>
        <v/>
      </c>
      <c r="X81" s="204" t="str">
        <f t="shared" si="96"/>
        <v/>
      </c>
      <c r="Y81" s="205" t="str">
        <f t="shared" si="97"/>
        <v/>
      </c>
      <c r="Z81" s="172" t="str">
        <f t="shared" si="98"/>
        <v/>
      </c>
      <c r="AA81" s="121" t="str">
        <f t="shared" si="103"/>
        <v/>
      </c>
      <c r="AB81" s="122" t="str">
        <f t="shared" si="104"/>
        <v/>
      </c>
      <c r="AC81" s="122" t="str">
        <f t="shared" si="105"/>
        <v/>
      </c>
      <c r="AD81" s="122" t="str">
        <f t="shared" si="106"/>
        <v/>
      </c>
      <c r="AE81" s="123" t="str">
        <f t="shared" si="107"/>
        <v/>
      </c>
      <c r="AF81" s="159" t="str">
        <f t="shared" si="108"/>
        <v/>
      </c>
      <c r="AG81" s="33"/>
      <c r="AH81" s="33"/>
      <c r="AI81" s="33"/>
    </row>
    <row r="82" spans="2:35" s="32" customFormat="1" ht="13.9" customHeight="1" x14ac:dyDescent="0.15">
      <c r="B82" s="228"/>
      <c r="C82" s="141"/>
      <c r="D82" s="69"/>
      <c r="E82" s="133" t="str">
        <f t="shared" si="99"/>
        <v/>
      </c>
      <c r="F82" s="69" t="str">
        <f t="shared" si="100"/>
        <v/>
      </c>
      <c r="G82" s="167" t="str">
        <f t="shared" si="9"/>
        <v/>
      </c>
      <c r="H82" s="70" t="str">
        <f t="shared" si="101"/>
        <v/>
      </c>
      <c r="I82" s="116" t="str">
        <f t="shared" si="11"/>
        <v/>
      </c>
      <c r="J82" s="169" t="str">
        <f t="shared" si="12"/>
        <v/>
      </c>
      <c r="K82" s="71" t="str">
        <f>IF(D82&lt;&gt;"","※未選択","")</f>
        <v/>
      </c>
      <c r="L82" s="72" t="str">
        <f>IF(D82&lt;&gt;"","※未選択","")</f>
        <v/>
      </c>
      <c r="M82" s="73" t="str">
        <f>IF(D82&lt;&gt;"","※未選択","")</f>
        <v/>
      </c>
      <c r="N82" s="71" t="str">
        <f>IF(D82&lt;&gt;"","※未選択","")</f>
        <v/>
      </c>
      <c r="O82" s="72" t="str">
        <f>IF(D82&lt;&gt;"","※未選択","")</f>
        <v/>
      </c>
      <c r="P82" s="73" t="str">
        <f>IF(D82&lt;&gt;"","※未選択","")</f>
        <v/>
      </c>
      <c r="Q82" s="74" t="str">
        <f t="shared" si="102"/>
        <v/>
      </c>
      <c r="R82" s="124" t="str">
        <f t="shared" si="14"/>
        <v/>
      </c>
      <c r="S82" s="125" t="str">
        <f t="shared" si="15"/>
        <v/>
      </c>
      <c r="T82" s="125" t="str">
        <f t="shared" si="16"/>
        <v/>
      </c>
      <c r="U82" s="125" t="str">
        <f t="shared" si="17"/>
        <v/>
      </c>
      <c r="V82" s="126" t="str">
        <f t="shared" si="18"/>
        <v/>
      </c>
      <c r="W82" s="160" t="str">
        <f t="shared" si="95"/>
        <v/>
      </c>
      <c r="X82" s="206" t="str">
        <f t="shared" si="96"/>
        <v/>
      </c>
      <c r="Y82" s="207" t="str">
        <f t="shared" si="97"/>
        <v/>
      </c>
      <c r="Z82" s="173" t="str">
        <f t="shared" si="98"/>
        <v/>
      </c>
      <c r="AA82" s="124" t="str">
        <f t="shared" si="103"/>
        <v/>
      </c>
      <c r="AB82" s="125" t="str">
        <f t="shared" si="104"/>
        <v/>
      </c>
      <c r="AC82" s="125" t="str">
        <f t="shared" si="105"/>
        <v/>
      </c>
      <c r="AD82" s="125" t="str">
        <f t="shared" si="106"/>
        <v/>
      </c>
      <c r="AE82" s="126" t="str">
        <f t="shared" si="107"/>
        <v/>
      </c>
      <c r="AF82" s="160" t="str">
        <f t="shared" si="108"/>
        <v/>
      </c>
      <c r="AG82" s="33"/>
      <c r="AH82" s="33"/>
      <c r="AI82" s="33"/>
    </row>
    <row r="83" spans="2:35" ht="13.9" customHeight="1" x14ac:dyDescent="0.15">
      <c r="B83" s="135"/>
      <c r="C83" s="34"/>
      <c r="D83" s="34"/>
      <c r="E83" s="134"/>
      <c r="F83" s="34"/>
      <c r="G83" s="34"/>
      <c r="H83" s="34"/>
      <c r="I83" s="117"/>
      <c r="J83" s="170"/>
      <c r="K83" s="34"/>
      <c r="L83" s="34"/>
      <c r="M83" s="34"/>
      <c r="N83" s="34"/>
      <c r="O83" s="34"/>
      <c r="P83" s="34"/>
      <c r="Q83" s="34"/>
      <c r="R83" s="113"/>
      <c r="S83" s="113"/>
      <c r="T83" s="113"/>
      <c r="U83" s="113"/>
      <c r="V83" s="113"/>
      <c r="W83" s="34"/>
      <c r="X83" s="34"/>
      <c r="Y83" s="34"/>
      <c r="Z83" s="34"/>
      <c r="AA83" s="113"/>
      <c r="AB83" s="113"/>
      <c r="AC83" s="113"/>
      <c r="AD83" s="113"/>
      <c r="AE83" s="113"/>
      <c r="AF83" s="34"/>
    </row>
    <row r="84" spans="2:35" s="32" customFormat="1" ht="13.9" customHeight="1" x14ac:dyDescent="0.15">
      <c r="B84" s="228"/>
      <c r="C84" s="139"/>
      <c r="D84" s="60"/>
      <c r="E84" s="131" t="str">
        <f>IF(D84&lt;&gt;"","※未選択","")</f>
        <v/>
      </c>
      <c r="F84" s="60" t="str">
        <f>IF(D84&lt;&gt;"","※未選択","")</f>
        <v/>
      </c>
      <c r="G84" s="165" t="str">
        <f t="shared" si="9"/>
        <v/>
      </c>
      <c r="H84" s="61" t="str">
        <f>IF(D84&lt;&gt;"","※未選択","")</f>
        <v/>
      </c>
      <c r="I84" s="114" t="str">
        <f t="shared" si="11"/>
        <v/>
      </c>
      <c r="J84" s="174" t="str">
        <f t="shared" si="12"/>
        <v/>
      </c>
      <c r="K84" s="175" t="str">
        <f t="shared" ref="K84:K90" si="109">IF(D84&lt;&gt;"","※未選択","")</f>
        <v/>
      </c>
      <c r="L84" s="176" t="str">
        <f t="shared" ref="L84:L90" si="110">IF(D84&lt;&gt;"","※未選択","")</f>
        <v/>
      </c>
      <c r="M84" s="177" t="str">
        <f t="shared" ref="M84:M90" si="111">IF(D84&lt;&gt;"","※未選択","")</f>
        <v/>
      </c>
      <c r="N84" s="175" t="str">
        <f t="shared" ref="N84:N90" si="112">IF(D84&lt;&gt;"","※未選択","")</f>
        <v/>
      </c>
      <c r="O84" s="176" t="str">
        <f t="shared" ref="O84:O90" si="113">IF(D84&lt;&gt;"","※未選択","")</f>
        <v/>
      </c>
      <c r="P84" s="177" t="str">
        <f t="shared" ref="P84:P90" si="114">IF(D84&lt;&gt;"","※未選択","")</f>
        <v/>
      </c>
      <c r="Q84" s="62" t="str">
        <f>IF(OR(K84="",L84="",M84="",N84="",O84="",P84="",K84="※未選択",L84="※未選択",M84="※未選択",N84="※未選択",O84="※未選択",P84="※未選択"),"",DATE(N84,O84,P84)-DATE(K84,L84,M84))</f>
        <v/>
      </c>
      <c r="R84" s="118" t="str">
        <f t="shared" si="14"/>
        <v/>
      </c>
      <c r="S84" s="119" t="str">
        <f t="shared" si="15"/>
        <v/>
      </c>
      <c r="T84" s="119" t="str">
        <f t="shared" si="16"/>
        <v/>
      </c>
      <c r="U84" s="119" t="str">
        <f t="shared" si="17"/>
        <v/>
      </c>
      <c r="V84" s="120" t="str">
        <f t="shared" si="18"/>
        <v/>
      </c>
      <c r="W84" s="158" t="str">
        <f t="shared" ref="W84:W93" si="115">IF(SUM(R84:V84)=0,"",ROUND(AVERAGE(R84:V84),1))</f>
        <v/>
      </c>
      <c r="X84" s="202" t="str">
        <f t="shared" ref="X84:X93" si="116">IF(SUM(R84:V84)=0,"",IF(W84&gt;=I84,"○","×"))</f>
        <v/>
      </c>
      <c r="Y84" s="203" t="str">
        <f t="shared" ref="Y84:Y93" si="117">IF(SUM(R84:V84)=0,"",IF(MIN(R84:V84)&gt;=0.85*I84,"○","×"))</f>
        <v/>
      </c>
      <c r="Z84" s="171" t="str">
        <f t="shared" ref="Z84:Z93" si="118">IF(SUM(R84:V84)=0,"",IF(COUNTIF(X84:Y84,"○")=2,"合格","不合格"))</f>
        <v/>
      </c>
      <c r="AA84" s="118" t="str">
        <f>IF(D84&lt;&gt;"","※未入力","")</f>
        <v/>
      </c>
      <c r="AB84" s="119" t="str">
        <f>IF(D84&lt;&gt;"","※未入力","")</f>
        <v/>
      </c>
      <c r="AC84" s="119" t="str">
        <f>IF(D84&lt;&gt;"","※未入力","")</f>
        <v/>
      </c>
      <c r="AD84" s="119" t="str">
        <f>IF(D84&lt;&gt;"","※未入力","")</f>
        <v/>
      </c>
      <c r="AE84" s="120" t="str">
        <f>IF(D84&lt;&gt;"","※未入力","")</f>
        <v/>
      </c>
      <c r="AF84" s="158" t="str">
        <f>IF(SUM(AA84:AE84)=0,"",ROUND(AVERAGE(AA84:AE84),1))</f>
        <v/>
      </c>
      <c r="AG84" s="33"/>
      <c r="AH84" s="33"/>
      <c r="AI84" s="33"/>
    </row>
    <row r="85" spans="2:35" s="32" customFormat="1" ht="13.9" customHeight="1" x14ac:dyDescent="0.15">
      <c r="B85" s="228"/>
      <c r="C85" s="140"/>
      <c r="D85" s="63"/>
      <c r="E85" s="132" t="str">
        <f t="shared" ref="E85:E93" si="119">IF(D85&lt;&gt;"","※未選択","")</f>
        <v/>
      </c>
      <c r="F85" s="63" t="str">
        <f t="shared" ref="F85:F93" si="120">IF(D85&lt;&gt;"","※未選択","")</f>
        <v/>
      </c>
      <c r="G85" s="166" t="str">
        <f t="shared" si="9"/>
        <v/>
      </c>
      <c r="H85" s="64" t="str">
        <f t="shared" ref="H85:H93" si="121">IF(D85&lt;&gt;"","※未選択","")</f>
        <v/>
      </c>
      <c r="I85" s="115" t="str">
        <f t="shared" si="11"/>
        <v/>
      </c>
      <c r="J85" s="168" t="str">
        <f t="shared" si="12"/>
        <v/>
      </c>
      <c r="K85" s="65" t="str">
        <f t="shared" si="109"/>
        <v/>
      </c>
      <c r="L85" s="66" t="str">
        <f t="shared" si="110"/>
        <v/>
      </c>
      <c r="M85" s="67" t="str">
        <f t="shared" si="111"/>
        <v/>
      </c>
      <c r="N85" s="65" t="str">
        <f t="shared" si="112"/>
        <v/>
      </c>
      <c r="O85" s="66" t="str">
        <f t="shared" si="113"/>
        <v/>
      </c>
      <c r="P85" s="67" t="str">
        <f t="shared" si="114"/>
        <v/>
      </c>
      <c r="Q85" s="68" t="str">
        <f t="shared" ref="Q85:Q93" si="122">IF(OR(K85="",L85="",M85="",N85="",O85="",P85="",K85="※未選択",L85="※未選択",M85="※未選択",N85="※未選択",O85="※未選択",P85="※未選択"),"",DATE(N85,O85,P85)-DATE(K85,L85,M85))</f>
        <v/>
      </c>
      <c r="R85" s="121" t="str">
        <f t="shared" si="14"/>
        <v/>
      </c>
      <c r="S85" s="122" t="str">
        <f t="shared" si="15"/>
        <v/>
      </c>
      <c r="T85" s="122" t="str">
        <f t="shared" si="16"/>
        <v/>
      </c>
      <c r="U85" s="122" t="str">
        <f t="shared" si="17"/>
        <v/>
      </c>
      <c r="V85" s="123" t="str">
        <f t="shared" si="18"/>
        <v/>
      </c>
      <c r="W85" s="159" t="str">
        <f t="shared" si="115"/>
        <v/>
      </c>
      <c r="X85" s="204" t="str">
        <f t="shared" si="116"/>
        <v/>
      </c>
      <c r="Y85" s="205" t="str">
        <f t="shared" si="117"/>
        <v/>
      </c>
      <c r="Z85" s="172" t="str">
        <f t="shared" si="118"/>
        <v/>
      </c>
      <c r="AA85" s="121" t="str">
        <f t="shared" ref="AA85:AA93" si="123">IF(D85&lt;&gt;"","※未入力","")</f>
        <v/>
      </c>
      <c r="AB85" s="122" t="str">
        <f t="shared" ref="AB85:AB93" si="124">IF(D85&lt;&gt;"","※未入力","")</f>
        <v/>
      </c>
      <c r="AC85" s="122" t="str">
        <f t="shared" ref="AC85:AC93" si="125">IF(D85&lt;&gt;"","※未入力","")</f>
        <v/>
      </c>
      <c r="AD85" s="122" t="str">
        <f t="shared" ref="AD85:AD93" si="126">IF(D85&lt;&gt;"","※未入力","")</f>
        <v/>
      </c>
      <c r="AE85" s="123" t="str">
        <f t="shared" ref="AE85:AE93" si="127">IF(D85&lt;&gt;"","※未入力","")</f>
        <v/>
      </c>
      <c r="AF85" s="159" t="str">
        <f>IF(SUM(AA85:AE85)=0,"",ROUND(AVERAGE(AA85:AE85),1))</f>
        <v/>
      </c>
      <c r="AG85" s="33"/>
      <c r="AH85" s="33"/>
      <c r="AI85" s="33"/>
    </row>
    <row r="86" spans="2:35" s="32" customFormat="1" ht="13.9" customHeight="1" x14ac:dyDescent="0.15">
      <c r="B86" s="228"/>
      <c r="C86" s="140"/>
      <c r="D86" s="63"/>
      <c r="E86" s="132" t="str">
        <f t="shared" si="119"/>
        <v/>
      </c>
      <c r="F86" s="63" t="str">
        <f t="shared" si="120"/>
        <v/>
      </c>
      <c r="G86" s="166" t="str">
        <f t="shared" si="9"/>
        <v/>
      </c>
      <c r="H86" s="64" t="str">
        <f t="shared" si="121"/>
        <v/>
      </c>
      <c r="I86" s="115" t="str">
        <f t="shared" si="11"/>
        <v/>
      </c>
      <c r="J86" s="168" t="str">
        <f t="shared" si="12"/>
        <v/>
      </c>
      <c r="K86" s="65" t="str">
        <f t="shared" si="109"/>
        <v/>
      </c>
      <c r="L86" s="66" t="str">
        <f t="shared" si="110"/>
        <v/>
      </c>
      <c r="M86" s="67" t="str">
        <f t="shared" si="111"/>
        <v/>
      </c>
      <c r="N86" s="65" t="str">
        <f t="shared" si="112"/>
        <v/>
      </c>
      <c r="O86" s="66" t="str">
        <f t="shared" si="113"/>
        <v/>
      </c>
      <c r="P86" s="67" t="str">
        <f t="shared" si="114"/>
        <v/>
      </c>
      <c r="Q86" s="68" t="str">
        <f t="shared" si="122"/>
        <v/>
      </c>
      <c r="R86" s="121" t="str">
        <f t="shared" si="14"/>
        <v/>
      </c>
      <c r="S86" s="122" t="str">
        <f t="shared" si="15"/>
        <v/>
      </c>
      <c r="T86" s="122" t="str">
        <f t="shared" si="16"/>
        <v/>
      </c>
      <c r="U86" s="122" t="str">
        <f t="shared" si="17"/>
        <v/>
      </c>
      <c r="V86" s="123" t="str">
        <f t="shared" si="18"/>
        <v/>
      </c>
      <c r="W86" s="159" t="str">
        <f t="shared" si="115"/>
        <v/>
      </c>
      <c r="X86" s="204" t="str">
        <f t="shared" si="116"/>
        <v/>
      </c>
      <c r="Y86" s="205" t="str">
        <f t="shared" si="117"/>
        <v/>
      </c>
      <c r="Z86" s="172" t="str">
        <f t="shared" si="118"/>
        <v/>
      </c>
      <c r="AA86" s="121" t="str">
        <f t="shared" si="123"/>
        <v/>
      </c>
      <c r="AB86" s="122" t="str">
        <f t="shared" si="124"/>
        <v/>
      </c>
      <c r="AC86" s="122" t="str">
        <f t="shared" si="125"/>
        <v/>
      </c>
      <c r="AD86" s="122" t="str">
        <f t="shared" si="126"/>
        <v/>
      </c>
      <c r="AE86" s="123" t="str">
        <f t="shared" si="127"/>
        <v/>
      </c>
      <c r="AF86" s="159" t="str">
        <f t="shared" ref="AF86:AF93" si="128">IF(SUM(AA86:AE86)=0,"",ROUND(AVERAGE(AA86:AE86),1))</f>
        <v/>
      </c>
      <c r="AG86" s="33"/>
      <c r="AH86" s="33"/>
      <c r="AI86" s="33"/>
    </row>
    <row r="87" spans="2:35" s="32" customFormat="1" ht="13.9" customHeight="1" x14ac:dyDescent="0.15">
      <c r="B87" s="228"/>
      <c r="C87" s="140"/>
      <c r="D87" s="63"/>
      <c r="E87" s="132" t="str">
        <f t="shared" si="119"/>
        <v/>
      </c>
      <c r="F87" s="63" t="str">
        <f t="shared" si="120"/>
        <v/>
      </c>
      <c r="G87" s="166" t="str">
        <f t="shared" si="9"/>
        <v/>
      </c>
      <c r="H87" s="64" t="str">
        <f t="shared" si="121"/>
        <v/>
      </c>
      <c r="I87" s="115" t="str">
        <f t="shared" si="11"/>
        <v/>
      </c>
      <c r="J87" s="168" t="str">
        <f t="shared" si="12"/>
        <v/>
      </c>
      <c r="K87" s="65" t="str">
        <f t="shared" si="109"/>
        <v/>
      </c>
      <c r="L87" s="66" t="str">
        <f t="shared" si="110"/>
        <v/>
      </c>
      <c r="M87" s="67" t="str">
        <f t="shared" si="111"/>
        <v/>
      </c>
      <c r="N87" s="65" t="str">
        <f t="shared" si="112"/>
        <v/>
      </c>
      <c r="O87" s="66" t="str">
        <f t="shared" si="113"/>
        <v/>
      </c>
      <c r="P87" s="67" t="str">
        <f t="shared" si="114"/>
        <v/>
      </c>
      <c r="Q87" s="68" t="str">
        <f t="shared" si="122"/>
        <v/>
      </c>
      <c r="R87" s="121" t="str">
        <f t="shared" si="14"/>
        <v/>
      </c>
      <c r="S87" s="122" t="str">
        <f t="shared" si="15"/>
        <v/>
      </c>
      <c r="T87" s="122" t="str">
        <f t="shared" si="16"/>
        <v/>
      </c>
      <c r="U87" s="122" t="str">
        <f t="shared" si="17"/>
        <v/>
      </c>
      <c r="V87" s="123" t="str">
        <f t="shared" si="18"/>
        <v/>
      </c>
      <c r="W87" s="159" t="str">
        <f t="shared" si="115"/>
        <v/>
      </c>
      <c r="X87" s="204" t="str">
        <f t="shared" si="116"/>
        <v/>
      </c>
      <c r="Y87" s="205" t="str">
        <f t="shared" si="117"/>
        <v/>
      </c>
      <c r="Z87" s="172" t="str">
        <f t="shared" si="118"/>
        <v/>
      </c>
      <c r="AA87" s="121" t="str">
        <f t="shared" si="123"/>
        <v/>
      </c>
      <c r="AB87" s="122" t="str">
        <f t="shared" si="124"/>
        <v/>
      </c>
      <c r="AC87" s="122" t="str">
        <f t="shared" si="125"/>
        <v/>
      </c>
      <c r="AD87" s="122" t="str">
        <f t="shared" si="126"/>
        <v/>
      </c>
      <c r="AE87" s="123" t="str">
        <f t="shared" si="127"/>
        <v/>
      </c>
      <c r="AF87" s="159" t="str">
        <f t="shared" si="128"/>
        <v/>
      </c>
      <c r="AG87" s="33"/>
      <c r="AH87" s="33"/>
      <c r="AI87" s="33"/>
    </row>
    <row r="88" spans="2:35" s="32" customFormat="1" ht="13.9" customHeight="1" x14ac:dyDescent="0.15">
      <c r="B88" s="228"/>
      <c r="C88" s="140"/>
      <c r="D88" s="63"/>
      <c r="E88" s="132" t="str">
        <f t="shared" si="119"/>
        <v/>
      </c>
      <c r="F88" s="63" t="str">
        <f t="shared" si="120"/>
        <v/>
      </c>
      <c r="G88" s="166" t="str">
        <f t="shared" si="9"/>
        <v/>
      </c>
      <c r="H88" s="64" t="str">
        <f t="shared" si="121"/>
        <v/>
      </c>
      <c r="I88" s="115" t="str">
        <f t="shared" si="11"/>
        <v/>
      </c>
      <c r="J88" s="168" t="str">
        <f t="shared" si="12"/>
        <v/>
      </c>
      <c r="K88" s="65" t="str">
        <f t="shared" si="109"/>
        <v/>
      </c>
      <c r="L88" s="66" t="str">
        <f t="shared" si="110"/>
        <v/>
      </c>
      <c r="M88" s="67" t="str">
        <f t="shared" si="111"/>
        <v/>
      </c>
      <c r="N88" s="65" t="str">
        <f t="shared" si="112"/>
        <v/>
      </c>
      <c r="O88" s="66" t="str">
        <f t="shared" si="113"/>
        <v/>
      </c>
      <c r="P88" s="67" t="str">
        <f t="shared" si="114"/>
        <v/>
      </c>
      <c r="Q88" s="68" t="str">
        <f t="shared" si="122"/>
        <v/>
      </c>
      <c r="R88" s="121" t="str">
        <f t="shared" si="14"/>
        <v/>
      </c>
      <c r="S88" s="122" t="str">
        <f t="shared" si="15"/>
        <v/>
      </c>
      <c r="T88" s="122" t="str">
        <f t="shared" si="16"/>
        <v/>
      </c>
      <c r="U88" s="122" t="str">
        <f t="shared" si="17"/>
        <v/>
      </c>
      <c r="V88" s="123" t="str">
        <f t="shared" si="18"/>
        <v/>
      </c>
      <c r="W88" s="159" t="str">
        <f t="shared" si="115"/>
        <v/>
      </c>
      <c r="X88" s="204" t="str">
        <f t="shared" si="116"/>
        <v/>
      </c>
      <c r="Y88" s="205" t="str">
        <f t="shared" si="117"/>
        <v/>
      </c>
      <c r="Z88" s="172" t="str">
        <f t="shared" si="118"/>
        <v/>
      </c>
      <c r="AA88" s="121" t="str">
        <f t="shared" si="123"/>
        <v/>
      </c>
      <c r="AB88" s="122" t="str">
        <f t="shared" si="124"/>
        <v/>
      </c>
      <c r="AC88" s="122" t="str">
        <f t="shared" si="125"/>
        <v/>
      </c>
      <c r="AD88" s="122" t="str">
        <f t="shared" si="126"/>
        <v/>
      </c>
      <c r="AE88" s="123" t="str">
        <f t="shared" si="127"/>
        <v/>
      </c>
      <c r="AF88" s="159" t="str">
        <f t="shared" si="128"/>
        <v/>
      </c>
      <c r="AG88" s="33"/>
      <c r="AH88" s="33"/>
      <c r="AI88" s="33"/>
    </row>
    <row r="89" spans="2:35" s="32" customFormat="1" ht="13.9" customHeight="1" x14ac:dyDescent="0.15">
      <c r="B89" s="228"/>
      <c r="C89" s="140"/>
      <c r="D89" s="63"/>
      <c r="E89" s="132" t="str">
        <f t="shared" si="119"/>
        <v/>
      </c>
      <c r="F89" s="63" t="str">
        <f t="shared" si="120"/>
        <v/>
      </c>
      <c r="G89" s="166" t="str">
        <f t="shared" si="9"/>
        <v/>
      </c>
      <c r="H89" s="64" t="str">
        <f t="shared" si="121"/>
        <v/>
      </c>
      <c r="I89" s="115" t="str">
        <f t="shared" si="11"/>
        <v/>
      </c>
      <c r="J89" s="168" t="str">
        <f t="shared" si="12"/>
        <v/>
      </c>
      <c r="K89" s="65" t="str">
        <f t="shared" si="109"/>
        <v/>
      </c>
      <c r="L89" s="66" t="str">
        <f t="shared" si="110"/>
        <v/>
      </c>
      <c r="M89" s="67" t="str">
        <f t="shared" si="111"/>
        <v/>
      </c>
      <c r="N89" s="65" t="str">
        <f t="shared" si="112"/>
        <v/>
      </c>
      <c r="O89" s="66" t="str">
        <f t="shared" si="113"/>
        <v/>
      </c>
      <c r="P89" s="67" t="str">
        <f t="shared" si="114"/>
        <v/>
      </c>
      <c r="Q89" s="68" t="str">
        <f t="shared" si="122"/>
        <v/>
      </c>
      <c r="R89" s="121" t="str">
        <f t="shared" si="14"/>
        <v/>
      </c>
      <c r="S89" s="122" t="str">
        <f t="shared" si="15"/>
        <v/>
      </c>
      <c r="T89" s="122" t="str">
        <f t="shared" si="16"/>
        <v/>
      </c>
      <c r="U89" s="122" t="str">
        <f t="shared" si="17"/>
        <v/>
      </c>
      <c r="V89" s="123" t="str">
        <f t="shared" si="18"/>
        <v/>
      </c>
      <c r="W89" s="159" t="str">
        <f t="shared" si="115"/>
        <v/>
      </c>
      <c r="X89" s="204" t="str">
        <f t="shared" si="116"/>
        <v/>
      </c>
      <c r="Y89" s="205" t="str">
        <f t="shared" si="117"/>
        <v/>
      </c>
      <c r="Z89" s="172" t="str">
        <f t="shared" si="118"/>
        <v/>
      </c>
      <c r="AA89" s="121" t="str">
        <f t="shared" si="123"/>
        <v/>
      </c>
      <c r="AB89" s="122" t="str">
        <f t="shared" si="124"/>
        <v/>
      </c>
      <c r="AC89" s="122" t="str">
        <f t="shared" si="125"/>
        <v/>
      </c>
      <c r="AD89" s="122" t="str">
        <f t="shared" si="126"/>
        <v/>
      </c>
      <c r="AE89" s="123" t="str">
        <f t="shared" si="127"/>
        <v/>
      </c>
      <c r="AF89" s="159" t="str">
        <f t="shared" si="128"/>
        <v/>
      </c>
      <c r="AG89" s="33"/>
      <c r="AH89" s="33"/>
      <c r="AI89" s="33"/>
    </row>
    <row r="90" spans="2:35" s="32" customFormat="1" ht="13.9" customHeight="1" x14ac:dyDescent="0.15">
      <c r="B90" s="228"/>
      <c r="C90" s="140"/>
      <c r="D90" s="63"/>
      <c r="E90" s="132" t="str">
        <f t="shared" si="119"/>
        <v/>
      </c>
      <c r="F90" s="63" t="str">
        <f t="shared" si="120"/>
        <v/>
      </c>
      <c r="G90" s="166" t="str">
        <f t="shared" si="9"/>
        <v/>
      </c>
      <c r="H90" s="64" t="str">
        <f t="shared" si="121"/>
        <v/>
      </c>
      <c r="I90" s="115" t="str">
        <f t="shared" si="11"/>
        <v/>
      </c>
      <c r="J90" s="168" t="str">
        <f t="shared" si="12"/>
        <v/>
      </c>
      <c r="K90" s="65" t="str">
        <f t="shared" si="109"/>
        <v/>
      </c>
      <c r="L90" s="66" t="str">
        <f t="shared" si="110"/>
        <v/>
      </c>
      <c r="M90" s="67" t="str">
        <f t="shared" si="111"/>
        <v/>
      </c>
      <c r="N90" s="65" t="str">
        <f t="shared" si="112"/>
        <v/>
      </c>
      <c r="O90" s="66" t="str">
        <f t="shared" si="113"/>
        <v/>
      </c>
      <c r="P90" s="67" t="str">
        <f t="shared" si="114"/>
        <v/>
      </c>
      <c r="Q90" s="68" t="str">
        <f t="shared" si="122"/>
        <v/>
      </c>
      <c r="R90" s="121" t="str">
        <f t="shared" si="14"/>
        <v/>
      </c>
      <c r="S90" s="122" t="str">
        <f t="shared" si="15"/>
        <v/>
      </c>
      <c r="T90" s="122" t="str">
        <f t="shared" si="16"/>
        <v/>
      </c>
      <c r="U90" s="122" t="str">
        <f t="shared" si="17"/>
        <v/>
      </c>
      <c r="V90" s="123" t="str">
        <f t="shared" si="18"/>
        <v/>
      </c>
      <c r="W90" s="159" t="str">
        <f t="shared" si="115"/>
        <v/>
      </c>
      <c r="X90" s="204" t="str">
        <f t="shared" si="116"/>
        <v/>
      </c>
      <c r="Y90" s="205" t="str">
        <f t="shared" si="117"/>
        <v/>
      </c>
      <c r="Z90" s="172" t="str">
        <f t="shared" si="118"/>
        <v/>
      </c>
      <c r="AA90" s="121" t="str">
        <f t="shared" si="123"/>
        <v/>
      </c>
      <c r="AB90" s="122" t="str">
        <f t="shared" si="124"/>
        <v/>
      </c>
      <c r="AC90" s="122" t="str">
        <f t="shared" si="125"/>
        <v/>
      </c>
      <c r="AD90" s="122" t="str">
        <f t="shared" si="126"/>
        <v/>
      </c>
      <c r="AE90" s="123" t="str">
        <f t="shared" si="127"/>
        <v/>
      </c>
      <c r="AF90" s="159" t="str">
        <f t="shared" si="128"/>
        <v/>
      </c>
      <c r="AG90" s="33"/>
      <c r="AH90" s="33"/>
      <c r="AI90" s="33"/>
    </row>
    <row r="91" spans="2:35" s="32" customFormat="1" ht="13.9" customHeight="1" x14ac:dyDescent="0.15">
      <c r="B91" s="228"/>
      <c r="C91" s="140"/>
      <c r="D91" s="63"/>
      <c r="E91" s="132" t="str">
        <f t="shared" si="119"/>
        <v/>
      </c>
      <c r="F91" s="63" t="str">
        <f t="shared" si="120"/>
        <v/>
      </c>
      <c r="G91" s="166" t="str">
        <f t="shared" si="9"/>
        <v/>
      </c>
      <c r="H91" s="64" t="str">
        <f t="shared" si="121"/>
        <v/>
      </c>
      <c r="I91" s="115" t="str">
        <f t="shared" si="11"/>
        <v/>
      </c>
      <c r="J91" s="168" t="str">
        <f t="shared" si="12"/>
        <v/>
      </c>
      <c r="K91" s="65" t="str">
        <f>IF(D91&lt;&gt;"","※未選択","")</f>
        <v/>
      </c>
      <c r="L91" s="66" t="str">
        <f>IF(D91&lt;&gt;"","※未選択","")</f>
        <v/>
      </c>
      <c r="M91" s="67" t="str">
        <f>IF(D91&lt;&gt;"","※未選択","")</f>
        <v/>
      </c>
      <c r="N91" s="65" t="str">
        <f>IF(D91&lt;&gt;"","※未選択","")</f>
        <v/>
      </c>
      <c r="O91" s="66" t="str">
        <f>IF(D91&lt;&gt;"","※未選択","")</f>
        <v/>
      </c>
      <c r="P91" s="67" t="str">
        <f>IF(D91&lt;&gt;"","※未選択","")</f>
        <v/>
      </c>
      <c r="Q91" s="68" t="str">
        <f t="shared" si="122"/>
        <v/>
      </c>
      <c r="R91" s="121" t="str">
        <f t="shared" si="14"/>
        <v/>
      </c>
      <c r="S91" s="122" t="str">
        <f t="shared" si="15"/>
        <v/>
      </c>
      <c r="T91" s="122" t="str">
        <f t="shared" si="16"/>
        <v/>
      </c>
      <c r="U91" s="122" t="str">
        <f t="shared" si="17"/>
        <v/>
      </c>
      <c r="V91" s="123" t="str">
        <f t="shared" si="18"/>
        <v/>
      </c>
      <c r="W91" s="159" t="str">
        <f t="shared" si="115"/>
        <v/>
      </c>
      <c r="X91" s="204" t="str">
        <f t="shared" si="116"/>
        <v/>
      </c>
      <c r="Y91" s="205" t="str">
        <f t="shared" si="117"/>
        <v/>
      </c>
      <c r="Z91" s="172" t="str">
        <f t="shared" si="118"/>
        <v/>
      </c>
      <c r="AA91" s="121" t="str">
        <f t="shared" si="123"/>
        <v/>
      </c>
      <c r="AB91" s="122" t="str">
        <f t="shared" si="124"/>
        <v/>
      </c>
      <c r="AC91" s="122" t="str">
        <f t="shared" si="125"/>
        <v/>
      </c>
      <c r="AD91" s="122" t="str">
        <f t="shared" si="126"/>
        <v/>
      </c>
      <c r="AE91" s="123" t="str">
        <f t="shared" si="127"/>
        <v/>
      </c>
      <c r="AF91" s="159" t="str">
        <f t="shared" si="128"/>
        <v/>
      </c>
      <c r="AG91" s="33"/>
      <c r="AH91" s="33"/>
      <c r="AI91" s="33"/>
    </row>
    <row r="92" spans="2:35" s="32" customFormat="1" ht="13.9" customHeight="1" x14ac:dyDescent="0.15">
      <c r="B92" s="228"/>
      <c r="C92" s="140"/>
      <c r="D92" s="63"/>
      <c r="E92" s="132" t="str">
        <f t="shared" si="119"/>
        <v/>
      </c>
      <c r="F92" s="63" t="str">
        <f t="shared" si="120"/>
        <v/>
      </c>
      <c r="G92" s="166" t="str">
        <f t="shared" si="9"/>
        <v/>
      </c>
      <c r="H92" s="64" t="str">
        <f t="shared" si="121"/>
        <v/>
      </c>
      <c r="I92" s="115" t="str">
        <f t="shared" si="11"/>
        <v/>
      </c>
      <c r="J92" s="168" t="str">
        <f t="shared" si="12"/>
        <v/>
      </c>
      <c r="K92" s="65" t="str">
        <f>IF(D92&lt;&gt;"","※未選択","")</f>
        <v/>
      </c>
      <c r="L92" s="66" t="str">
        <f>IF(D92&lt;&gt;"","※未選択","")</f>
        <v/>
      </c>
      <c r="M92" s="67" t="str">
        <f>IF(D92&lt;&gt;"","※未選択","")</f>
        <v/>
      </c>
      <c r="N92" s="65" t="str">
        <f>IF(D92&lt;&gt;"","※未選択","")</f>
        <v/>
      </c>
      <c r="O92" s="66" t="str">
        <f>IF(D92&lt;&gt;"","※未選択","")</f>
        <v/>
      </c>
      <c r="P92" s="67" t="str">
        <f>IF(D92&lt;&gt;"","※未選択","")</f>
        <v/>
      </c>
      <c r="Q92" s="68" t="str">
        <f t="shared" si="122"/>
        <v/>
      </c>
      <c r="R92" s="121" t="str">
        <f t="shared" si="14"/>
        <v/>
      </c>
      <c r="S92" s="122" t="str">
        <f t="shared" si="15"/>
        <v/>
      </c>
      <c r="T92" s="122" t="str">
        <f t="shared" si="16"/>
        <v/>
      </c>
      <c r="U92" s="122" t="str">
        <f t="shared" si="17"/>
        <v/>
      </c>
      <c r="V92" s="123" t="str">
        <f t="shared" si="18"/>
        <v/>
      </c>
      <c r="W92" s="159" t="str">
        <f t="shared" si="115"/>
        <v/>
      </c>
      <c r="X92" s="204" t="str">
        <f t="shared" si="116"/>
        <v/>
      </c>
      <c r="Y92" s="205" t="str">
        <f t="shared" si="117"/>
        <v/>
      </c>
      <c r="Z92" s="172" t="str">
        <f t="shared" si="118"/>
        <v/>
      </c>
      <c r="AA92" s="121" t="str">
        <f t="shared" si="123"/>
        <v/>
      </c>
      <c r="AB92" s="122" t="str">
        <f t="shared" si="124"/>
        <v/>
      </c>
      <c r="AC92" s="122" t="str">
        <f t="shared" si="125"/>
        <v/>
      </c>
      <c r="AD92" s="122" t="str">
        <f t="shared" si="126"/>
        <v/>
      </c>
      <c r="AE92" s="123" t="str">
        <f t="shared" si="127"/>
        <v/>
      </c>
      <c r="AF92" s="159" t="str">
        <f t="shared" si="128"/>
        <v/>
      </c>
      <c r="AG92" s="33"/>
      <c r="AH92" s="33"/>
      <c r="AI92" s="33"/>
    </row>
    <row r="93" spans="2:35" s="32" customFormat="1" ht="13.9" customHeight="1" x14ac:dyDescent="0.15">
      <c r="B93" s="228"/>
      <c r="C93" s="141"/>
      <c r="D93" s="69"/>
      <c r="E93" s="133" t="str">
        <f t="shared" si="119"/>
        <v/>
      </c>
      <c r="F93" s="69" t="str">
        <f t="shared" si="120"/>
        <v/>
      </c>
      <c r="G93" s="167" t="str">
        <f t="shared" si="9"/>
        <v/>
      </c>
      <c r="H93" s="70" t="str">
        <f t="shared" si="121"/>
        <v/>
      </c>
      <c r="I93" s="116" t="str">
        <f t="shared" si="11"/>
        <v/>
      </c>
      <c r="J93" s="169" t="str">
        <f t="shared" si="12"/>
        <v/>
      </c>
      <c r="K93" s="71" t="str">
        <f>IF(D93&lt;&gt;"","※未選択","")</f>
        <v/>
      </c>
      <c r="L93" s="72" t="str">
        <f>IF(D93&lt;&gt;"","※未選択","")</f>
        <v/>
      </c>
      <c r="M93" s="73" t="str">
        <f>IF(D93&lt;&gt;"","※未選択","")</f>
        <v/>
      </c>
      <c r="N93" s="71" t="str">
        <f>IF(D93&lt;&gt;"","※未選択","")</f>
        <v/>
      </c>
      <c r="O93" s="72" t="str">
        <f>IF(D93&lt;&gt;"","※未選択","")</f>
        <v/>
      </c>
      <c r="P93" s="73" t="str">
        <f>IF(D93&lt;&gt;"","※未選択","")</f>
        <v/>
      </c>
      <c r="Q93" s="74" t="str">
        <f t="shared" si="122"/>
        <v/>
      </c>
      <c r="R93" s="124" t="str">
        <f t="shared" si="14"/>
        <v/>
      </c>
      <c r="S93" s="125" t="str">
        <f t="shared" si="15"/>
        <v/>
      </c>
      <c r="T93" s="125" t="str">
        <f t="shared" si="16"/>
        <v/>
      </c>
      <c r="U93" s="125" t="str">
        <f t="shared" si="17"/>
        <v/>
      </c>
      <c r="V93" s="126" t="str">
        <f t="shared" si="18"/>
        <v/>
      </c>
      <c r="W93" s="160" t="str">
        <f t="shared" si="115"/>
        <v/>
      </c>
      <c r="X93" s="206" t="str">
        <f t="shared" si="116"/>
        <v/>
      </c>
      <c r="Y93" s="207" t="str">
        <f t="shared" si="117"/>
        <v/>
      </c>
      <c r="Z93" s="173" t="str">
        <f t="shared" si="118"/>
        <v/>
      </c>
      <c r="AA93" s="124" t="str">
        <f t="shared" si="123"/>
        <v/>
      </c>
      <c r="AB93" s="125" t="str">
        <f t="shared" si="124"/>
        <v/>
      </c>
      <c r="AC93" s="125" t="str">
        <f t="shared" si="125"/>
        <v/>
      </c>
      <c r="AD93" s="125" t="str">
        <f t="shared" si="126"/>
        <v/>
      </c>
      <c r="AE93" s="126" t="str">
        <f t="shared" si="127"/>
        <v/>
      </c>
      <c r="AF93" s="160" t="str">
        <f t="shared" si="128"/>
        <v/>
      </c>
      <c r="AG93" s="33"/>
      <c r="AH93" s="33"/>
      <c r="AI93" s="33"/>
    </row>
    <row r="94" spans="2:35" ht="13.9" customHeight="1" x14ac:dyDescent="0.15">
      <c r="B94" s="135"/>
      <c r="C94" s="34"/>
      <c r="D94" s="34"/>
      <c r="E94" s="134"/>
      <c r="F94" s="34"/>
      <c r="G94" s="34"/>
      <c r="H94" s="34"/>
      <c r="I94" s="117"/>
      <c r="J94" s="170"/>
      <c r="K94" s="34"/>
      <c r="L94" s="34"/>
      <c r="M94" s="34"/>
      <c r="N94" s="34"/>
      <c r="O94" s="34"/>
      <c r="P94" s="34"/>
      <c r="Q94" s="34"/>
      <c r="R94" s="113"/>
      <c r="S94" s="113"/>
      <c r="T94" s="113"/>
      <c r="U94" s="113"/>
      <c r="V94" s="113"/>
      <c r="W94" s="34"/>
      <c r="X94" s="34"/>
      <c r="Y94" s="34"/>
      <c r="Z94" s="34"/>
      <c r="AA94" s="113"/>
      <c r="AB94" s="113"/>
      <c r="AC94" s="113"/>
      <c r="AD94" s="113"/>
      <c r="AE94" s="113"/>
      <c r="AF94" s="34"/>
    </row>
    <row r="95" spans="2:35" s="32" customFormat="1" ht="13.9" customHeight="1" x14ac:dyDescent="0.15">
      <c r="B95" s="228"/>
      <c r="C95" s="139"/>
      <c r="D95" s="60"/>
      <c r="E95" s="131" t="str">
        <f>IF(D95&lt;&gt;"","※未選択","")</f>
        <v/>
      </c>
      <c r="F95" s="60" t="str">
        <f>IF(D95&lt;&gt;"","※未選択","")</f>
        <v/>
      </c>
      <c r="G95" s="165" t="str">
        <f t="shared" ref="G95:G157" si="129">IF(D95&lt;&gt;"","※未入力","")</f>
        <v/>
      </c>
      <c r="H95" s="61" t="str">
        <f>IF(D95&lt;&gt;"","※未選択","")</f>
        <v/>
      </c>
      <c r="I95" s="114" t="str">
        <f t="shared" ref="I95:I157" si="130">IF(D95&lt;&gt;"","※未入力","")</f>
        <v/>
      </c>
      <c r="J95" s="174" t="str">
        <f t="shared" ref="J95:J157" si="131">IF(D95&lt;&gt;"","※未入力","")</f>
        <v/>
      </c>
      <c r="K95" s="175" t="str">
        <f t="shared" ref="K95:K101" si="132">IF(D95&lt;&gt;"","※未選択","")</f>
        <v/>
      </c>
      <c r="L95" s="176" t="str">
        <f t="shared" ref="L95:L101" si="133">IF(D95&lt;&gt;"","※未選択","")</f>
        <v/>
      </c>
      <c r="M95" s="177" t="str">
        <f t="shared" ref="M95:M101" si="134">IF(D95&lt;&gt;"","※未選択","")</f>
        <v/>
      </c>
      <c r="N95" s="175" t="str">
        <f t="shared" ref="N95:N101" si="135">IF(D95&lt;&gt;"","※未選択","")</f>
        <v/>
      </c>
      <c r="O95" s="176" t="str">
        <f t="shared" ref="O95:O101" si="136">IF(D95&lt;&gt;"","※未選択","")</f>
        <v/>
      </c>
      <c r="P95" s="177" t="str">
        <f t="shared" ref="P95:P101" si="137">IF(D95&lt;&gt;"","※未選択","")</f>
        <v/>
      </c>
      <c r="Q95" s="62" t="str">
        <f>IF(OR(K95="",L95="",M95="",N95="",O95="",P95="",K95="※未選択",L95="※未選択",M95="※未選択",N95="※未選択",O95="※未選択",P95="※未選択"),"",DATE(N95,O95,P95)-DATE(K95,L95,M95))</f>
        <v/>
      </c>
      <c r="R95" s="118" t="str">
        <f t="shared" ref="R95:R157" si="138">IF(D95&lt;&gt;"","※未入力","")</f>
        <v/>
      </c>
      <c r="S95" s="119" t="str">
        <f t="shared" ref="S95:S157" si="139">IF(D95&lt;&gt;"","※未入力","")</f>
        <v/>
      </c>
      <c r="T95" s="119" t="str">
        <f t="shared" ref="T95:T157" si="140">IF(D95&lt;&gt;"","※未入力","")</f>
        <v/>
      </c>
      <c r="U95" s="119" t="str">
        <f t="shared" ref="U95:U157" si="141">IF(D95&lt;&gt;"","※未入力","")</f>
        <v/>
      </c>
      <c r="V95" s="120" t="str">
        <f t="shared" ref="V95:V157" si="142">IF(D95&lt;&gt;"","※未入力","")</f>
        <v/>
      </c>
      <c r="W95" s="158" t="str">
        <f t="shared" ref="W95:W104" si="143">IF(SUM(R95:V95)=0,"",ROUND(AVERAGE(R95:V95),1))</f>
        <v/>
      </c>
      <c r="X95" s="202" t="str">
        <f t="shared" ref="X95:X104" si="144">IF(SUM(R95:V95)=0,"",IF(W95&gt;=I95,"○","×"))</f>
        <v/>
      </c>
      <c r="Y95" s="203" t="str">
        <f t="shared" ref="Y95:Y104" si="145">IF(SUM(R95:V95)=0,"",IF(MIN(R95:V95)&gt;=0.85*I95,"○","×"))</f>
        <v/>
      </c>
      <c r="Z95" s="171" t="str">
        <f t="shared" ref="Z95:Z104" si="146">IF(SUM(R95:V95)=0,"",IF(COUNTIF(X95:Y95,"○")=2,"合格","不合格"))</f>
        <v/>
      </c>
      <c r="AA95" s="118" t="str">
        <f>IF(D95&lt;&gt;"","※未入力","")</f>
        <v/>
      </c>
      <c r="AB95" s="119" t="str">
        <f>IF(D95&lt;&gt;"","※未入力","")</f>
        <v/>
      </c>
      <c r="AC95" s="119" t="str">
        <f>IF(D95&lt;&gt;"","※未入力","")</f>
        <v/>
      </c>
      <c r="AD95" s="119" t="str">
        <f>IF(D95&lt;&gt;"","※未入力","")</f>
        <v/>
      </c>
      <c r="AE95" s="120" t="str">
        <f>IF(D95&lt;&gt;"","※未入力","")</f>
        <v/>
      </c>
      <c r="AF95" s="158" t="str">
        <f>IF(SUM(AA95:AE95)=0,"",ROUND(AVERAGE(AA95:AE95),1))</f>
        <v/>
      </c>
      <c r="AG95" s="33"/>
      <c r="AH95" s="33"/>
      <c r="AI95" s="33"/>
    </row>
    <row r="96" spans="2:35" s="32" customFormat="1" ht="13.9" customHeight="1" x14ac:dyDescent="0.15">
      <c r="B96" s="228"/>
      <c r="C96" s="140"/>
      <c r="D96" s="63"/>
      <c r="E96" s="132" t="str">
        <f t="shared" ref="E96:E104" si="147">IF(D96&lt;&gt;"","※未選択","")</f>
        <v/>
      </c>
      <c r="F96" s="63" t="str">
        <f t="shared" ref="F96:F104" si="148">IF(D96&lt;&gt;"","※未選択","")</f>
        <v/>
      </c>
      <c r="G96" s="166" t="str">
        <f t="shared" si="129"/>
        <v/>
      </c>
      <c r="H96" s="64" t="str">
        <f t="shared" ref="H96:H104" si="149">IF(D96&lt;&gt;"","※未選択","")</f>
        <v/>
      </c>
      <c r="I96" s="115" t="str">
        <f t="shared" si="130"/>
        <v/>
      </c>
      <c r="J96" s="168" t="str">
        <f t="shared" si="131"/>
        <v/>
      </c>
      <c r="K96" s="65" t="str">
        <f t="shared" si="132"/>
        <v/>
      </c>
      <c r="L96" s="66" t="str">
        <f t="shared" si="133"/>
        <v/>
      </c>
      <c r="M96" s="67" t="str">
        <f t="shared" si="134"/>
        <v/>
      </c>
      <c r="N96" s="65" t="str">
        <f t="shared" si="135"/>
        <v/>
      </c>
      <c r="O96" s="66" t="str">
        <f t="shared" si="136"/>
        <v/>
      </c>
      <c r="P96" s="67" t="str">
        <f t="shared" si="137"/>
        <v/>
      </c>
      <c r="Q96" s="68" t="str">
        <f t="shared" ref="Q96:Q104" si="150">IF(OR(K96="",L96="",M96="",N96="",O96="",P96="",K96="※未選択",L96="※未選択",M96="※未選択",N96="※未選択",O96="※未選択",P96="※未選択"),"",DATE(N96,O96,P96)-DATE(K96,L96,M96))</f>
        <v/>
      </c>
      <c r="R96" s="121" t="str">
        <f t="shared" si="138"/>
        <v/>
      </c>
      <c r="S96" s="122" t="str">
        <f t="shared" si="139"/>
        <v/>
      </c>
      <c r="T96" s="122" t="str">
        <f t="shared" si="140"/>
        <v/>
      </c>
      <c r="U96" s="122" t="str">
        <f t="shared" si="141"/>
        <v/>
      </c>
      <c r="V96" s="123" t="str">
        <f t="shared" si="142"/>
        <v/>
      </c>
      <c r="W96" s="159" t="str">
        <f t="shared" si="143"/>
        <v/>
      </c>
      <c r="X96" s="204" t="str">
        <f t="shared" si="144"/>
        <v/>
      </c>
      <c r="Y96" s="205" t="str">
        <f t="shared" si="145"/>
        <v/>
      </c>
      <c r="Z96" s="172" t="str">
        <f t="shared" si="146"/>
        <v/>
      </c>
      <c r="AA96" s="121" t="str">
        <f t="shared" ref="AA96:AA104" si="151">IF(D96&lt;&gt;"","※未入力","")</f>
        <v/>
      </c>
      <c r="AB96" s="122" t="str">
        <f t="shared" ref="AB96:AB104" si="152">IF(D96&lt;&gt;"","※未入力","")</f>
        <v/>
      </c>
      <c r="AC96" s="122" t="str">
        <f t="shared" ref="AC96:AC104" si="153">IF(D96&lt;&gt;"","※未入力","")</f>
        <v/>
      </c>
      <c r="AD96" s="122" t="str">
        <f t="shared" ref="AD96:AD104" si="154">IF(D96&lt;&gt;"","※未入力","")</f>
        <v/>
      </c>
      <c r="AE96" s="123" t="str">
        <f t="shared" ref="AE96:AE104" si="155">IF(D96&lt;&gt;"","※未入力","")</f>
        <v/>
      </c>
      <c r="AF96" s="159" t="str">
        <f>IF(SUM(AA96:AE96)=0,"",ROUND(AVERAGE(AA96:AE96),1))</f>
        <v/>
      </c>
      <c r="AG96" s="33"/>
      <c r="AH96" s="33"/>
      <c r="AI96" s="33"/>
    </row>
    <row r="97" spans="2:35" s="32" customFormat="1" ht="13.9" customHeight="1" x14ac:dyDescent="0.15">
      <c r="B97" s="228"/>
      <c r="C97" s="140"/>
      <c r="D97" s="63"/>
      <c r="E97" s="132" t="str">
        <f t="shared" si="147"/>
        <v/>
      </c>
      <c r="F97" s="63" t="str">
        <f t="shared" si="148"/>
        <v/>
      </c>
      <c r="G97" s="166" t="str">
        <f t="shared" si="129"/>
        <v/>
      </c>
      <c r="H97" s="64" t="str">
        <f t="shared" si="149"/>
        <v/>
      </c>
      <c r="I97" s="115" t="str">
        <f t="shared" si="130"/>
        <v/>
      </c>
      <c r="J97" s="168" t="str">
        <f t="shared" si="131"/>
        <v/>
      </c>
      <c r="K97" s="65" t="str">
        <f t="shared" si="132"/>
        <v/>
      </c>
      <c r="L97" s="66" t="str">
        <f t="shared" si="133"/>
        <v/>
      </c>
      <c r="M97" s="67" t="str">
        <f t="shared" si="134"/>
        <v/>
      </c>
      <c r="N97" s="65" t="str">
        <f t="shared" si="135"/>
        <v/>
      </c>
      <c r="O97" s="66" t="str">
        <f t="shared" si="136"/>
        <v/>
      </c>
      <c r="P97" s="67" t="str">
        <f t="shared" si="137"/>
        <v/>
      </c>
      <c r="Q97" s="68" t="str">
        <f t="shared" si="150"/>
        <v/>
      </c>
      <c r="R97" s="121" t="str">
        <f t="shared" si="138"/>
        <v/>
      </c>
      <c r="S97" s="122" t="str">
        <f t="shared" si="139"/>
        <v/>
      </c>
      <c r="T97" s="122" t="str">
        <f t="shared" si="140"/>
        <v/>
      </c>
      <c r="U97" s="122" t="str">
        <f t="shared" si="141"/>
        <v/>
      </c>
      <c r="V97" s="123" t="str">
        <f t="shared" si="142"/>
        <v/>
      </c>
      <c r="W97" s="159" t="str">
        <f t="shared" si="143"/>
        <v/>
      </c>
      <c r="X97" s="204" t="str">
        <f t="shared" si="144"/>
        <v/>
      </c>
      <c r="Y97" s="205" t="str">
        <f t="shared" si="145"/>
        <v/>
      </c>
      <c r="Z97" s="172" t="str">
        <f t="shared" si="146"/>
        <v/>
      </c>
      <c r="AA97" s="121" t="str">
        <f t="shared" si="151"/>
        <v/>
      </c>
      <c r="AB97" s="122" t="str">
        <f t="shared" si="152"/>
        <v/>
      </c>
      <c r="AC97" s="122" t="str">
        <f t="shared" si="153"/>
        <v/>
      </c>
      <c r="AD97" s="122" t="str">
        <f t="shared" si="154"/>
        <v/>
      </c>
      <c r="AE97" s="123" t="str">
        <f t="shared" si="155"/>
        <v/>
      </c>
      <c r="AF97" s="159" t="str">
        <f t="shared" ref="AF97:AF104" si="156">IF(SUM(AA97:AE97)=0,"",ROUND(AVERAGE(AA97:AE97),1))</f>
        <v/>
      </c>
      <c r="AG97" s="33"/>
      <c r="AH97" s="33"/>
      <c r="AI97" s="33"/>
    </row>
    <row r="98" spans="2:35" s="32" customFormat="1" ht="13.9" customHeight="1" x14ac:dyDescent="0.15">
      <c r="B98" s="228"/>
      <c r="C98" s="140"/>
      <c r="D98" s="63"/>
      <c r="E98" s="132" t="str">
        <f t="shared" si="147"/>
        <v/>
      </c>
      <c r="F98" s="63" t="str">
        <f t="shared" si="148"/>
        <v/>
      </c>
      <c r="G98" s="166" t="str">
        <f t="shared" si="129"/>
        <v/>
      </c>
      <c r="H98" s="64" t="str">
        <f t="shared" si="149"/>
        <v/>
      </c>
      <c r="I98" s="115" t="str">
        <f t="shared" si="130"/>
        <v/>
      </c>
      <c r="J98" s="168" t="str">
        <f t="shared" si="131"/>
        <v/>
      </c>
      <c r="K98" s="65" t="str">
        <f t="shared" si="132"/>
        <v/>
      </c>
      <c r="L98" s="66" t="str">
        <f t="shared" si="133"/>
        <v/>
      </c>
      <c r="M98" s="67" t="str">
        <f t="shared" si="134"/>
        <v/>
      </c>
      <c r="N98" s="65" t="str">
        <f t="shared" si="135"/>
        <v/>
      </c>
      <c r="O98" s="66" t="str">
        <f t="shared" si="136"/>
        <v/>
      </c>
      <c r="P98" s="67" t="str">
        <f t="shared" si="137"/>
        <v/>
      </c>
      <c r="Q98" s="68" t="str">
        <f t="shared" si="150"/>
        <v/>
      </c>
      <c r="R98" s="121" t="str">
        <f t="shared" si="138"/>
        <v/>
      </c>
      <c r="S98" s="122" t="str">
        <f t="shared" si="139"/>
        <v/>
      </c>
      <c r="T98" s="122" t="str">
        <f t="shared" si="140"/>
        <v/>
      </c>
      <c r="U98" s="122" t="str">
        <f t="shared" si="141"/>
        <v/>
      </c>
      <c r="V98" s="123" t="str">
        <f t="shared" si="142"/>
        <v/>
      </c>
      <c r="W98" s="159" t="str">
        <f t="shared" si="143"/>
        <v/>
      </c>
      <c r="X98" s="204" t="str">
        <f t="shared" si="144"/>
        <v/>
      </c>
      <c r="Y98" s="205" t="str">
        <f t="shared" si="145"/>
        <v/>
      </c>
      <c r="Z98" s="172" t="str">
        <f t="shared" si="146"/>
        <v/>
      </c>
      <c r="AA98" s="121" t="str">
        <f t="shared" si="151"/>
        <v/>
      </c>
      <c r="AB98" s="122" t="str">
        <f t="shared" si="152"/>
        <v/>
      </c>
      <c r="AC98" s="122" t="str">
        <f t="shared" si="153"/>
        <v/>
      </c>
      <c r="AD98" s="122" t="str">
        <f t="shared" si="154"/>
        <v/>
      </c>
      <c r="AE98" s="123" t="str">
        <f t="shared" si="155"/>
        <v/>
      </c>
      <c r="AF98" s="159" t="str">
        <f t="shared" si="156"/>
        <v/>
      </c>
      <c r="AG98" s="33"/>
      <c r="AH98" s="33"/>
      <c r="AI98" s="33"/>
    </row>
    <row r="99" spans="2:35" s="32" customFormat="1" ht="13.9" customHeight="1" x14ac:dyDescent="0.15">
      <c r="B99" s="228"/>
      <c r="C99" s="140"/>
      <c r="D99" s="63"/>
      <c r="E99" s="132" t="str">
        <f t="shared" si="147"/>
        <v/>
      </c>
      <c r="F99" s="63" t="str">
        <f t="shared" si="148"/>
        <v/>
      </c>
      <c r="G99" s="166" t="str">
        <f t="shared" si="129"/>
        <v/>
      </c>
      <c r="H99" s="64" t="str">
        <f t="shared" si="149"/>
        <v/>
      </c>
      <c r="I99" s="115" t="str">
        <f t="shared" si="130"/>
        <v/>
      </c>
      <c r="J99" s="168" t="str">
        <f t="shared" si="131"/>
        <v/>
      </c>
      <c r="K99" s="65" t="str">
        <f t="shared" si="132"/>
        <v/>
      </c>
      <c r="L99" s="66" t="str">
        <f t="shared" si="133"/>
        <v/>
      </c>
      <c r="M99" s="67" t="str">
        <f t="shared" si="134"/>
        <v/>
      </c>
      <c r="N99" s="65" t="str">
        <f t="shared" si="135"/>
        <v/>
      </c>
      <c r="O99" s="66" t="str">
        <f t="shared" si="136"/>
        <v/>
      </c>
      <c r="P99" s="67" t="str">
        <f t="shared" si="137"/>
        <v/>
      </c>
      <c r="Q99" s="68" t="str">
        <f t="shared" si="150"/>
        <v/>
      </c>
      <c r="R99" s="121" t="str">
        <f t="shared" si="138"/>
        <v/>
      </c>
      <c r="S99" s="122" t="str">
        <f t="shared" si="139"/>
        <v/>
      </c>
      <c r="T99" s="122" t="str">
        <f t="shared" si="140"/>
        <v/>
      </c>
      <c r="U99" s="122" t="str">
        <f t="shared" si="141"/>
        <v/>
      </c>
      <c r="V99" s="123" t="str">
        <f t="shared" si="142"/>
        <v/>
      </c>
      <c r="W99" s="159" t="str">
        <f t="shared" si="143"/>
        <v/>
      </c>
      <c r="X99" s="204" t="str">
        <f t="shared" si="144"/>
        <v/>
      </c>
      <c r="Y99" s="205" t="str">
        <f t="shared" si="145"/>
        <v/>
      </c>
      <c r="Z99" s="172" t="str">
        <f t="shared" si="146"/>
        <v/>
      </c>
      <c r="AA99" s="121" t="str">
        <f t="shared" si="151"/>
        <v/>
      </c>
      <c r="AB99" s="122" t="str">
        <f t="shared" si="152"/>
        <v/>
      </c>
      <c r="AC99" s="122" t="str">
        <f t="shared" si="153"/>
        <v/>
      </c>
      <c r="AD99" s="122" t="str">
        <f t="shared" si="154"/>
        <v/>
      </c>
      <c r="AE99" s="123" t="str">
        <f t="shared" si="155"/>
        <v/>
      </c>
      <c r="AF99" s="159" t="str">
        <f t="shared" si="156"/>
        <v/>
      </c>
      <c r="AG99" s="33"/>
      <c r="AH99" s="33"/>
      <c r="AI99" s="33"/>
    </row>
    <row r="100" spans="2:35" s="32" customFormat="1" ht="13.9" customHeight="1" x14ac:dyDescent="0.15">
      <c r="B100" s="228"/>
      <c r="C100" s="140"/>
      <c r="D100" s="63"/>
      <c r="E100" s="132" t="str">
        <f t="shared" si="147"/>
        <v/>
      </c>
      <c r="F100" s="63" t="str">
        <f t="shared" si="148"/>
        <v/>
      </c>
      <c r="G100" s="166" t="str">
        <f t="shared" si="129"/>
        <v/>
      </c>
      <c r="H100" s="64" t="str">
        <f t="shared" si="149"/>
        <v/>
      </c>
      <c r="I100" s="115" t="str">
        <f t="shared" si="130"/>
        <v/>
      </c>
      <c r="J100" s="168" t="str">
        <f t="shared" si="131"/>
        <v/>
      </c>
      <c r="K100" s="65" t="str">
        <f t="shared" si="132"/>
        <v/>
      </c>
      <c r="L100" s="66" t="str">
        <f t="shared" si="133"/>
        <v/>
      </c>
      <c r="M100" s="67" t="str">
        <f t="shared" si="134"/>
        <v/>
      </c>
      <c r="N100" s="65" t="str">
        <f t="shared" si="135"/>
        <v/>
      </c>
      <c r="O100" s="66" t="str">
        <f t="shared" si="136"/>
        <v/>
      </c>
      <c r="P100" s="67" t="str">
        <f t="shared" si="137"/>
        <v/>
      </c>
      <c r="Q100" s="68" t="str">
        <f t="shared" si="150"/>
        <v/>
      </c>
      <c r="R100" s="121" t="str">
        <f t="shared" si="138"/>
        <v/>
      </c>
      <c r="S100" s="122" t="str">
        <f t="shared" si="139"/>
        <v/>
      </c>
      <c r="T100" s="122" t="str">
        <f t="shared" si="140"/>
        <v/>
      </c>
      <c r="U100" s="122" t="str">
        <f t="shared" si="141"/>
        <v/>
      </c>
      <c r="V100" s="123" t="str">
        <f t="shared" si="142"/>
        <v/>
      </c>
      <c r="W100" s="159" t="str">
        <f t="shared" si="143"/>
        <v/>
      </c>
      <c r="X100" s="204" t="str">
        <f t="shared" si="144"/>
        <v/>
      </c>
      <c r="Y100" s="205" t="str">
        <f t="shared" si="145"/>
        <v/>
      </c>
      <c r="Z100" s="172" t="str">
        <f t="shared" si="146"/>
        <v/>
      </c>
      <c r="AA100" s="121" t="str">
        <f t="shared" si="151"/>
        <v/>
      </c>
      <c r="AB100" s="122" t="str">
        <f t="shared" si="152"/>
        <v/>
      </c>
      <c r="AC100" s="122" t="str">
        <f t="shared" si="153"/>
        <v/>
      </c>
      <c r="AD100" s="122" t="str">
        <f t="shared" si="154"/>
        <v/>
      </c>
      <c r="AE100" s="123" t="str">
        <f t="shared" si="155"/>
        <v/>
      </c>
      <c r="AF100" s="159" t="str">
        <f t="shared" si="156"/>
        <v/>
      </c>
      <c r="AG100" s="33"/>
      <c r="AH100" s="33"/>
      <c r="AI100" s="33"/>
    </row>
    <row r="101" spans="2:35" s="32" customFormat="1" ht="13.9" customHeight="1" x14ac:dyDescent="0.15">
      <c r="B101" s="228"/>
      <c r="C101" s="140"/>
      <c r="D101" s="63"/>
      <c r="E101" s="132" t="str">
        <f t="shared" si="147"/>
        <v/>
      </c>
      <c r="F101" s="63" t="str">
        <f t="shared" si="148"/>
        <v/>
      </c>
      <c r="G101" s="166" t="str">
        <f t="shared" si="129"/>
        <v/>
      </c>
      <c r="H101" s="64" t="str">
        <f t="shared" si="149"/>
        <v/>
      </c>
      <c r="I101" s="115" t="str">
        <f t="shared" si="130"/>
        <v/>
      </c>
      <c r="J101" s="168" t="str">
        <f t="shared" si="131"/>
        <v/>
      </c>
      <c r="K101" s="65" t="str">
        <f t="shared" si="132"/>
        <v/>
      </c>
      <c r="L101" s="66" t="str">
        <f t="shared" si="133"/>
        <v/>
      </c>
      <c r="M101" s="67" t="str">
        <f t="shared" si="134"/>
        <v/>
      </c>
      <c r="N101" s="65" t="str">
        <f t="shared" si="135"/>
        <v/>
      </c>
      <c r="O101" s="66" t="str">
        <f t="shared" si="136"/>
        <v/>
      </c>
      <c r="P101" s="67" t="str">
        <f t="shared" si="137"/>
        <v/>
      </c>
      <c r="Q101" s="68" t="str">
        <f t="shared" si="150"/>
        <v/>
      </c>
      <c r="R101" s="121" t="str">
        <f t="shared" si="138"/>
        <v/>
      </c>
      <c r="S101" s="122" t="str">
        <f t="shared" si="139"/>
        <v/>
      </c>
      <c r="T101" s="122" t="str">
        <f t="shared" si="140"/>
        <v/>
      </c>
      <c r="U101" s="122" t="str">
        <f t="shared" si="141"/>
        <v/>
      </c>
      <c r="V101" s="123" t="str">
        <f t="shared" si="142"/>
        <v/>
      </c>
      <c r="W101" s="159" t="str">
        <f t="shared" si="143"/>
        <v/>
      </c>
      <c r="X101" s="204" t="str">
        <f t="shared" si="144"/>
        <v/>
      </c>
      <c r="Y101" s="205" t="str">
        <f t="shared" si="145"/>
        <v/>
      </c>
      <c r="Z101" s="172" t="str">
        <f t="shared" si="146"/>
        <v/>
      </c>
      <c r="AA101" s="121" t="str">
        <f t="shared" si="151"/>
        <v/>
      </c>
      <c r="AB101" s="122" t="str">
        <f t="shared" si="152"/>
        <v/>
      </c>
      <c r="AC101" s="122" t="str">
        <f t="shared" si="153"/>
        <v/>
      </c>
      <c r="AD101" s="122" t="str">
        <f t="shared" si="154"/>
        <v/>
      </c>
      <c r="AE101" s="123" t="str">
        <f t="shared" si="155"/>
        <v/>
      </c>
      <c r="AF101" s="159" t="str">
        <f t="shared" si="156"/>
        <v/>
      </c>
      <c r="AG101" s="33"/>
      <c r="AH101" s="33"/>
      <c r="AI101" s="33"/>
    </row>
    <row r="102" spans="2:35" s="32" customFormat="1" ht="13.9" customHeight="1" x14ac:dyDescent="0.15">
      <c r="B102" s="228"/>
      <c r="C102" s="140"/>
      <c r="D102" s="63"/>
      <c r="E102" s="132" t="str">
        <f t="shared" si="147"/>
        <v/>
      </c>
      <c r="F102" s="63" t="str">
        <f t="shared" si="148"/>
        <v/>
      </c>
      <c r="G102" s="166" t="str">
        <f t="shared" si="129"/>
        <v/>
      </c>
      <c r="H102" s="64" t="str">
        <f t="shared" si="149"/>
        <v/>
      </c>
      <c r="I102" s="115" t="str">
        <f t="shared" si="130"/>
        <v/>
      </c>
      <c r="J102" s="168" t="str">
        <f t="shared" si="131"/>
        <v/>
      </c>
      <c r="K102" s="65" t="str">
        <f>IF(D102&lt;&gt;"","※未選択","")</f>
        <v/>
      </c>
      <c r="L102" s="66" t="str">
        <f>IF(D102&lt;&gt;"","※未選択","")</f>
        <v/>
      </c>
      <c r="M102" s="67" t="str">
        <f>IF(D102&lt;&gt;"","※未選択","")</f>
        <v/>
      </c>
      <c r="N102" s="65" t="str">
        <f>IF(D102&lt;&gt;"","※未選択","")</f>
        <v/>
      </c>
      <c r="O102" s="66" t="str">
        <f>IF(D102&lt;&gt;"","※未選択","")</f>
        <v/>
      </c>
      <c r="P102" s="67" t="str">
        <f>IF(D102&lt;&gt;"","※未選択","")</f>
        <v/>
      </c>
      <c r="Q102" s="68" t="str">
        <f t="shared" si="150"/>
        <v/>
      </c>
      <c r="R102" s="121" t="str">
        <f t="shared" si="138"/>
        <v/>
      </c>
      <c r="S102" s="122" t="str">
        <f t="shared" si="139"/>
        <v/>
      </c>
      <c r="T102" s="122" t="str">
        <f t="shared" si="140"/>
        <v/>
      </c>
      <c r="U102" s="122" t="str">
        <f t="shared" si="141"/>
        <v/>
      </c>
      <c r="V102" s="123" t="str">
        <f t="shared" si="142"/>
        <v/>
      </c>
      <c r="W102" s="159" t="str">
        <f t="shared" si="143"/>
        <v/>
      </c>
      <c r="X102" s="204" t="str">
        <f t="shared" si="144"/>
        <v/>
      </c>
      <c r="Y102" s="205" t="str">
        <f t="shared" si="145"/>
        <v/>
      </c>
      <c r="Z102" s="172" t="str">
        <f t="shared" si="146"/>
        <v/>
      </c>
      <c r="AA102" s="121" t="str">
        <f t="shared" si="151"/>
        <v/>
      </c>
      <c r="AB102" s="122" t="str">
        <f t="shared" si="152"/>
        <v/>
      </c>
      <c r="AC102" s="122" t="str">
        <f t="shared" si="153"/>
        <v/>
      </c>
      <c r="AD102" s="122" t="str">
        <f t="shared" si="154"/>
        <v/>
      </c>
      <c r="AE102" s="123" t="str">
        <f t="shared" si="155"/>
        <v/>
      </c>
      <c r="AF102" s="159" t="str">
        <f t="shared" si="156"/>
        <v/>
      </c>
      <c r="AG102" s="33"/>
      <c r="AH102" s="33"/>
      <c r="AI102" s="33"/>
    </row>
    <row r="103" spans="2:35" s="32" customFormat="1" ht="13.9" customHeight="1" x14ac:dyDescent="0.15">
      <c r="B103" s="228"/>
      <c r="C103" s="140"/>
      <c r="D103" s="63"/>
      <c r="E103" s="132" t="str">
        <f t="shared" si="147"/>
        <v/>
      </c>
      <c r="F103" s="63" t="str">
        <f t="shared" si="148"/>
        <v/>
      </c>
      <c r="G103" s="166" t="str">
        <f t="shared" si="129"/>
        <v/>
      </c>
      <c r="H103" s="64" t="str">
        <f t="shared" si="149"/>
        <v/>
      </c>
      <c r="I103" s="115" t="str">
        <f t="shared" si="130"/>
        <v/>
      </c>
      <c r="J103" s="168" t="str">
        <f t="shared" si="131"/>
        <v/>
      </c>
      <c r="K103" s="65" t="str">
        <f>IF(D103&lt;&gt;"","※未選択","")</f>
        <v/>
      </c>
      <c r="L103" s="66" t="str">
        <f>IF(D103&lt;&gt;"","※未選択","")</f>
        <v/>
      </c>
      <c r="M103" s="67" t="str">
        <f>IF(D103&lt;&gt;"","※未選択","")</f>
        <v/>
      </c>
      <c r="N103" s="65" t="str">
        <f>IF(D103&lt;&gt;"","※未選択","")</f>
        <v/>
      </c>
      <c r="O103" s="66" t="str">
        <f>IF(D103&lt;&gt;"","※未選択","")</f>
        <v/>
      </c>
      <c r="P103" s="67" t="str">
        <f>IF(D103&lt;&gt;"","※未選択","")</f>
        <v/>
      </c>
      <c r="Q103" s="68" t="str">
        <f t="shared" si="150"/>
        <v/>
      </c>
      <c r="R103" s="121" t="str">
        <f t="shared" si="138"/>
        <v/>
      </c>
      <c r="S103" s="122" t="str">
        <f t="shared" si="139"/>
        <v/>
      </c>
      <c r="T103" s="122" t="str">
        <f t="shared" si="140"/>
        <v/>
      </c>
      <c r="U103" s="122" t="str">
        <f t="shared" si="141"/>
        <v/>
      </c>
      <c r="V103" s="123" t="str">
        <f t="shared" si="142"/>
        <v/>
      </c>
      <c r="W103" s="159" t="str">
        <f t="shared" si="143"/>
        <v/>
      </c>
      <c r="X103" s="204" t="str">
        <f t="shared" si="144"/>
        <v/>
      </c>
      <c r="Y103" s="205" t="str">
        <f t="shared" si="145"/>
        <v/>
      </c>
      <c r="Z103" s="172" t="str">
        <f t="shared" si="146"/>
        <v/>
      </c>
      <c r="AA103" s="121" t="str">
        <f t="shared" si="151"/>
        <v/>
      </c>
      <c r="AB103" s="122" t="str">
        <f t="shared" si="152"/>
        <v/>
      </c>
      <c r="AC103" s="122" t="str">
        <f t="shared" si="153"/>
        <v/>
      </c>
      <c r="AD103" s="122" t="str">
        <f t="shared" si="154"/>
        <v/>
      </c>
      <c r="AE103" s="123" t="str">
        <f t="shared" si="155"/>
        <v/>
      </c>
      <c r="AF103" s="159" t="str">
        <f t="shared" si="156"/>
        <v/>
      </c>
      <c r="AG103" s="33"/>
      <c r="AH103" s="33"/>
      <c r="AI103" s="33"/>
    </row>
    <row r="104" spans="2:35" s="32" customFormat="1" ht="13.9" customHeight="1" x14ac:dyDescent="0.15">
      <c r="B104" s="228"/>
      <c r="C104" s="141"/>
      <c r="D104" s="69"/>
      <c r="E104" s="133" t="str">
        <f t="shared" si="147"/>
        <v/>
      </c>
      <c r="F104" s="69" t="str">
        <f t="shared" si="148"/>
        <v/>
      </c>
      <c r="G104" s="167" t="str">
        <f t="shared" si="129"/>
        <v/>
      </c>
      <c r="H104" s="70" t="str">
        <f t="shared" si="149"/>
        <v/>
      </c>
      <c r="I104" s="116" t="str">
        <f t="shared" si="130"/>
        <v/>
      </c>
      <c r="J104" s="169" t="str">
        <f t="shared" si="131"/>
        <v/>
      </c>
      <c r="K104" s="71" t="str">
        <f>IF(D104&lt;&gt;"","※未選択","")</f>
        <v/>
      </c>
      <c r="L104" s="72" t="str">
        <f>IF(D104&lt;&gt;"","※未選択","")</f>
        <v/>
      </c>
      <c r="M104" s="73" t="str">
        <f>IF(D104&lt;&gt;"","※未選択","")</f>
        <v/>
      </c>
      <c r="N104" s="71" t="str">
        <f>IF(D104&lt;&gt;"","※未選択","")</f>
        <v/>
      </c>
      <c r="O104" s="72" t="str">
        <f>IF(D104&lt;&gt;"","※未選択","")</f>
        <v/>
      </c>
      <c r="P104" s="73" t="str">
        <f>IF(D104&lt;&gt;"","※未選択","")</f>
        <v/>
      </c>
      <c r="Q104" s="74" t="str">
        <f t="shared" si="150"/>
        <v/>
      </c>
      <c r="R104" s="124" t="str">
        <f t="shared" si="138"/>
        <v/>
      </c>
      <c r="S104" s="125" t="str">
        <f t="shared" si="139"/>
        <v/>
      </c>
      <c r="T104" s="125" t="str">
        <f t="shared" si="140"/>
        <v/>
      </c>
      <c r="U104" s="125" t="str">
        <f t="shared" si="141"/>
        <v/>
      </c>
      <c r="V104" s="126" t="str">
        <f t="shared" si="142"/>
        <v/>
      </c>
      <c r="W104" s="160" t="str">
        <f t="shared" si="143"/>
        <v/>
      </c>
      <c r="X104" s="206" t="str">
        <f t="shared" si="144"/>
        <v/>
      </c>
      <c r="Y104" s="207" t="str">
        <f t="shared" si="145"/>
        <v/>
      </c>
      <c r="Z104" s="173" t="str">
        <f t="shared" si="146"/>
        <v/>
      </c>
      <c r="AA104" s="124" t="str">
        <f t="shared" si="151"/>
        <v/>
      </c>
      <c r="AB104" s="125" t="str">
        <f t="shared" si="152"/>
        <v/>
      </c>
      <c r="AC104" s="125" t="str">
        <f t="shared" si="153"/>
        <v/>
      </c>
      <c r="AD104" s="125" t="str">
        <f t="shared" si="154"/>
        <v/>
      </c>
      <c r="AE104" s="126" t="str">
        <f t="shared" si="155"/>
        <v/>
      </c>
      <c r="AF104" s="160" t="str">
        <f t="shared" si="156"/>
        <v/>
      </c>
      <c r="AG104" s="33"/>
      <c r="AH104" s="33"/>
      <c r="AI104" s="33"/>
    </row>
    <row r="105" spans="2:35" ht="13.9" customHeight="1" x14ac:dyDescent="0.15">
      <c r="B105" s="135"/>
      <c r="C105" s="34"/>
      <c r="D105" s="34"/>
      <c r="E105" s="134"/>
      <c r="F105" s="34"/>
      <c r="G105" s="34"/>
      <c r="H105" s="34"/>
      <c r="I105" s="117"/>
      <c r="J105" s="170"/>
      <c r="K105" s="34"/>
      <c r="L105" s="34"/>
      <c r="M105" s="34"/>
      <c r="N105" s="34"/>
      <c r="O105" s="34"/>
      <c r="P105" s="34"/>
      <c r="Q105" s="34"/>
      <c r="R105" s="113"/>
      <c r="S105" s="113"/>
      <c r="T105" s="113"/>
      <c r="U105" s="113"/>
      <c r="V105" s="113"/>
      <c r="W105" s="34"/>
      <c r="X105" s="34"/>
      <c r="Y105" s="34"/>
      <c r="Z105" s="34"/>
      <c r="AA105" s="113"/>
      <c r="AB105" s="113"/>
      <c r="AC105" s="113"/>
      <c r="AD105" s="113"/>
      <c r="AE105" s="113"/>
      <c r="AF105" s="34"/>
    </row>
    <row r="106" spans="2:35" s="32" customFormat="1" ht="13.9" customHeight="1" x14ac:dyDescent="0.15">
      <c r="B106" s="228"/>
      <c r="C106" s="139"/>
      <c r="D106" s="60"/>
      <c r="E106" s="131" t="str">
        <f>IF(D106&lt;&gt;"","※未選択","")</f>
        <v/>
      </c>
      <c r="F106" s="60" t="str">
        <f>IF(D106&lt;&gt;"","※未選択","")</f>
        <v/>
      </c>
      <c r="G106" s="165" t="str">
        <f t="shared" si="129"/>
        <v/>
      </c>
      <c r="H106" s="61" t="str">
        <f>IF(D106&lt;&gt;"","※未選択","")</f>
        <v/>
      </c>
      <c r="I106" s="114" t="str">
        <f t="shared" si="130"/>
        <v/>
      </c>
      <c r="J106" s="174" t="str">
        <f t="shared" si="131"/>
        <v/>
      </c>
      <c r="K106" s="175" t="str">
        <f t="shared" ref="K106:K112" si="157">IF(D106&lt;&gt;"","※未選択","")</f>
        <v/>
      </c>
      <c r="L106" s="176" t="str">
        <f t="shared" ref="L106:L112" si="158">IF(D106&lt;&gt;"","※未選択","")</f>
        <v/>
      </c>
      <c r="M106" s="177" t="str">
        <f t="shared" ref="M106:M112" si="159">IF(D106&lt;&gt;"","※未選択","")</f>
        <v/>
      </c>
      <c r="N106" s="175" t="str">
        <f t="shared" ref="N106:N112" si="160">IF(D106&lt;&gt;"","※未選択","")</f>
        <v/>
      </c>
      <c r="O106" s="176" t="str">
        <f t="shared" ref="O106:O112" si="161">IF(D106&lt;&gt;"","※未選択","")</f>
        <v/>
      </c>
      <c r="P106" s="177" t="str">
        <f t="shared" ref="P106:P112" si="162">IF(D106&lt;&gt;"","※未選択","")</f>
        <v/>
      </c>
      <c r="Q106" s="62" t="str">
        <f>IF(OR(K106="",L106="",M106="",N106="",O106="",P106="",K106="※未選択",L106="※未選択",M106="※未選択",N106="※未選択",O106="※未選択",P106="※未選択"),"",DATE(N106,O106,P106)-DATE(K106,L106,M106))</f>
        <v/>
      </c>
      <c r="R106" s="118" t="str">
        <f t="shared" si="138"/>
        <v/>
      </c>
      <c r="S106" s="119" t="str">
        <f t="shared" si="139"/>
        <v/>
      </c>
      <c r="T106" s="119" t="str">
        <f t="shared" si="140"/>
        <v/>
      </c>
      <c r="U106" s="119" t="str">
        <f t="shared" si="141"/>
        <v/>
      </c>
      <c r="V106" s="120" t="str">
        <f t="shared" si="142"/>
        <v/>
      </c>
      <c r="W106" s="158" t="str">
        <f t="shared" ref="W106:W115" si="163">IF(SUM(R106:V106)=0,"",ROUND(AVERAGE(R106:V106),1))</f>
        <v/>
      </c>
      <c r="X106" s="202" t="str">
        <f t="shared" ref="X106:X115" si="164">IF(SUM(R106:V106)=0,"",IF(W106&gt;=I106,"○","×"))</f>
        <v/>
      </c>
      <c r="Y106" s="203" t="str">
        <f t="shared" ref="Y106:Y115" si="165">IF(SUM(R106:V106)=0,"",IF(MIN(R106:V106)&gt;=0.85*I106,"○","×"))</f>
        <v/>
      </c>
      <c r="Z106" s="171" t="str">
        <f t="shared" ref="Z106:Z115" si="166">IF(SUM(R106:V106)=0,"",IF(COUNTIF(X106:Y106,"○")=2,"合格","不合格"))</f>
        <v/>
      </c>
      <c r="AA106" s="118" t="str">
        <f>IF(D106&lt;&gt;"","※未入力","")</f>
        <v/>
      </c>
      <c r="AB106" s="119" t="str">
        <f>IF(D106&lt;&gt;"","※未入力","")</f>
        <v/>
      </c>
      <c r="AC106" s="119" t="str">
        <f>IF(D106&lt;&gt;"","※未入力","")</f>
        <v/>
      </c>
      <c r="AD106" s="119" t="str">
        <f>IF(D106&lt;&gt;"","※未入力","")</f>
        <v/>
      </c>
      <c r="AE106" s="120" t="str">
        <f>IF(D106&lt;&gt;"","※未入力","")</f>
        <v/>
      </c>
      <c r="AF106" s="158" t="str">
        <f>IF(SUM(AA106:AE106)=0,"",ROUND(AVERAGE(AA106:AE106),1))</f>
        <v/>
      </c>
      <c r="AG106" s="33"/>
      <c r="AH106" s="33"/>
      <c r="AI106" s="33"/>
    </row>
    <row r="107" spans="2:35" s="32" customFormat="1" ht="13.9" customHeight="1" x14ac:dyDescent="0.15">
      <c r="B107" s="228"/>
      <c r="C107" s="140"/>
      <c r="D107" s="63"/>
      <c r="E107" s="132" t="str">
        <f t="shared" ref="E107:E115" si="167">IF(D107&lt;&gt;"","※未選択","")</f>
        <v/>
      </c>
      <c r="F107" s="63" t="str">
        <f t="shared" ref="F107:F115" si="168">IF(D107&lt;&gt;"","※未選択","")</f>
        <v/>
      </c>
      <c r="G107" s="166" t="str">
        <f t="shared" si="129"/>
        <v/>
      </c>
      <c r="H107" s="64" t="str">
        <f t="shared" ref="H107:H115" si="169">IF(D107&lt;&gt;"","※未選択","")</f>
        <v/>
      </c>
      <c r="I107" s="115" t="str">
        <f t="shared" si="130"/>
        <v/>
      </c>
      <c r="J107" s="168" t="str">
        <f t="shared" si="131"/>
        <v/>
      </c>
      <c r="K107" s="65" t="str">
        <f t="shared" si="157"/>
        <v/>
      </c>
      <c r="L107" s="66" t="str">
        <f t="shared" si="158"/>
        <v/>
      </c>
      <c r="M107" s="67" t="str">
        <f t="shared" si="159"/>
        <v/>
      </c>
      <c r="N107" s="65" t="str">
        <f t="shared" si="160"/>
        <v/>
      </c>
      <c r="O107" s="66" t="str">
        <f t="shared" si="161"/>
        <v/>
      </c>
      <c r="P107" s="67" t="str">
        <f t="shared" si="162"/>
        <v/>
      </c>
      <c r="Q107" s="68" t="str">
        <f t="shared" ref="Q107:Q115" si="170">IF(OR(K107="",L107="",M107="",N107="",O107="",P107="",K107="※未選択",L107="※未選択",M107="※未選択",N107="※未選択",O107="※未選択",P107="※未選択"),"",DATE(N107,O107,P107)-DATE(K107,L107,M107))</f>
        <v/>
      </c>
      <c r="R107" s="121" t="str">
        <f t="shared" si="138"/>
        <v/>
      </c>
      <c r="S107" s="122" t="str">
        <f t="shared" si="139"/>
        <v/>
      </c>
      <c r="T107" s="122" t="str">
        <f t="shared" si="140"/>
        <v/>
      </c>
      <c r="U107" s="122" t="str">
        <f t="shared" si="141"/>
        <v/>
      </c>
      <c r="V107" s="123" t="str">
        <f t="shared" si="142"/>
        <v/>
      </c>
      <c r="W107" s="159" t="str">
        <f t="shared" si="163"/>
        <v/>
      </c>
      <c r="X107" s="204" t="str">
        <f t="shared" si="164"/>
        <v/>
      </c>
      <c r="Y107" s="205" t="str">
        <f t="shared" si="165"/>
        <v/>
      </c>
      <c r="Z107" s="172" t="str">
        <f t="shared" si="166"/>
        <v/>
      </c>
      <c r="AA107" s="121" t="str">
        <f t="shared" ref="AA107:AA115" si="171">IF(D107&lt;&gt;"","※未入力","")</f>
        <v/>
      </c>
      <c r="AB107" s="122" t="str">
        <f t="shared" ref="AB107:AB115" si="172">IF(D107&lt;&gt;"","※未入力","")</f>
        <v/>
      </c>
      <c r="AC107" s="122" t="str">
        <f t="shared" ref="AC107:AC115" si="173">IF(D107&lt;&gt;"","※未入力","")</f>
        <v/>
      </c>
      <c r="AD107" s="122" t="str">
        <f t="shared" ref="AD107:AD115" si="174">IF(D107&lt;&gt;"","※未入力","")</f>
        <v/>
      </c>
      <c r="AE107" s="123" t="str">
        <f t="shared" ref="AE107:AE115" si="175">IF(D107&lt;&gt;"","※未入力","")</f>
        <v/>
      </c>
      <c r="AF107" s="159" t="str">
        <f>IF(SUM(AA107:AE107)=0,"",ROUND(AVERAGE(AA107:AE107),1))</f>
        <v/>
      </c>
      <c r="AG107" s="33"/>
      <c r="AH107" s="33"/>
      <c r="AI107" s="33"/>
    </row>
    <row r="108" spans="2:35" s="32" customFormat="1" ht="13.9" customHeight="1" x14ac:dyDescent="0.15">
      <c r="B108" s="228"/>
      <c r="C108" s="140"/>
      <c r="D108" s="63"/>
      <c r="E108" s="132" t="str">
        <f t="shared" si="167"/>
        <v/>
      </c>
      <c r="F108" s="63" t="str">
        <f t="shared" si="168"/>
        <v/>
      </c>
      <c r="G108" s="166" t="str">
        <f t="shared" si="129"/>
        <v/>
      </c>
      <c r="H108" s="64" t="str">
        <f t="shared" si="169"/>
        <v/>
      </c>
      <c r="I108" s="115" t="str">
        <f t="shared" si="130"/>
        <v/>
      </c>
      <c r="J108" s="168" t="str">
        <f t="shared" si="131"/>
        <v/>
      </c>
      <c r="K108" s="65" t="str">
        <f t="shared" si="157"/>
        <v/>
      </c>
      <c r="L108" s="66" t="str">
        <f t="shared" si="158"/>
        <v/>
      </c>
      <c r="M108" s="67" t="str">
        <f t="shared" si="159"/>
        <v/>
      </c>
      <c r="N108" s="65" t="str">
        <f t="shared" si="160"/>
        <v/>
      </c>
      <c r="O108" s="66" t="str">
        <f t="shared" si="161"/>
        <v/>
      </c>
      <c r="P108" s="67" t="str">
        <f t="shared" si="162"/>
        <v/>
      </c>
      <c r="Q108" s="68" t="str">
        <f t="shared" si="170"/>
        <v/>
      </c>
      <c r="R108" s="121" t="str">
        <f t="shared" si="138"/>
        <v/>
      </c>
      <c r="S108" s="122" t="str">
        <f t="shared" si="139"/>
        <v/>
      </c>
      <c r="T108" s="122" t="str">
        <f t="shared" si="140"/>
        <v/>
      </c>
      <c r="U108" s="122" t="str">
        <f t="shared" si="141"/>
        <v/>
      </c>
      <c r="V108" s="123" t="str">
        <f t="shared" si="142"/>
        <v/>
      </c>
      <c r="W108" s="159" t="str">
        <f t="shared" si="163"/>
        <v/>
      </c>
      <c r="X108" s="204" t="str">
        <f t="shared" si="164"/>
        <v/>
      </c>
      <c r="Y108" s="205" t="str">
        <f t="shared" si="165"/>
        <v/>
      </c>
      <c r="Z108" s="172" t="str">
        <f t="shared" si="166"/>
        <v/>
      </c>
      <c r="AA108" s="121" t="str">
        <f t="shared" si="171"/>
        <v/>
      </c>
      <c r="AB108" s="122" t="str">
        <f t="shared" si="172"/>
        <v/>
      </c>
      <c r="AC108" s="122" t="str">
        <f t="shared" si="173"/>
        <v/>
      </c>
      <c r="AD108" s="122" t="str">
        <f t="shared" si="174"/>
        <v/>
      </c>
      <c r="AE108" s="123" t="str">
        <f t="shared" si="175"/>
        <v/>
      </c>
      <c r="AF108" s="159" t="str">
        <f t="shared" ref="AF108:AF115" si="176">IF(SUM(AA108:AE108)=0,"",ROUND(AVERAGE(AA108:AE108),1))</f>
        <v/>
      </c>
      <c r="AG108" s="33"/>
      <c r="AH108" s="33"/>
      <c r="AI108" s="33"/>
    </row>
    <row r="109" spans="2:35" s="32" customFormat="1" ht="13.9" customHeight="1" x14ac:dyDescent="0.15">
      <c r="B109" s="228"/>
      <c r="C109" s="140"/>
      <c r="D109" s="63"/>
      <c r="E109" s="132" t="str">
        <f t="shared" si="167"/>
        <v/>
      </c>
      <c r="F109" s="63" t="str">
        <f t="shared" si="168"/>
        <v/>
      </c>
      <c r="G109" s="166" t="str">
        <f t="shared" si="129"/>
        <v/>
      </c>
      <c r="H109" s="64" t="str">
        <f t="shared" si="169"/>
        <v/>
      </c>
      <c r="I109" s="115" t="str">
        <f t="shared" si="130"/>
        <v/>
      </c>
      <c r="J109" s="168" t="str">
        <f t="shared" si="131"/>
        <v/>
      </c>
      <c r="K109" s="65" t="str">
        <f t="shared" si="157"/>
        <v/>
      </c>
      <c r="L109" s="66" t="str">
        <f t="shared" si="158"/>
        <v/>
      </c>
      <c r="M109" s="67" t="str">
        <f t="shared" si="159"/>
        <v/>
      </c>
      <c r="N109" s="65" t="str">
        <f t="shared" si="160"/>
        <v/>
      </c>
      <c r="O109" s="66" t="str">
        <f t="shared" si="161"/>
        <v/>
      </c>
      <c r="P109" s="67" t="str">
        <f t="shared" si="162"/>
        <v/>
      </c>
      <c r="Q109" s="68" t="str">
        <f t="shared" si="170"/>
        <v/>
      </c>
      <c r="R109" s="121" t="str">
        <f t="shared" si="138"/>
        <v/>
      </c>
      <c r="S109" s="122" t="str">
        <f t="shared" si="139"/>
        <v/>
      </c>
      <c r="T109" s="122" t="str">
        <f t="shared" si="140"/>
        <v/>
      </c>
      <c r="U109" s="122" t="str">
        <f t="shared" si="141"/>
        <v/>
      </c>
      <c r="V109" s="123" t="str">
        <f t="shared" si="142"/>
        <v/>
      </c>
      <c r="W109" s="159" t="str">
        <f t="shared" si="163"/>
        <v/>
      </c>
      <c r="X109" s="204" t="str">
        <f t="shared" si="164"/>
        <v/>
      </c>
      <c r="Y109" s="205" t="str">
        <f t="shared" si="165"/>
        <v/>
      </c>
      <c r="Z109" s="172" t="str">
        <f t="shared" si="166"/>
        <v/>
      </c>
      <c r="AA109" s="121" t="str">
        <f t="shared" si="171"/>
        <v/>
      </c>
      <c r="AB109" s="122" t="str">
        <f t="shared" si="172"/>
        <v/>
      </c>
      <c r="AC109" s="122" t="str">
        <f t="shared" si="173"/>
        <v/>
      </c>
      <c r="AD109" s="122" t="str">
        <f t="shared" si="174"/>
        <v/>
      </c>
      <c r="AE109" s="123" t="str">
        <f t="shared" si="175"/>
        <v/>
      </c>
      <c r="AF109" s="159" t="str">
        <f t="shared" si="176"/>
        <v/>
      </c>
      <c r="AG109" s="33"/>
      <c r="AH109" s="33"/>
      <c r="AI109" s="33"/>
    </row>
    <row r="110" spans="2:35" s="32" customFormat="1" ht="13.9" customHeight="1" x14ac:dyDescent="0.15">
      <c r="B110" s="228"/>
      <c r="C110" s="140"/>
      <c r="D110" s="63"/>
      <c r="E110" s="132" t="str">
        <f t="shared" si="167"/>
        <v/>
      </c>
      <c r="F110" s="63" t="str">
        <f t="shared" si="168"/>
        <v/>
      </c>
      <c r="G110" s="166" t="str">
        <f t="shared" si="129"/>
        <v/>
      </c>
      <c r="H110" s="64" t="str">
        <f t="shared" si="169"/>
        <v/>
      </c>
      <c r="I110" s="115" t="str">
        <f t="shared" si="130"/>
        <v/>
      </c>
      <c r="J110" s="168" t="str">
        <f t="shared" si="131"/>
        <v/>
      </c>
      <c r="K110" s="65" t="str">
        <f t="shared" si="157"/>
        <v/>
      </c>
      <c r="L110" s="66" t="str">
        <f t="shared" si="158"/>
        <v/>
      </c>
      <c r="M110" s="67" t="str">
        <f t="shared" si="159"/>
        <v/>
      </c>
      <c r="N110" s="65" t="str">
        <f t="shared" si="160"/>
        <v/>
      </c>
      <c r="O110" s="66" t="str">
        <f t="shared" si="161"/>
        <v/>
      </c>
      <c r="P110" s="67" t="str">
        <f t="shared" si="162"/>
        <v/>
      </c>
      <c r="Q110" s="68" t="str">
        <f t="shared" si="170"/>
        <v/>
      </c>
      <c r="R110" s="121" t="str">
        <f t="shared" si="138"/>
        <v/>
      </c>
      <c r="S110" s="122" t="str">
        <f t="shared" si="139"/>
        <v/>
      </c>
      <c r="T110" s="122" t="str">
        <f t="shared" si="140"/>
        <v/>
      </c>
      <c r="U110" s="122" t="str">
        <f t="shared" si="141"/>
        <v/>
      </c>
      <c r="V110" s="123" t="str">
        <f t="shared" si="142"/>
        <v/>
      </c>
      <c r="W110" s="159" t="str">
        <f t="shared" si="163"/>
        <v/>
      </c>
      <c r="X110" s="204" t="str">
        <f t="shared" si="164"/>
        <v/>
      </c>
      <c r="Y110" s="205" t="str">
        <f t="shared" si="165"/>
        <v/>
      </c>
      <c r="Z110" s="172" t="str">
        <f t="shared" si="166"/>
        <v/>
      </c>
      <c r="AA110" s="121" t="str">
        <f t="shared" si="171"/>
        <v/>
      </c>
      <c r="AB110" s="122" t="str">
        <f t="shared" si="172"/>
        <v/>
      </c>
      <c r="AC110" s="122" t="str">
        <f t="shared" si="173"/>
        <v/>
      </c>
      <c r="AD110" s="122" t="str">
        <f t="shared" si="174"/>
        <v/>
      </c>
      <c r="AE110" s="123" t="str">
        <f t="shared" si="175"/>
        <v/>
      </c>
      <c r="AF110" s="159" t="str">
        <f t="shared" si="176"/>
        <v/>
      </c>
      <c r="AG110" s="33"/>
      <c r="AH110" s="33"/>
      <c r="AI110" s="33"/>
    </row>
    <row r="111" spans="2:35" s="32" customFormat="1" ht="13.9" customHeight="1" x14ac:dyDescent="0.15">
      <c r="B111" s="228"/>
      <c r="C111" s="140"/>
      <c r="D111" s="63"/>
      <c r="E111" s="132" t="str">
        <f t="shared" si="167"/>
        <v/>
      </c>
      <c r="F111" s="63" t="str">
        <f t="shared" si="168"/>
        <v/>
      </c>
      <c r="G111" s="166" t="str">
        <f t="shared" si="129"/>
        <v/>
      </c>
      <c r="H111" s="64" t="str">
        <f t="shared" si="169"/>
        <v/>
      </c>
      <c r="I111" s="115" t="str">
        <f t="shared" si="130"/>
        <v/>
      </c>
      <c r="J111" s="168" t="str">
        <f t="shared" si="131"/>
        <v/>
      </c>
      <c r="K111" s="65" t="str">
        <f t="shared" si="157"/>
        <v/>
      </c>
      <c r="L111" s="66" t="str">
        <f t="shared" si="158"/>
        <v/>
      </c>
      <c r="M111" s="67" t="str">
        <f t="shared" si="159"/>
        <v/>
      </c>
      <c r="N111" s="65" t="str">
        <f t="shared" si="160"/>
        <v/>
      </c>
      <c r="O111" s="66" t="str">
        <f t="shared" si="161"/>
        <v/>
      </c>
      <c r="P111" s="67" t="str">
        <f t="shared" si="162"/>
        <v/>
      </c>
      <c r="Q111" s="68" t="str">
        <f t="shared" si="170"/>
        <v/>
      </c>
      <c r="R111" s="121" t="str">
        <f t="shared" si="138"/>
        <v/>
      </c>
      <c r="S111" s="122" t="str">
        <f t="shared" si="139"/>
        <v/>
      </c>
      <c r="T111" s="122" t="str">
        <f t="shared" si="140"/>
        <v/>
      </c>
      <c r="U111" s="122" t="str">
        <f t="shared" si="141"/>
        <v/>
      </c>
      <c r="V111" s="123" t="str">
        <f t="shared" si="142"/>
        <v/>
      </c>
      <c r="W111" s="159" t="str">
        <f t="shared" si="163"/>
        <v/>
      </c>
      <c r="X111" s="204" t="str">
        <f t="shared" si="164"/>
        <v/>
      </c>
      <c r="Y111" s="205" t="str">
        <f t="shared" si="165"/>
        <v/>
      </c>
      <c r="Z111" s="172" t="str">
        <f t="shared" si="166"/>
        <v/>
      </c>
      <c r="AA111" s="121" t="str">
        <f t="shared" si="171"/>
        <v/>
      </c>
      <c r="AB111" s="122" t="str">
        <f t="shared" si="172"/>
        <v/>
      </c>
      <c r="AC111" s="122" t="str">
        <f t="shared" si="173"/>
        <v/>
      </c>
      <c r="AD111" s="122" t="str">
        <f t="shared" si="174"/>
        <v/>
      </c>
      <c r="AE111" s="123" t="str">
        <f t="shared" si="175"/>
        <v/>
      </c>
      <c r="AF111" s="159" t="str">
        <f t="shared" si="176"/>
        <v/>
      </c>
      <c r="AG111" s="33"/>
      <c r="AH111" s="33"/>
      <c r="AI111" s="33"/>
    </row>
    <row r="112" spans="2:35" s="32" customFormat="1" ht="13.9" customHeight="1" x14ac:dyDescent="0.15">
      <c r="B112" s="228"/>
      <c r="C112" s="140"/>
      <c r="D112" s="63"/>
      <c r="E112" s="132" t="str">
        <f t="shared" si="167"/>
        <v/>
      </c>
      <c r="F112" s="63" t="str">
        <f t="shared" si="168"/>
        <v/>
      </c>
      <c r="G112" s="166" t="str">
        <f t="shared" si="129"/>
        <v/>
      </c>
      <c r="H112" s="64" t="str">
        <f t="shared" si="169"/>
        <v/>
      </c>
      <c r="I112" s="115" t="str">
        <f t="shared" si="130"/>
        <v/>
      </c>
      <c r="J112" s="168" t="str">
        <f t="shared" si="131"/>
        <v/>
      </c>
      <c r="K112" s="65" t="str">
        <f t="shared" si="157"/>
        <v/>
      </c>
      <c r="L112" s="66" t="str">
        <f t="shared" si="158"/>
        <v/>
      </c>
      <c r="M112" s="67" t="str">
        <f t="shared" si="159"/>
        <v/>
      </c>
      <c r="N112" s="65" t="str">
        <f t="shared" si="160"/>
        <v/>
      </c>
      <c r="O112" s="66" t="str">
        <f t="shared" si="161"/>
        <v/>
      </c>
      <c r="P112" s="67" t="str">
        <f t="shared" si="162"/>
        <v/>
      </c>
      <c r="Q112" s="68" t="str">
        <f t="shared" si="170"/>
        <v/>
      </c>
      <c r="R112" s="121" t="str">
        <f t="shared" si="138"/>
        <v/>
      </c>
      <c r="S112" s="122" t="str">
        <f t="shared" si="139"/>
        <v/>
      </c>
      <c r="T112" s="122" t="str">
        <f t="shared" si="140"/>
        <v/>
      </c>
      <c r="U112" s="122" t="str">
        <f t="shared" si="141"/>
        <v/>
      </c>
      <c r="V112" s="123" t="str">
        <f t="shared" si="142"/>
        <v/>
      </c>
      <c r="W112" s="159" t="str">
        <f t="shared" si="163"/>
        <v/>
      </c>
      <c r="X112" s="204" t="str">
        <f t="shared" si="164"/>
        <v/>
      </c>
      <c r="Y112" s="205" t="str">
        <f t="shared" si="165"/>
        <v/>
      </c>
      <c r="Z112" s="172" t="str">
        <f t="shared" si="166"/>
        <v/>
      </c>
      <c r="AA112" s="121" t="str">
        <f t="shared" si="171"/>
        <v/>
      </c>
      <c r="AB112" s="122" t="str">
        <f t="shared" si="172"/>
        <v/>
      </c>
      <c r="AC112" s="122" t="str">
        <f t="shared" si="173"/>
        <v/>
      </c>
      <c r="AD112" s="122" t="str">
        <f t="shared" si="174"/>
        <v/>
      </c>
      <c r="AE112" s="123" t="str">
        <f t="shared" si="175"/>
        <v/>
      </c>
      <c r="AF112" s="159" t="str">
        <f t="shared" si="176"/>
        <v/>
      </c>
      <c r="AG112" s="33"/>
      <c r="AH112" s="33"/>
      <c r="AI112" s="33"/>
    </row>
    <row r="113" spans="2:35" s="32" customFormat="1" ht="13.9" customHeight="1" x14ac:dyDescent="0.15">
      <c r="B113" s="228"/>
      <c r="C113" s="140"/>
      <c r="D113" s="63"/>
      <c r="E113" s="132" t="str">
        <f t="shared" si="167"/>
        <v/>
      </c>
      <c r="F113" s="63" t="str">
        <f t="shared" si="168"/>
        <v/>
      </c>
      <c r="G113" s="166" t="str">
        <f t="shared" si="129"/>
        <v/>
      </c>
      <c r="H113" s="64" t="str">
        <f t="shared" si="169"/>
        <v/>
      </c>
      <c r="I113" s="115" t="str">
        <f t="shared" si="130"/>
        <v/>
      </c>
      <c r="J113" s="168" t="str">
        <f t="shared" si="131"/>
        <v/>
      </c>
      <c r="K113" s="65" t="str">
        <f>IF(D113&lt;&gt;"","※未選択","")</f>
        <v/>
      </c>
      <c r="L113" s="66" t="str">
        <f>IF(D113&lt;&gt;"","※未選択","")</f>
        <v/>
      </c>
      <c r="M113" s="67" t="str">
        <f>IF(D113&lt;&gt;"","※未選択","")</f>
        <v/>
      </c>
      <c r="N113" s="65" t="str">
        <f>IF(D113&lt;&gt;"","※未選択","")</f>
        <v/>
      </c>
      <c r="O113" s="66" t="str">
        <f>IF(D113&lt;&gt;"","※未選択","")</f>
        <v/>
      </c>
      <c r="P113" s="67" t="str">
        <f>IF(D113&lt;&gt;"","※未選択","")</f>
        <v/>
      </c>
      <c r="Q113" s="68" t="str">
        <f t="shared" si="170"/>
        <v/>
      </c>
      <c r="R113" s="121" t="str">
        <f t="shared" si="138"/>
        <v/>
      </c>
      <c r="S113" s="122" t="str">
        <f t="shared" si="139"/>
        <v/>
      </c>
      <c r="T113" s="122" t="str">
        <f t="shared" si="140"/>
        <v/>
      </c>
      <c r="U113" s="122" t="str">
        <f t="shared" si="141"/>
        <v/>
      </c>
      <c r="V113" s="123" t="str">
        <f t="shared" si="142"/>
        <v/>
      </c>
      <c r="W113" s="159" t="str">
        <f t="shared" si="163"/>
        <v/>
      </c>
      <c r="X113" s="204" t="str">
        <f t="shared" si="164"/>
        <v/>
      </c>
      <c r="Y113" s="205" t="str">
        <f t="shared" si="165"/>
        <v/>
      </c>
      <c r="Z113" s="172" t="str">
        <f t="shared" si="166"/>
        <v/>
      </c>
      <c r="AA113" s="121" t="str">
        <f t="shared" si="171"/>
        <v/>
      </c>
      <c r="AB113" s="122" t="str">
        <f t="shared" si="172"/>
        <v/>
      </c>
      <c r="AC113" s="122" t="str">
        <f t="shared" si="173"/>
        <v/>
      </c>
      <c r="AD113" s="122" t="str">
        <f t="shared" si="174"/>
        <v/>
      </c>
      <c r="AE113" s="123" t="str">
        <f t="shared" si="175"/>
        <v/>
      </c>
      <c r="AF113" s="159" t="str">
        <f t="shared" si="176"/>
        <v/>
      </c>
      <c r="AG113" s="33"/>
      <c r="AH113" s="33"/>
      <c r="AI113" s="33"/>
    </row>
    <row r="114" spans="2:35" s="32" customFormat="1" ht="13.9" customHeight="1" x14ac:dyDescent="0.15">
      <c r="B114" s="228"/>
      <c r="C114" s="140"/>
      <c r="D114" s="63"/>
      <c r="E114" s="132" t="str">
        <f t="shared" si="167"/>
        <v/>
      </c>
      <c r="F114" s="63" t="str">
        <f t="shared" si="168"/>
        <v/>
      </c>
      <c r="G114" s="166" t="str">
        <f t="shared" si="129"/>
        <v/>
      </c>
      <c r="H114" s="64" t="str">
        <f t="shared" si="169"/>
        <v/>
      </c>
      <c r="I114" s="115" t="str">
        <f t="shared" si="130"/>
        <v/>
      </c>
      <c r="J114" s="168" t="str">
        <f t="shared" si="131"/>
        <v/>
      </c>
      <c r="K114" s="65" t="str">
        <f>IF(D114&lt;&gt;"","※未選択","")</f>
        <v/>
      </c>
      <c r="L114" s="66" t="str">
        <f>IF(D114&lt;&gt;"","※未選択","")</f>
        <v/>
      </c>
      <c r="M114" s="67" t="str">
        <f>IF(D114&lt;&gt;"","※未選択","")</f>
        <v/>
      </c>
      <c r="N114" s="65" t="str">
        <f>IF(D114&lt;&gt;"","※未選択","")</f>
        <v/>
      </c>
      <c r="O114" s="66" t="str">
        <f>IF(D114&lt;&gt;"","※未選択","")</f>
        <v/>
      </c>
      <c r="P114" s="67" t="str">
        <f>IF(D114&lt;&gt;"","※未選択","")</f>
        <v/>
      </c>
      <c r="Q114" s="68" t="str">
        <f t="shared" si="170"/>
        <v/>
      </c>
      <c r="R114" s="121" t="str">
        <f t="shared" si="138"/>
        <v/>
      </c>
      <c r="S114" s="122" t="str">
        <f t="shared" si="139"/>
        <v/>
      </c>
      <c r="T114" s="122" t="str">
        <f t="shared" si="140"/>
        <v/>
      </c>
      <c r="U114" s="122" t="str">
        <f t="shared" si="141"/>
        <v/>
      </c>
      <c r="V114" s="123" t="str">
        <f t="shared" si="142"/>
        <v/>
      </c>
      <c r="W114" s="159" t="str">
        <f t="shared" si="163"/>
        <v/>
      </c>
      <c r="X114" s="204" t="str">
        <f t="shared" si="164"/>
        <v/>
      </c>
      <c r="Y114" s="205" t="str">
        <f t="shared" si="165"/>
        <v/>
      </c>
      <c r="Z114" s="172" t="str">
        <f t="shared" si="166"/>
        <v/>
      </c>
      <c r="AA114" s="121" t="str">
        <f t="shared" si="171"/>
        <v/>
      </c>
      <c r="AB114" s="122" t="str">
        <f t="shared" si="172"/>
        <v/>
      </c>
      <c r="AC114" s="122" t="str">
        <f t="shared" si="173"/>
        <v/>
      </c>
      <c r="AD114" s="122" t="str">
        <f t="shared" si="174"/>
        <v/>
      </c>
      <c r="AE114" s="123" t="str">
        <f t="shared" si="175"/>
        <v/>
      </c>
      <c r="AF114" s="159" t="str">
        <f t="shared" si="176"/>
        <v/>
      </c>
      <c r="AG114" s="33"/>
      <c r="AH114" s="33"/>
      <c r="AI114" s="33"/>
    </row>
    <row r="115" spans="2:35" s="32" customFormat="1" ht="13.9" customHeight="1" x14ac:dyDescent="0.15">
      <c r="B115" s="228"/>
      <c r="C115" s="141"/>
      <c r="D115" s="69"/>
      <c r="E115" s="133" t="str">
        <f t="shared" si="167"/>
        <v/>
      </c>
      <c r="F115" s="69" t="str">
        <f t="shared" si="168"/>
        <v/>
      </c>
      <c r="G115" s="167" t="str">
        <f t="shared" si="129"/>
        <v/>
      </c>
      <c r="H115" s="70" t="str">
        <f t="shared" si="169"/>
        <v/>
      </c>
      <c r="I115" s="116" t="str">
        <f t="shared" si="130"/>
        <v/>
      </c>
      <c r="J115" s="169" t="str">
        <f t="shared" si="131"/>
        <v/>
      </c>
      <c r="K115" s="71" t="str">
        <f>IF(D115&lt;&gt;"","※未選択","")</f>
        <v/>
      </c>
      <c r="L115" s="72" t="str">
        <f>IF(D115&lt;&gt;"","※未選択","")</f>
        <v/>
      </c>
      <c r="M115" s="73" t="str">
        <f>IF(D115&lt;&gt;"","※未選択","")</f>
        <v/>
      </c>
      <c r="N115" s="71" t="str">
        <f>IF(D115&lt;&gt;"","※未選択","")</f>
        <v/>
      </c>
      <c r="O115" s="72" t="str">
        <f>IF(D115&lt;&gt;"","※未選択","")</f>
        <v/>
      </c>
      <c r="P115" s="73" t="str">
        <f>IF(D115&lt;&gt;"","※未選択","")</f>
        <v/>
      </c>
      <c r="Q115" s="74" t="str">
        <f t="shared" si="170"/>
        <v/>
      </c>
      <c r="R115" s="124" t="str">
        <f t="shared" si="138"/>
        <v/>
      </c>
      <c r="S115" s="125" t="str">
        <f t="shared" si="139"/>
        <v/>
      </c>
      <c r="T115" s="125" t="str">
        <f t="shared" si="140"/>
        <v/>
      </c>
      <c r="U115" s="125" t="str">
        <f t="shared" si="141"/>
        <v/>
      </c>
      <c r="V115" s="126" t="str">
        <f t="shared" si="142"/>
        <v/>
      </c>
      <c r="W115" s="160" t="str">
        <f t="shared" si="163"/>
        <v/>
      </c>
      <c r="X115" s="206" t="str">
        <f t="shared" si="164"/>
        <v/>
      </c>
      <c r="Y115" s="207" t="str">
        <f t="shared" si="165"/>
        <v/>
      </c>
      <c r="Z115" s="173" t="str">
        <f t="shared" si="166"/>
        <v/>
      </c>
      <c r="AA115" s="124" t="str">
        <f t="shared" si="171"/>
        <v/>
      </c>
      <c r="AB115" s="125" t="str">
        <f t="shared" si="172"/>
        <v/>
      </c>
      <c r="AC115" s="125" t="str">
        <f t="shared" si="173"/>
        <v/>
      </c>
      <c r="AD115" s="125" t="str">
        <f t="shared" si="174"/>
        <v/>
      </c>
      <c r="AE115" s="126" t="str">
        <f t="shared" si="175"/>
        <v/>
      </c>
      <c r="AF115" s="160" t="str">
        <f t="shared" si="176"/>
        <v/>
      </c>
      <c r="AG115" s="33"/>
      <c r="AH115" s="33"/>
      <c r="AI115" s="33"/>
    </row>
    <row r="116" spans="2:35" ht="13.9" customHeight="1" x14ac:dyDescent="0.15">
      <c r="B116" s="135"/>
      <c r="C116" s="34"/>
      <c r="D116" s="34"/>
      <c r="E116" s="134"/>
      <c r="F116" s="34"/>
      <c r="G116" s="34"/>
      <c r="H116" s="34"/>
      <c r="I116" s="117"/>
      <c r="J116" s="170"/>
      <c r="K116" s="34"/>
      <c r="L116" s="34"/>
      <c r="M116" s="34"/>
      <c r="N116" s="34"/>
      <c r="O116" s="34"/>
      <c r="P116" s="34"/>
      <c r="Q116" s="34"/>
      <c r="R116" s="113"/>
      <c r="S116" s="113"/>
      <c r="T116" s="113"/>
      <c r="U116" s="113"/>
      <c r="V116" s="113"/>
      <c r="W116" s="34"/>
      <c r="X116" s="34"/>
      <c r="Y116" s="34"/>
      <c r="Z116" s="34"/>
      <c r="AA116" s="113"/>
      <c r="AB116" s="113"/>
      <c r="AC116" s="113"/>
      <c r="AD116" s="113"/>
      <c r="AE116" s="113"/>
      <c r="AF116" s="34"/>
    </row>
    <row r="117" spans="2:35" s="32" customFormat="1" ht="13.9" customHeight="1" x14ac:dyDescent="0.15">
      <c r="B117" s="228"/>
      <c r="C117" s="139"/>
      <c r="D117" s="60"/>
      <c r="E117" s="131" t="str">
        <f>IF(D117&lt;&gt;"","※未選択","")</f>
        <v/>
      </c>
      <c r="F117" s="60" t="str">
        <f>IF(D117&lt;&gt;"","※未選択","")</f>
        <v/>
      </c>
      <c r="G117" s="165" t="str">
        <f t="shared" si="129"/>
        <v/>
      </c>
      <c r="H117" s="61" t="str">
        <f>IF(D117&lt;&gt;"","※未選択","")</f>
        <v/>
      </c>
      <c r="I117" s="114" t="str">
        <f t="shared" si="130"/>
        <v/>
      </c>
      <c r="J117" s="174" t="str">
        <f t="shared" si="131"/>
        <v/>
      </c>
      <c r="K117" s="175" t="str">
        <f t="shared" ref="K117:K123" si="177">IF(D117&lt;&gt;"","※未選択","")</f>
        <v/>
      </c>
      <c r="L117" s="176" t="str">
        <f t="shared" ref="L117:L123" si="178">IF(D117&lt;&gt;"","※未選択","")</f>
        <v/>
      </c>
      <c r="M117" s="177" t="str">
        <f t="shared" ref="M117:M123" si="179">IF(D117&lt;&gt;"","※未選択","")</f>
        <v/>
      </c>
      <c r="N117" s="175" t="str">
        <f t="shared" ref="N117:N123" si="180">IF(D117&lt;&gt;"","※未選択","")</f>
        <v/>
      </c>
      <c r="O117" s="176" t="str">
        <f t="shared" ref="O117:O123" si="181">IF(D117&lt;&gt;"","※未選択","")</f>
        <v/>
      </c>
      <c r="P117" s="177" t="str">
        <f t="shared" ref="P117:P123" si="182">IF(D117&lt;&gt;"","※未選択","")</f>
        <v/>
      </c>
      <c r="Q117" s="62" t="str">
        <f>IF(OR(K117="",L117="",M117="",N117="",O117="",P117="",K117="※未選択",L117="※未選択",M117="※未選択",N117="※未選択",O117="※未選択",P117="※未選択"),"",DATE(N117,O117,P117)-DATE(K117,L117,M117))</f>
        <v/>
      </c>
      <c r="R117" s="118" t="str">
        <f t="shared" si="138"/>
        <v/>
      </c>
      <c r="S117" s="119" t="str">
        <f t="shared" si="139"/>
        <v/>
      </c>
      <c r="T117" s="119" t="str">
        <f t="shared" si="140"/>
        <v/>
      </c>
      <c r="U117" s="119" t="str">
        <f t="shared" si="141"/>
        <v/>
      </c>
      <c r="V117" s="120" t="str">
        <f t="shared" si="142"/>
        <v/>
      </c>
      <c r="W117" s="158" t="str">
        <f t="shared" ref="W117:W126" si="183">IF(SUM(R117:V117)=0,"",ROUND(AVERAGE(R117:V117),1))</f>
        <v/>
      </c>
      <c r="X117" s="202" t="str">
        <f t="shared" ref="X117:X126" si="184">IF(SUM(R117:V117)=0,"",IF(W117&gt;=I117,"○","×"))</f>
        <v/>
      </c>
      <c r="Y117" s="203" t="str">
        <f t="shared" ref="Y117:Y126" si="185">IF(SUM(R117:V117)=0,"",IF(MIN(R117:V117)&gt;=0.85*I117,"○","×"))</f>
        <v/>
      </c>
      <c r="Z117" s="171" t="str">
        <f t="shared" ref="Z117:Z126" si="186">IF(SUM(R117:V117)=0,"",IF(COUNTIF(X117:Y117,"○")=2,"合格","不合格"))</f>
        <v/>
      </c>
      <c r="AA117" s="118" t="str">
        <f>IF(D117&lt;&gt;"","※未入力","")</f>
        <v/>
      </c>
      <c r="AB117" s="119" t="str">
        <f>IF(D117&lt;&gt;"","※未入力","")</f>
        <v/>
      </c>
      <c r="AC117" s="119" t="str">
        <f>IF(D117&lt;&gt;"","※未入力","")</f>
        <v/>
      </c>
      <c r="AD117" s="119" t="str">
        <f>IF(D117&lt;&gt;"","※未入力","")</f>
        <v/>
      </c>
      <c r="AE117" s="120" t="str">
        <f>IF(D117&lt;&gt;"","※未入力","")</f>
        <v/>
      </c>
      <c r="AF117" s="158" t="str">
        <f>IF(SUM(AA117:AE117)=0,"",ROUND(AVERAGE(AA117:AE117),1))</f>
        <v/>
      </c>
      <c r="AG117" s="33"/>
      <c r="AH117" s="33"/>
      <c r="AI117" s="33"/>
    </row>
    <row r="118" spans="2:35" s="32" customFormat="1" ht="13.9" customHeight="1" x14ac:dyDescent="0.15">
      <c r="B118" s="228"/>
      <c r="C118" s="140"/>
      <c r="D118" s="63"/>
      <c r="E118" s="132" t="str">
        <f t="shared" ref="E118:E126" si="187">IF(D118&lt;&gt;"","※未選択","")</f>
        <v/>
      </c>
      <c r="F118" s="63" t="str">
        <f t="shared" ref="F118:F126" si="188">IF(D118&lt;&gt;"","※未選択","")</f>
        <v/>
      </c>
      <c r="G118" s="166" t="str">
        <f t="shared" si="129"/>
        <v/>
      </c>
      <c r="H118" s="64" t="str">
        <f t="shared" ref="H118:H126" si="189">IF(D118&lt;&gt;"","※未選択","")</f>
        <v/>
      </c>
      <c r="I118" s="115" t="str">
        <f t="shared" si="130"/>
        <v/>
      </c>
      <c r="J118" s="168" t="str">
        <f t="shared" si="131"/>
        <v/>
      </c>
      <c r="K118" s="65" t="str">
        <f t="shared" si="177"/>
        <v/>
      </c>
      <c r="L118" s="66" t="str">
        <f t="shared" si="178"/>
        <v/>
      </c>
      <c r="M118" s="67" t="str">
        <f t="shared" si="179"/>
        <v/>
      </c>
      <c r="N118" s="65" t="str">
        <f t="shared" si="180"/>
        <v/>
      </c>
      <c r="O118" s="66" t="str">
        <f t="shared" si="181"/>
        <v/>
      </c>
      <c r="P118" s="67" t="str">
        <f t="shared" si="182"/>
        <v/>
      </c>
      <c r="Q118" s="68" t="str">
        <f t="shared" ref="Q118:Q126" si="190">IF(OR(K118="",L118="",M118="",N118="",O118="",P118="",K118="※未選択",L118="※未選択",M118="※未選択",N118="※未選択",O118="※未選択",P118="※未選択"),"",DATE(N118,O118,P118)-DATE(K118,L118,M118))</f>
        <v/>
      </c>
      <c r="R118" s="121" t="str">
        <f t="shared" si="138"/>
        <v/>
      </c>
      <c r="S118" s="122" t="str">
        <f t="shared" si="139"/>
        <v/>
      </c>
      <c r="T118" s="122" t="str">
        <f t="shared" si="140"/>
        <v/>
      </c>
      <c r="U118" s="122" t="str">
        <f t="shared" si="141"/>
        <v/>
      </c>
      <c r="V118" s="123" t="str">
        <f t="shared" si="142"/>
        <v/>
      </c>
      <c r="W118" s="159" t="str">
        <f t="shared" si="183"/>
        <v/>
      </c>
      <c r="X118" s="204" t="str">
        <f t="shared" si="184"/>
        <v/>
      </c>
      <c r="Y118" s="205" t="str">
        <f t="shared" si="185"/>
        <v/>
      </c>
      <c r="Z118" s="172" t="str">
        <f t="shared" si="186"/>
        <v/>
      </c>
      <c r="AA118" s="121" t="str">
        <f t="shared" ref="AA118:AA126" si="191">IF(D118&lt;&gt;"","※未入力","")</f>
        <v/>
      </c>
      <c r="AB118" s="122" t="str">
        <f t="shared" ref="AB118:AB126" si="192">IF(D118&lt;&gt;"","※未入力","")</f>
        <v/>
      </c>
      <c r="AC118" s="122" t="str">
        <f t="shared" ref="AC118:AC126" si="193">IF(D118&lt;&gt;"","※未入力","")</f>
        <v/>
      </c>
      <c r="AD118" s="122" t="str">
        <f t="shared" ref="AD118:AD126" si="194">IF(D118&lt;&gt;"","※未入力","")</f>
        <v/>
      </c>
      <c r="AE118" s="123" t="str">
        <f t="shared" ref="AE118:AE126" si="195">IF(D118&lt;&gt;"","※未入力","")</f>
        <v/>
      </c>
      <c r="AF118" s="159" t="str">
        <f>IF(SUM(AA118:AE118)=0,"",ROUND(AVERAGE(AA118:AE118),1))</f>
        <v/>
      </c>
      <c r="AG118" s="33"/>
      <c r="AH118" s="33"/>
      <c r="AI118" s="33"/>
    </row>
    <row r="119" spans="2:35" s="32" customFormat="1" ht="13.9" customHeight="1" x14ac:dyDescent="0.15">
      <c r="B119" s="228"/>
      <c r="C119" s="140"/>
      <c r="D119" s="63"/>
      <c r="E119" s="132" t="str">
        <f t="shared" si="187"/>
        <v/>
      </c>
      <c r="F119" s="63" t="str">
        <f t="shared" si="188"/>
        <v/>
      </c>
      <c r="G119" s="166" t="str">
        <f t="shared" si="129"/>
        <v/>
      </c>
      <c r="H119" s="64" t="str">
        <f t="shared" si="189"/>
        <v/>
      </c>
      <c r="I119" s="115" t="str">
        <f t="shared" si="130"/>
        <v/>
      </c>
      <c r="J119" s="168" t="str">
        <f t="shared" si="131"/>
        <v/>
      </c>
      <c r="K119" s="65" t="str">
        <f t="shared" si="177"/>
        <v/>
      </c>
      <c r="L119" s="66" t="str">
        <f t="shared" si="178"/>
        <v/>
      </c>
      <c r="M119" s="67" t="str">
        <f t="shared" si="179"/>
        <v/>
      </c>
      <c r="N119" s="65" t="str">
        <f t="shared" si="180"/>
        <v/>
      </c>
      <c r="O119" s="66" t="str">
        <f t="shared" si="181"/>
        <v/>
      </c>
      <c r="P119" s="67" t="str">
        <f t="shared" si="182"/>
        <v/>
      </c>
      <c r="Q119" s="68" t="str">
        <f t="shared" si="190"/>
        <v/>
      </c>
      <c r="R119" s="121" t="str">
        <f t="shared" si="138"/>
        <v/>
      </c>
      <c r="S119" s="122" t="str">
        <f t="shared" si="139"/>
        <v/>
      </c>
      <c r="T119" s="122" t="str">
        <f t="shared" si="140"/>
        <v/>
      </c>
      <c r="U119" s="122" t="str">
        <f t="shared" si="141"/>
        <v/>
      </c>
      <c r="V119" s="123" t="str">
        <f t="shared" si="142"/>
        <v/>
      </c>
      <c r="W119" s="159" t="str">
        <f t="shared" si="183"/>
        <v/>
      </c>
      <c r="X119" s="204" t="str">
        <f t="shared" si="184"/>
        <v/>
      </c>
      <c r="Y119" s="205" t="str">
        <f t="shared" si="185"/>
        <v/>
      </c>
      <c r="Z119" s="172" t="str">
        <f t="shared" si="186"/>
        <v/>
      </c>
      <c r="AA119" s="121" t="str">
        <f t="shared" si="191"/>
        <v/>
      </c>
      <c r="AB119" s="122" t="str">
        <f t="shared" si="192"/>
        <v/>
      </c>
      <c r="AC119" s="122" t="str">
        <f t="shared" si="193"/>
        <v/>
      </c>
      <c r="AD119" s="122" t="str">
        <f t="shared" si="194"/>
        <v/>
      </c>
      <c r="AE119" s="123" t="str">
        <f t="shared" si="195"/>
        <v/>
      </c>
      <c r="AF119" s="159" t="str">
        <f t="shared" ref="AF119:AF126" si="196">IF(SUM(AA119:AE119)=0,"",ROUND(AVERAGE(AA119:AE119),1))</f>
        <v/>
      </c>
      <c r="AG119" s="33"/>
      <c r="AH119" s="33"/>
      <c r="AI119" s="33"/>
    </row>
    <row r="120" spans="2:35" s="32" customFormat="1" ht="13.9" customHeight="1" x14ac:dyDescent="0.15">
      <c r="B120" s="228"/>
      <c r="C120" s="140"/>
      <c r="D120" s="63"/>
      <c r="E120" s="132" t="str">
        <f t="shared" si="187"/>
        <v/>
      </c>
      <c r="F120" s="63" t="str">
        <f t="shared" si="188"/>
        <v/>
      </c>
      <c r="G120" s="166" t="str">
        <f t="shared" si="129"/>
        <v/>
      </c>
      <c r="H120" s="64" t="str">
        <f t="shared" si="189"/>
        <v/>
      </c>
      <c r="I120" s="115" t="str">
        <f t="shared" si="130"/>
        <v/>
      </c>
      <c r="J120" s="168" t="str">
        <f t="shared" si="131"/>
        <v/>
      </c>
      <c r="K120" s="65" t="str">
        <f t="shared" si="177"/>
        <v/>
      </c>
      <c r="L120" s="66" t="str">
        <f t="shared" si="178"/>
        <v/>
      </c>
      <c r="M120" s="67" t="str">
        <f t="shared" si="179"/>
        <v/>
      </c>
      <c r="N120" s="65" t="str">
        <f t="shared" si="180"/>
        <v/>
      </c>
      <c r="O120" s="66" t="str">
        <f t="shared" si="181"/>
        <v/>
      </c>
      <c r="P120" s="67" t="str">
        <f t="shared" si="182"/>
        <v/>
      </c>
      <c r="Q120" s="68" t="str">
        <f t="shared" si="190"/>
        <v/>
      </c>
      <c r="R120" s="121" t="str">
        <f t="shared" si="138"/>
        <v/>
      </c>
      <c r="S120" s="122" t="str">
        <f t="shared" si="139"/>
        <v/>
      </c>
      <c r="T120" s="122" t="str">
        <f t="shared" si="140"/>
        <v/>
      </c>
      <c r="U120" s="122" t="str">
        <f t="shared" si="141"/>
        <v/>
      </c>
      <c r="V120" s="123" t="str">
        <f t="shared" si="142"/>
        <v/>
      </c>
      <c r="W120" s="159" t="str">
        <f t="shared" si="183"/>
        <v/>
      </c>
      <c r="X120" s="204" t="str">
        <f t="shared" si="184"/>
        <v/>
      </c>
      <c r="Y120" s="205" t="str">
        <f t="shared" si="185"/>
        <v/>
      </c>
      <c r="Z120" s="172" t="str">
        <f t="shared" si="186"/>
        <v/>
      </c>
      <c r="AA120" s="121" t="str">
        <f t="shared" si="191"/>
        <v/>
      </c>
      <c r="AB120" s="122" t="str">
        <f t="shared" si="192"/>
        <v/>
      </c>
      <c r="AC120" s="122" t="str">
        <f t="shared" si="193"/>
        <v/>
      </c>
      <c r="AD120" s="122" t="str">
        <f t="shared" si="194"/>
        <v/>
      </c>
      <c r="AE120" s="123" t="str">
        <f t="shared" si="195"/>
        <v/>
      </c>
      <c r="AF120" s="159" t="str">
        <f t="shared" si="196"/>
        <v/>
      </c>
      <c r="AG120" s="33"/>
      <c r="AH120" s="33"/>
      <c r="AI120" s="33"/>
    </row>
    <row r="121" spans="2:35" s="32" customFormat="1" ht="13.9" customHeight="1" x14ac:dyDescent="0.15">
      <c r="B121" s="228"/>
      <c r="C121" s="140"/>
      <c r="D121" s="63"/>
      <c r="E121" s="132" t="str">
        <f t="shared" si="187"/>
        <v/>
      </c>
      <c r="F121" s="63" t="str">
        <f t="shared" si="188"/>
        <v/>
      </c>
      <c r="G121" s="166" t="str">
        <f t="shared" si="129"/>
        <v/>
      </c>
      <c r="H121" s="64" t="str">
        <f t="shared" si="189"/>
        <v/>
      </c>
      <c r="I121" s="115" t="str">
        <f t="shared" si="130"/>
        <v/>
      </c>
      <c r="J121" s="168" t="str">
        <f t="shared" si="131"/>
        <v/>
      </c>
      <c r="K121" s="65" t="str">
        <f t="shared" si="177"/>
        <v/>
      </c>
      <c r="L121" s="66" t="str">
        <f t="shared" si="178"/>
        <v/>
      </c>
      <c r="M121" s="67" t="str">
        <f t="shared" si="179"/>
        <v/>
      </c>
      <c r="N121" s="65" t="str">
        <f t="shared" si="180"/>
        <v/>
      </c>
      <c r="O121" s="66" t="str">
        <f t="shared" si="181"/>
        <v/>
      </c>
      <c r="P121" s="67" t="str">
        <f t="shared" si="182"/>
        <v/>
      </c>
      <c r="Q121" s="68" t="str">
        <f t="shared" si="190"/>
        <v/>
      </c>
      <c r="R121" s="121" t="str">
        <f t="shared" si="138"/>
        <v/>
      </c>
      <c r="S121" s="122" t="str">
        <f t="shared" si="139"/>
        <v/>
      </c>
      <c r="T121" s="122" t="str">
        <f t="shared" si="140"/>
        <v/>
      </c>
      <c r="U121" s="122" t="str">
        <f t="shared" si="141"/>
        <v/>
      </c>
      <c r="V121" s="123" t="str">
        <f t="shared" si="142"/>
        <v/>
      </c>
      <c r="W121" s="159" t="str">
        <f t="shared" si="183"/>
        <v/>
      </c>
      <c r="X121" s="204" t="str">
        <f t="shared" si="184"/>
        <v/>
      </c>
      <c r="Y121" s="205" t="str">
        <f t="shared" si="185"/>
        <v/>
      </c>
      <c r="Z121" s="172" t="str">
        <f t="shared" si="186"/>
        <v/>
      </c>
      <c r="AA121" s="121" t="str">
        <f t="shared" si="191"/>
        <v/>
      </c>
      <c r="AB121" s="122" t="str">
        <f t="shared" si="192"/>
        <v/>
      </c>
      <c r="AC121" s="122" t="str">
        <f t="shared" si="193"/>
        <v/>
      </c>
      <c r="AD121" s="122" t="str">
        <f t="shared" si="194"/>
        <v/>
      </c>
      <c r="AE121" s="123" t="str">
        <f t="shared" si="195"/>
        <v/>
      </c>
      <c r="AF121" s="159" t="str">
        <f t="shared" si="196"/>
        <v/>
      </c>
      <c r="AG121" s="33"/>
      <c r="AH121" s="33"/>
      <c r="AI121" s="33"/>
    </row>
    <row r="122" spans="2:35" s="32" customFormat="1" ht="13.9" customHeight="1" x14ac:dyDescent="0.15">
      <c r="B122" s="228"/>
      <c r="C122" s="140"/>
      <c r="D122" s="63"/>
      <c r="E122" s="132" t="str">
        <f t="shared" si="187"/>
        <v/>
      </c>
      <c r="F122" s="63" t="str">
        <f t="shared" si="188"/>
        <v/>
      </c>
      <c r="G122" s="166" t="str">
        <f t="shared" si="129"/>
        <v/>
      </c>
      <c r="H122" s="64" t="str">
        <f t="shared" si="189"/>
        <v/>
      </c>
      <c r="I122" s="115" t="str">
        <f t="shared" si="130"/>
        <v/>
      </c>
      <c r="J122" s="168" t="str">
        <f t="shared" si="131"/>
        <v/>
      </c>
      <c r="K122" s="65" t="str">
        <f t="shared" si="177"/>
        <v/>
      </c>
      <c r="L122" s="66" t="str">
        <f t="shared" si="178"/>
        <v/>
      </c>
      <c r="M122" s="67" t="str">
        <f t="shared" si="179"/>
        <v/>
      </c>
      <c r="N122" s="65" t="str">
        <f t="shared" si="180"/>
        <v/>
      </c>
      <c r="O122" s="66" t="str">
        <f t="shared" si="181"/>
        <v/>
      </c>
      <c r="P122" s="67" t="str">
        <f t="shared" si="182"/>
        <v/>
      </c>
      <c r="Q122" s="68" t="str">
        <f t="shared" si="190"/>
        <v/>
      </c>
      <c r="R122" s="121" t="str">
        <f t="shared" si="138"/>
        <v/>
      </c>
      <c r="S122" s="122" t="str">
        <f t="shared" si="139"/>
        <v/>
      </c>
      <c r="T122" s="122" t="str">
        <f t="shared" si="140"/>
        <v/>
      </c>
      <c r="U122" s="122" t="str">
        <f t="shared" si="141"/>
        <v/>
      </c>
      <c r="V122" s="123" t="str">
        <f t="shared" si="142"/>
        <v/>
      </c>
      <c r="W122" s="159" t="str">
        <f t="shared" si="183"/>
        <v/>
      </c>
      <c r="X122" s="204" t="str">
        <f t="shared" si="184"/>
        <v/>
      </c>
      <c r="Y122" s="205" t="str">
        <f t="shared" si="185"/>
        <v/>
      </c>
      <c r="Z122" s="172" t="str">
        <f t="shared" si="186"/>
        <v/>
      </c>
      <c r="AA122" s="121" t="str">
        <f t="shared" si="191"/>
        <v/>
      </c>
      <c r="AB122" s="122" t="str">
        <f t="shared" si="192"/>
        <v/>
      </c>
      <c r="AC122" s="122" t="str">
        <f t="shared" si="193"/>
        <v/>
      </c>
      <c r="AD122" s="122" t="str">
        <f t="shared" si="194"/>
        <v/>
      </c>
      <c r="AE122" s="123" t="str">
        <f t="shared" si="195"/>
        <v/>
      </c>
      <c r="AF122" s="159" t="str">
        <f t="shared" si="196"/>
        <v/>
      </c>
      <c r="AG122" s="33"/>
      <c r="AH122" s="33"/>
      <c r="AI122" s="33"/>
    </row>
    <row r="123" spans="2:35" s="32" customFormat="1" ht="13.9" customHeight="1" x14ac:dyDescent="0.15">
      <c r="B123" s="228"/>
      <c r="C123" s="140"/>
      <c r="D123" s="63"/>
      <c r="E123" s="132" t="str">
        <f t="shared" si="187"/>
        <v/>
      </c>
      <c r="F123" s="63" t="str">
        <f t="shared" si="188"/>
        <v/>
      </c>
      <c r="G123" s="166" t="str">
        <f t="shared" si="129"/>
        <v/>
      </c>
      <c r="H123" s="64" t="str">
        <f t="shared" si="189"/>
        <v/>
      </c>
      <c r="I123" s="115" t="str">
        <f t="shared" si="130"/>
        <v/>
      </c>
      <c r="J123" s="168" t="str">
        <f t="shared" si="131"/>
        <v/>
      </c>
      <c r="K123" s="65" t="str">
        <f t="shared" si="177"/>
        <v/>
      </c>
      <c r="L123" s="66" t="str">
        <f t="shared" si="178"/>
        <v/>
      </c>
      <c r="M123" s="67" t="str">
        <f t="shared" si="179"/>
        <v/>
      </c>
      <c r="N123" s="65" t="str">
        <f t="shared" si="180"/>
        <v/>
      </c>
      <c r="O123" s="66" t="str">
        <f t="shared" si="181"/>
        <v/>
      </c>
      <c r="P123" s="67" t="str">
        <f t="shared" si="182"/>
        <v/>
      </c>
      <c r="Q123" s="68" t="str">
        <f t="shared" si="190"/>
        <v/>
      </c>
      <c r="R123" s="121" t="str">
        <f t="shared" si="138"/>
        <v/>
      </c>
      <c r="S123" s="122" t="str">
        <f t="shared" si="139"/>
        <v/>
      </c>
      <c r="T123" s="122" t="str">
        <f t="shared" si="140"/>
        <v/>
      </c>
      <c r="U123" s="122" t="str">
        <f t="shared" si="141"/>
        <v/>
      </c>
      <c r="V123" s="123" t="str">
        <f t="shared" si="142"/>
        <v/>
      </c>
      <c r="W123" s="159" t="str">
        <f t="shared" si="183"/>
        <v/>
      </c>
      <c r="X123" s="204" t="str">
        <f t="shared" si="184"/>
        <v/>
      </c>
      <c r="Y123" s="205" t="str">
        <f t="shared" si="185"/>
        <v/>
      </c>
      <c r="Z123" s="172" t="str">
        <f t="shared" si="186"/>
        <v/>
      </c>
      <c r="AA123" s="121" t="str">
        <f t="shared" si="191"/>
        <v/>
      </c>
      <c r="AB123" s="122" t="str">
        <f t="shared" si="192"/>
        <v/>
      </c>
      <c r="AC123" s="122" t="str">
        <f t="shared" si="193"/>
        <v/>
      </c>
      <c r="AD123" s="122" t="str">
        <f t="shared" si="194"/>
        <v/>
      </c>
      <c r="AE123" s="123" t="str">
        <f t="shared" si="195"/>
        <v/>
      </c>
      <c r="AF123" s="159" t="str">
        <f t="shared" si="196"/>
        <v/>
      </c>
      <c r="AG123" s="33"/>
      <c r="AH123" s="33"/>
      <c r="AI123" s="33"/>
    </row>
    <row r="124" spans="2:35" s="32" customFormat="1" ht="13.9" customHeight="1" x14ac:dyDescent="0.15">
      <c r="B124" s="228"/>
      <c r="C124" s="140"/>
      <c r="D124" s="63"/>
      <c r="E124" s="132" t="str">
        <f t="shared" si="187"/>
        <v/>
      </c>
      <c r="F124" s="63" t="str">
        <f t="shared" si="188"/>
        <v/>
      </c>
      <c r="G124" s="166" t="str">
        <f t="shared" si="129"/>
        <v/>
      </c>
      <c r="H124" s="64" t="str">
        <f t="shared" si="189"/>
        <v/>
      </c>
      <c r="I124" s="115" t="str">
        <f t="shared" si="130"/>
        <v/>
      </c>
      <c r="J124" s="168" t="str">
        <f t="shared" si="131"/>
        <v/>
      </c>
      <c r="K124" s="65" t="str">
        <f>IF(D124&lt;&gt;"","※未選択","")</f>
        <v/>
      </c>
      <c r="L124" s="66" t="str">
        <f>IF(D124&lt;&gt;"","※未選択","")</f>
        <v/>
      </c>
      <c r="M124" s="67" t="str">
        <f>IF(D124&lt;&gt;"","※未選択","")</f>
        <v/>
      </c>
      <c r="N124" s="65" t="str">
        <f>IF(D124&lt;&gt;"","※未選択","")</f>
        <v/>
      </c>
      <c r="O124" s="66" t="str">
        <f>IF(D124&lt;&gt;"","※未選択","")</f>
        <v/>
      </c>
      <c r="P124" s="67" t="str">
        <f>IF(D124&lt;&gt;"","※未選択","")</f>
        <v/>
      </c>
      <c r="Q124" s="68" t="str">
        <f t="shared" si="190"/>
        <v/>
      </c>
      <c r="R124" s="121" t="str">
        <f t="shared" si="138"/>
        <v/>
      </c>
      <c r="S124" s="122" t="str">
        <f t="shared" si="139"/>
        <v/>
      </c>
      <c r="T124" s="122" t="str">
        <f t="shared" si="140"/>
        <v/>
      </c>
      <c r="U124" s="122" t="str">
        <f t="shared" si="141"/>
        <v/>
      </c>
      <c r="V124" s="123" t="str">
        <f t="shared" si="142"/>
        <v/>
      </c>
      <c r="W124" s="159" t="str">
        <f t="shared" si="183"/>
        <v/>
      </c>
      <c r="X124" s="204" t="str">
        <f t="shared" si="184"/>
        <v/>
      </c>
      <c r="Y124" s="205" t="str">
        <f t="shared" si="185"/>
        <v/>
      </c>
      <c r="Z124" s="172" t="str">
        <f t="shared" si="186"/>
        <v/>
      </c>
      <c r="AA124" s="121" t="str">
        <f t="shared" si="191"/>
        <v/>
      </c>
      <c r="AB124" s="122" t="str">
        <f t="shared" si="192"/>
        <v/>
      </c>
      <c r="AC124" s="122" t="str">
        <f t="shared" si="193"/>
        <v/>
      </c>
      <c r="AD124" s="122" t="str">
        <f t="shared" si="194"/>
        <v/>
      </c>
      <c r="AE124" s="123" t="str">
        <f t="shared" si="195"/>
        <v/>
      </c>
      <c r="AF124" s="159" t="str">
        <f t="shared" si="196"/>
        <v/>
      </c>
      <c r="AG124" s="33"/>
      <c r="AH124" s="33"/>
      <c r="AI124" s="33"/>
    </row>
    <row r="125" spans="2:35" s="32" customFormat="1" ht="13.9" customHeight="1" x14ac:dyDescent="0.15">
      <c r="B125" s="228"/>
      <c r="C125" s="140"/>
      <c r="D125" s="63"/>
      <c r="E125" s="132" t="str">
        <f t="shared" si="187"/>
        <v/>
      </c>
      <c r="F125" s="63" t="str">
        <f t="shared" si="188"/>
        <v/>
      </c>
      <c r="G125" s="166" t="str">
        <f t="shared" si="129"/>
        <v/>
      </c>
      <c r="H125" s="64" t="str">
        <f t="shared" si="189"/>
        <v/>
      </c>
      <c r="I125" s="115" t="str">
        <f t="shared" si="130"/>
        <v/>
      </c>
      <c r="J125" s="168" t="str">
        <f t="shared" si="131"/>
        <v/>
      </c>
      <c r="K125" s="65" t="str">
        <f>IF(D125&lt;&gt;"","※未選択","")</f>
        <v/>
      </c>
      <c r="L125" s="66" t="str">
        <f>IF(D125&lt;&gt;"","※未選択","")</f>
        <v/>
      </c>
      <c r="M125" s="67" t="str">
        <f>IF(D125&lt;&gt;"","※未選択","")</f>
        <v/>
      </c>
      <c r="N125" s="65" t="str">
        <f>IF(D125&lt;&gt;"","※未選択","")</f>
        <v/>
      </c>
      <c r="O125" s="66" t="str">
        <f>IF(D125&lt;&gt;"","※未選択","")</f>
        <v/>
      </c>
      <c r="P125" s="67" t="str">
        <f>IF(D125&lt;&gt;"","※未選択","")</f>
        <v/>
      </c>
      <c r="Q125" s="68" t="str">
        <f t="shared" si="190"/>
        <v/>
      </c>
      <c r="R125" s="121" t="str">
        <f t="shared" si="138"/>
        <v/>
      </c>
      <c r="S125" s="122" t="str">
        <f t="shared" si="139"/>
        <v/>
      </c>
      <c r="T125" s="122" t="str">
        <f t="shared" si="140"/>
        <v/>
      </c>
      <c r="U125" s="122" t="str">
        <f t="shared" si="141"/>
        <v/>
      </c>
      <c r="V125" s="123" t="str">
        <f t="shared" si="142"/>
        <v/>
      </c>
      <c r="W125" s="159" t="str">
        <f t="shared" si="183"/>
        <v/>
      </c>
      <c r="X125" s="204" t="str">
        <f t="shared" si="184"/>
        <v/>
      </c>
      <c r="Y125" s="205" t="str">
        <f t="shared" si="185"/>
        <v/>
      </c>
      <c r="Z125" s="172" t="str">
        <f t="shared" si="186"/>
        <v/>
      </c>
      <c r="AA125" s="121" t="str">
        <f t="shared" si="191"/>
        <v/>
      </c>
      <c r="AB125" s="122" t="str">
        <f t="shared" si="192"/>
        <v/>
      </c>
      <c r="AC125" s="122" t="str">
        <f t="shared" si="193"/>
        <v/>
      </c>
      <c r="AD125" s="122" t="str">
        <f t="shared" si="194"/>
        <v/>
      </c>
      <c r="AE125" s="123" t="str">
        <f t="shared" si="195"/>
        <v/>
      </c>
      <c r="AF125" s="159" t="str">
        <f t="shared" si="196"/>
        <v/>
      </c>
      <c r="AG125" s="33"/>
      <c r="AH125" s="33"/>
      <c r="AI125" s="33"/>
    </row>
    <row r="126" spans="2:35" s="32" customFormat="1" ht="13.9" customHeight="1" x14ac:dyDescent="0.15">
      <c r="B126" s="228"/>
      <c r="C126" s="141"/>
      <c r="D126" s="69"/>
      <c r="E126" s="133" t="str">
        <f t="shared" si="187"/>
        <v/>
      </c>
      <c r="F126" s="69" t="str">
        <f t="shared" si="188"/>
        <v/>
      </c>
      <c r="G126" s="167" t="str">
        <f t="shared" si="129"/>
        <v/>
      </c>
      <c r="H126" s="70" t="str">
        <f t="shared" si="189"/>
        <v/>
      </c>
      <c r="I126" s="116" t="str">
        <f t="shared" si="130"/>
        <v/>
      </c>
      <c r="J126" s="169" t="str">
        <f t="shared" si="131"/>
        <v/>
      </c>
      <c r="K126" s="71" t="str">
        <f>IF(D126&lt;&gt;"","※未選択","")</f>
        <v/>
      </c>
      <c r="L126" s="72" t="str">
        <f>IF(D126&lt;&gt;"","※未選択","")</f>
        <v/>
      </c>
      <c r="M126" s="73" t="str">
        <f>IF(D126&lt;&gt;"","※未選択","")</f>
        <v/>
      </c>
      <c r="N126" s="71" t="str">
        <f>IF(D126&lt;&gt;"","※未選択","")</f>
        <v/>
      </c>
      <c r="O126" s="72" t="str">
        <f>IF(D126&lt;&gt;"","※未選択","")</f>
        <v/>
      </c>
      <c r="P126" s="73" t="str">
        <f>IF(D126&lt;&gt;"","※未選択","")</f>
        <v/>
      </c>
      <c r="Q126" s="74" t="str">
        <f t="shared" si="190"/>
        <v/>
      </c>
      <c r="R126" s="124" t="str">
        <f t="shared" si="138"/>
        <v/>
      </c>
      <c r="S126" s="125" t="str">
        <f t="shared" si="139"/>
        <v/>
      </c>
      <c r="T126" s="125" t="str">
        <f t="shared" si="140"/>
        <v/>
      </c>
      <c r="U126" s="125" t="str">
        <f t="shared" si="141"/>
        <v/>
      </c>
      <c r="V126" s="126" t="str">
        <f t="shared" si="142"/>
        <v/>
      </c>
      <c r="W126" s="160" t="str">
        <f t="shared" si="183"/>
        <v/>
      </c>
      <c r="X126" s="206" t="str">
        <f t="shared" si="184"/>
        <v/>
      </c>
      <c r="Y126" s="207" t="str">
        <f t="shared" si="185"/>
        <v/>
      </c>
      <c r="Z126" s="173" t="str">
        <f t="shared" si="186"/>
        <v/>
      </c>
      <c r="AA126" s="124" t="str">
        <f t="shared" si="191"/>
        <v/>
      </c>
      <c r="AB126" s="125" t="str">
        <f t="shared" si="192"/>
        <v/>
      </c>
      <c r="AC126" s="125" t="str">
        <f t="shared" si="193"/>
        <v/>
      </c>
      <c r="AD126" s="125" t="str">
        <f t="shared" si="194"/>
        <v/>
      </c>
      <c r="AE126" s="126" t="str">
        <f t="shared" si="195"/>
        <v/>
      </c>
      <c r="AF126" s="160" t="str">
        <f t="shared" si="196"/>
        <v/>
      </c>
      <c r="AG126" s="33"/>
      <c r="AH126" s="33"/>
      <c r="AI126" s="33"/>
    </row>
    <row r="127" spans="2:35" ht="13.9" customHeight="1" x14ac:dyDescent="0.15">
      <c r="B127" s="135"/>
      <c r="C127" s="34"/>
      <c r="D127" s="34"/>
      <c r="E127" s="134"/>
      <c r="F127" s="34"/>
      <c r="G127" s="34"/>
      <c r="H127" s="34"/>
      <c r="I127" s="117"/>
      <c r="J127" s="170"/>
      <c r="K127" s="34"/>
      <c r="L127" s="34"/>
      <c r="M127" s="34"/>
      <c r="N127" s="34"/>
      <c r="O127" s="34"/>
      <c r="P127" s="34"/>
      <c r="Q127" s="34"/>
      <c r="R127" s="113"/>
      <c r="S127" s="113"/>
      <c r="T127" s="113"/>
      <c r="U127" s="113"/>
      <c r="V127" s="113"/>
      <c r="W127" s="34"/>
      <c r="X127" s="34"/>
      <c r="Y127" s="34"/>
      <c r="Z127" s="34"/>
      <c r="AA127" s="113"/>
      <c r="AB127" s="113"/>
      <c r="AC127" s="113"/>
      <c r="AD127" s="113"/>
      <c r="AE127" s="113"/>
      <c r="AF127" s="34"/>
    </row>
    <row r="128" spans="2:35" s="32" customFormat="1" ht="13.9" customHeight="1" x14ac:dyDescent="0.15">
      <c r="B128" s="228"/>
      <c r="C128" s="139"/>
      <c r="D128" s="60"/>
      <c r="E128" s="131" t="str">
        <f>IF(D128&lt;&gt;"","※未選択","")</f>
        <v/>
      </c>
      <c r="F128" s="60" t="str">
        <f>IF(D128&lt;&gt;"","※未選択","")</f>
        <v/>
      </c>
      <c r="G128" s="165" t="str">
        <f t="shared" si="129"/>
        <v/>
      </c>
      <c r="H128" s="61" t="str">
        <f>IF(D128&lt;&gt;"","※未選択","")</f>
        <v/>
      </c>
      <c r="I128" s="114" t="str">
        <f t="shared" si="130"/>
        <v/>
      </c>
      <c r="J128" s="174" t="str">
        <f t="shared" si="131"/>
        <v/>
      </c>
      <c r="K128" s="175" t="str">
        <f t="shared" ref="K128:K134" si="197">IF(D128&lt;&gt;"","※未選択","")</f>
        <v/>
      </c>
      <c r="L128" s="176" t="str">
        <f t="shared" ref="L128:L134" si="198">IF(D128&lt;&gt;"","※未選択","")</f>
        <v/>
      </c>
      <c r="M128" s="177" t="str">
        <f t="shared" ref="M128:M134" si="199">IF(D128&lt;&gt;"","※未選択","")</f>
        <v/>
      </c>
      <c r="N128" s="175" t="str">
        <f t="shared" ref="N128:N134" si="200">IF(D128&lt;&gt;"","※未選択","")</f>
        <v/>
      </c>
      <c r="O128" s="176" t="str">
        <f t="shared" ref="O128:O134" si="201">IF(D128&lt;&gt;"","※未選択","")</f>
        <v/>
      </c>
      <c r="P128" s="177" t="str">
        <f t="shared" ref="P128:P134" si="202">IF(D128&lt;&gt;"","※未選択","")</f>
        <v/>
      </c>
      <c r="Q128" s="62" t="str">
        <f>IF(OR(K128="",L128="",M128="",N128="",O128="",P128="",K128="※未選択",L128="※未選択",M128="※未選択",N128="※未選択",O128="※未選択",P128="※未選択"),"",DATE(N128,O128,P128)-DATE(K128,L128,M128))</f>
        <v/>
      </c>
      <c r="R128" s="118" t="str">
        <f t="shared" si="138"/>
        <v/>
      </c>
      <c r="S128" s="119" t="str">
        <f t="shared" si="139"/>
        <v/>
      </c>
      <c r="T128" s="119" t="str">
        <f t="shared" si="140"/>
        <v/>
      </c>
      <c r="U128" s="119" t="str">
        <f t="shared" si="141"/>
        <v/>
      </c>
      <c r="V128" s="120" t="str">
        <f t="shared" si="142"/>
        <v/>
      </c>
      <c r="W128" s="158" t="str">
        <f t="shared" ref="W128:W137" si="203">IF(SUM(R128:V128)=0,"",ROUND(AVERAGE(R128:V128),1))</f>
        <v/>
      </c>
      <c r="X128" s="202" t="str">
        <f t="shared" ref="X128:X137" si="204">IF(SUM(R128:V128)=0,"",IF(W128&gt;=I128,"○","×"))</f>
        <v/>
      </c>
      <c r="Y128" s="203" t="str">
        <f t="shared" ref="Y128:Y137" si="205">IF(SUM(R128:V128)=0,"",IF(MIN(R128:V128)&gt;=0.85*I128,"○","×"))</f>
        <v/>
      </c>
      <c r="Z128" s="171" t="str">
        <f t="shared" ref="Z128:Z137" si="206">IF(SUM(R128:V128)=0,"",IF(COUNTIF(X128:Y128,"○")=2,"合格","不合格"))</f>
        <v/>
      </c>
      <c r="AA128" s="118" t="str">
        <f>IF(D128&lt;&gt;"","※未入力","")</f>
        <v/>
      </c>
      <c r="AB128" s="119" t="str">
        <f>IF(D128&lt;&gt;"","※未入力","")</f>
        <v/>
      </c>
      <c r="AC128" s="119" t="str">
        <f>IF(D128&lt;&gt;"","※未入力","")</f>
        <v/>
      </c>
      <c r="AD128" s="119" t="str">
        <f>IF(D128&lt;&gt;"","※未入力","")</f>
        <v/>
      </c>
      <c r="AE128" s="120" t="str">
        <f>IF(D128&lt;&gt;"","※未入力","")</f>
        <v/>
      </c>
      <c r="AF128" s="158" t="str">
        <f>IF(SUM(AA128:AE128)=0,"",ROUND(AVERAGE(AA128:AE128),1))</f>
        <v/>
      </c>
      <c r="AG128" s="33"/>
      <c r="AH128" s="33"/>
      <c r="AI128" s="33"/>
    </row>
    <row r="129" spans="2:35" s="32" customFormat="1" ht="13.9" customHeight="1" x14ac:dyDescent="0.15">
      <c r="B129" s="228"/>
      <c r="C129" s="140"/>
      <c r="D129" s="63"/>
      <c r="E129" s="132" t="str">
        <f t="shared" ref="E129:E137" si="207">IF(D129&lt;&gt;"","※未選択","")</f>
        <v/>
      </c>
      <c r="F129" s="63" t="str">
        <f t="shared" ref="F129:F137" si="208">IF(D129&lt;&gt;"","※未選択","")</f>
        <v/>
      </c>
      <c r="G129" s="166" t="str">
        <f t="shared" si="129"/>
        <v/>
      </c>
      <c r="H129" s="64" t="str">
        <f t="shared" ref="H129:H137" si="209">IF(D129&lt;&gt;"","※未選択","")</f>
        <v/>
      </c>
      <c r="I129" s="115" t="str">
        <f t="shared" si="130"/>
        <v/>
      </c>
      <c r="J129" s="168" t="str">
        <f t="shared" si="131"/>
        <v/>
      </c>
      <c r="K129" s="65" t="str">
        <f t="shared" si="197"/>
        <v/>
      </c>
      <c r="L129" s="66" t="str">
        <f t="shared" si="198"/>
        <v/>
      </c>
      <c r="M129" s="67" t="str">
        <f t="shared" si="199"/>
        <v/>
      </c>
      <c r="N129" s="65" t="str">
        <f t="shared" si="200"/>
        <v/>
      </c>
      <c r="O129" s="66" t="str">
        <f t="shared" si="201"/>
        <v/>
      </c>
      <c r="P129" s="67" t="str">
        <f t="shared" si="202"/>
        <v/>
      </c>
      <c r="Q129" s="68" t="str">
        <f t="shared" ref="Q129:Q137" si="210">IF(OR(K129="",L129="",M129="",N129="",O129="",P129="",K129="※未選択",L129="※未選択",M129="※未選択",N129="※未選択",O129="※未選択",P129="※未選択"),"",DATE(N129,O129,P129)-DATE(K129,L129,M129))</f>
        <v/>
      </c>
      <c r="R129" s="121" t="str">
        <f t="shared" si="138"/>
        <v/>
      </c>
      <c r="S129" s="122" t="str">
        <f t="shared" si="139"/>
        <v/>
      </c>
      <c r="T129" s="122" t="str">
        <f t="shared" si="140"/>
        <v/>
      </c>
      <c r="U129" s="122" t="str">
        <f t="shared" si="141"/>
        <v/>
      </c>
      <c r="V129" s="123" t="str">
        <f t="shared" si="142"/>
        <v/>
      </c>
      <c r="W129" s="159" t="str">
        <f t="shared" si="203"/>
        <v/>
      </c>
      <c r="X129" s="204" t="str">
        <f t="shared" si="204"/>
        <v/>
      </c>
      <c r="Y129" s="205" t="str">
        <f t="shared" si="205"/>
        <v/>
      </c>
      <c r="Z129" s="172" t="str">
        <f t="shared" si="206"/>
        <v/>
      </c>
      <c r="AA129" s="121" t="str">
        <f t="shared" ref="AA129:AA137" si="211">IF(D129&lt;&gt;"","※未入力","")</f>
        <v/>
      </c>
      <c r="AB129" s="122" t="str">
        <f t="shared" ref="AB129:AB137" si="212">IF(D129&lt;&gt;"","※未入力","")</f>
        <v/>
      </c>
      <c r="AC129" s="122" t="str">
        <f t="shared" ref="AC129:AC137" si="213">IF(D129&lt;&gt;"","※未入力","")</f>
        <v/>
      </c>
      <c r="AD129" s="122" t="str">
        <f t="shared" ref="AD129:AD137" si="214">IF(D129&lt;&gt;"","※未入力","")</f>
        <v/>
      </c>
      <c r="AE129" s="123" t="str">
        <f t="shared" ref="AE129:AE137" si="215">IF(D129&lt;&gt;"","※未入力","")</f>
        <v/>
      </c>
      <c r="AF129" s="159" t="str">
        <f>IF(SUM(AA129:AE129)=0,"",ROUND(AVERAGE(AA129:AE129),1))</f>
        <v/>
      </c>
      <c r="AG129" s="33"/>
      <c r="AH129" s="33"/>
      <c r="AI129" s="33"/>
    </row>
    <row r="130" spans="2:35" s="32" customFormat="1" ht="13.9" customHeight="1" x14ac:dyDescent="0.15">
      <c r="B130" s="228"/>
      <c r="C130" s="140"/>
      <c r="D130" s="63"/>
      <c r="E130" s="132" t="str">
        <f t="shared" si="207"/>
        <v/>
      </c>
      <c r="F130" s="63" t="str">
        <f t="shared" si="208"/>
        <v/>
      </c>
      <c r="G130" s="166" t="str">
        <f t="shared" si="129"/>
        <v/>
      </c>
      <c r="H130" s="64" t="str">
        <f t="shared" si="209"/>
        <v/>
      </c>
      <c r="I130" s="115" t="str">
        <f t="shared" si="130"/>
        <v/>
      </c>
      <c r="J130" s="168" t="str">
        <f t="shared" si="131"/>
        <v/>
      </c>
      <c r="K130" s="65" t="str">
        <f t="shared" si="197"/>
        <v/>
      </c>
      <c r="L130" s="66" t="str">
        <f t="shared" si="198"/>
        <v/>
      </c>
      <c r="M130" s="67" t="str">
        <f t="shared" si="199"/>
        <v/>
      </c>
      <c r="N130" s="65" t="str">
        <f t="shared" si="200"/>
        <v/>
      </c>
      <c r="O130" s="66" t="str">
        <f t="shared" si="201"/>
        <v/>
      </c>
      <c r="P130" s="67" t="str">
        <f t="shared" si="202"/>
        <v/>
      </c>
      <c r="Q130" s="68" t="str">
        <f t="shared" si="210"/>
        <v/>
      </c>
      <c r="R130" s="121" t="str">
        <f t="shared" si="138"/>
        <v/>
      </c>
      <c r="S130" s="122" t="str">
        <f t="shared" si="139"/>
        <v/>
      </c>
      <c r="T130" s="122" t="str">
        <f t="shared" si="140"/>
        <v/>
      </c>
      <c r="U130" s="122" t="str">
        <f t="shared" si="141"/>
        <v/>
      </c>
      <c r="V130" s="123" t="str">
        <f t="shared" si="142"/>
        <v/>
      </c>
      <c r="W130" s="159" t="str">
        <f t="shared" si="203"/>
        <v/>
      </c>
      <c r="X130" s="204" t="str">
        <f t="shared" si="204"/>
        <v/>
      </c>
      <c r="Y130" s="205" t="str">
        <f t="shared" si="205"/>
        <v/>
      </c>
      <c r="Z130" s="172" t="str">
        <f t="shared" si="206"/>
        <v/>
      </c>
      <c r="AA130" s="121" t="str">
        <f t="shared" si="211"/>
        <v/>
      </c>
      <c r="AB130" s="122" t="str">
        <f t="shared" si="212"/>
        <v/>
      </c>
      <c r="AC130" s="122" t="str">
        <f t="shared" si="213"/>
        <v/>
      </c>
      <c r="AD130" s="122" t="str">
        <f t="shared" si="214"/>
        <v/>
      </c>
      <c r="AE130" s="123" t="str">
        <f t="shared" si="215"/>
        <v/>
      </c>
      <c r="AF130" s="159" t="str">
        <f t="shared" ref="AF130:AF137" si="216">IF(SUM(AA130:AE130)=0,"",ROUND(AVERAGE(AA130:AE130),1))</f>
        <v/>
      </c>
      <c r="AG130" s="33"/>
      <c r="AH130" s="33"/>
      <c r="AI130" s="33"/>
    </row>
    <row r="131" spans="2:35" s="32" customFormat="1" ht="13.9" customHeight="1" x14ac:dyDescent="0.15">
      <c r="B131" s="228"/>
      <c r="C131" s="140"/>
      <c r="D131" s="63"/>
      <c r="E131" s="132" t="str">
        <f t="shared" si="207"/>
        <v/>
      </c>
      <c r="F131" s="63" t="str">
        <f t="shared" si="208"/>
        <v/>
      </c>
      <c r="G131" s="166" t="str">
        <f t="shared" si="129"/>
        <v/>
      </c>
      <c r="H131" s="64" t="str">
        <f t="shared" si="209"/>
        <v/>
      </c>
      <c r="I131" s="115" t="str">
        <f t="shared" si="130"/>
        <v/>
      </c>
      <c r="J131" s="168" t="str">
        <f t="shared" si="131"/>
        <v/>
      </c>
      <c r="K131" s="65" t="str">
        <f t="shared" si="197"/>
        <v/>
      </c>
      <c r="L131" s="66" t="str">
        <f t="shared" si="198"/>
        <v/>
      </c>
      <c r="M131" s="67" t="str">
        <f t="shared" si="199"/>
        <v/>
      </c>
      <c r="N131" s="65" t="str">
        <f t="shared" si="200"/>
        <v/>
      </c>
      <c r="O131" s="66" t="str">
        <f t="shared" si="201"/>
        <v/>
      </c>
      <c r="P131" s="67" t="str">
        <f t="shared" si="202"/>
        <v/>
      </c>
      <c r="Q131" s="68" t="str">
        <f t="shared" si="210"/>
        <v/>
      </c>
      <c r="R131" s="121" t="str">
        <f t="shared" si="138"/>
        <v/>
      </c>
      <c r="S131" s="122" t="str">
        <f t="shared" si="139"/>
        <v/>
      </c>
      <c r="T131" s="122" t="str">
        <f t="shared" si="140"/>
        <v/>
      </c>
      <c r="U131" s="122" t="str">
        <f t="shared" si="141"/>
        <v/>
      </c>
      <c r="V131" s="123" t="str">
        <f t="shared" si="142"/>
        <v/>
      </c>
      <c r="W131" s="159" t="str">
        <f t="shared" si="203"/>
        <v/>
      </c>
      <c r="X131" s="204" t="str">
        <f t="shared" si="204"/>
        <v/>
      </c>
      <c r="Y131" s="205" t="str">
        <f t="shared" si="205"/>
        <v/>
      </c>
      <c r="Z131" s="172" t="str">
        <f t="shared" si="206"/>
        <v/>
      </c>
      <c r="AA131" s="121" t="str">
        <f t="shared" si="211"/>
        <v/>
      </c>
      <c r="AB131" s="122" t="str">
        <f t="shared" si="212"/>
        <v/>
      </c>
      <c r="AC131" s="122" t="str">
        <f t="shared" si="213"/>
        <v/>
      </c>
      <c r="AD131" s="122" t="str">
        <f t="shared" si="214"/>
        <v/>
      </c>
      <c r="AE131" s="123" t="str">
        <f t="shared" si="215"/>
        <v/>
      </c>
      <c r="AF131" s="159" t="str">
        <f t="shared" si="216"/>
        <v/>
      </c>
      <c r="AG131" s="33"/>
      <c r="AH131" s="33"/>
      <c r="AI131" s="33"/>
    </row>
    <row r="132" spans="2:35" s="32" customFormat="1" ht="13.9" customHeight="1" x14ac:dyDescent="0.15">
      <c r="B132" s="228"/>
      <c r="C132" s="140"/>
      <c r="D132" s="63"/>
      <c r="E132" s="132" t="str">
        <f t="shared" si="207"/>
        <v/>
      </c>
      <c r="F132" s="63" t="str">
        <f t="shared" si="208"/>
        <v/>
      </c>
      <c r="G132" s="166" t="str">
        <f t="shared" si="129"/>
        <v/>
      </c>
      <c r="H132" s="64" t="str">
        <f t="shared" si="209"/>
        <v/>
      </c>
      <c r="I132" s="115" t="str">
        <f t="shared" si="130"/>
        <v/>
      </c>
      <c r="J132" s="168" t="str">
        <f t="shared" si="131"/>
        <v/>
      </c>
      <c r="K132" s="65" t="str">
        <f t="shared" si="197"/>
        <v/>
      </c>
      <c r="L132" s="66" t="str">
        <f t="shared" si="198"/>
        <v/>
      </c>
      <c r="M132" s="67" t="str">
        <f t="shared" si="199"/>
        <v/>
      </c>
      <c r="N132" s="65" t="str">
        <f t="shared" si="200"/>
        <v/>
      </c>
      <c r="O132" s="66" t="str">
        <f t="shared" si="201"/>
        <v/>
      </c>
      <c r="P132" s="67" t="str">
        <f t="shared" si="202"/>
        <v/>
      </c>
      <c r="Q132" s="68" t="str">
        <f t="shared" si="210"/>
        <v/>
      </c>
      <c r="R132" s="121" t="str">
        <f t="shared" si="138"/>
        <v/>
      </c>
      <c r="S132" s="122" t="str">
        <f t="shared" si="139"/>
        <v/>
      </c>
      <c r="T132" s="122" t="str">
        <f t="shared" si="140"/>
        <v/>
      </c>
      <c r="U132" s="122" t="str">
        <f t="shared" si="141"/>
        <v/>
      </c>
      <c r="V132" s="123" t="str">
        <f t="shared" si="142"/>
        <v/>
      </c>
      <c r="W132" s="159" t="str">
        <f t="shared" si="203"/>
        <v/>
      </c>
      <c r="X132" s="204" t="str">
        <f t="shared" si="204"/>
        <v/>
      </c>
      <c r="Y132" s="205" t="str">
        <f t="shared" si="205"/>
        <v/>
      </c>
      <c r="Z132" s="172" t="str">
        <f t="shared" si="206"/>
        <v/>
      </c>
      <c r="AA132" s="121" t="str">
        <f t="shared" si="211"/>
        <v/>
      </c>
      <c r="AB132" s="122" t="str">
        <f t="shared" si="212"/>
        <v/>
      </c>
      <c r="AC132" s="122" t="str">
        <f t="shared" si="213"/>
        <v/>
      </c>
      <c r="AD132" s="122" t="str">
        <f t="shared" si="214"/>
        <v/>
      </c>
      <c r="AE132" s="123" t="str">
        <f t="shared" si="215"/>
        <v/>
      </c>
      <c r="AF132" s="159" t="str">
        <f t="shared" si="216"/>
        <v/>
      </c>
      <c r="AG132" s="33"/>
      <c r="AH132" s="33"/>
      <c r="AI132" s="33"/>
    </row>
    <row r="133" spans="2:35" s="32" customFormat="1" ht="13.9" customHeight="1" x14ac:dyDescent="0.15">
      <c r="B133" s="228"/>
      <c r="C133" s="140"/>
      <c r="D133" s="63"/>
      <c r="E133" s="132" t="str">
        <f t="shared" si="207"/>
        <v/>
      </c>
      <c r="F133" s="63" t="str">
        <f t="shared" si="208"/>
        <v/>
      </c>
      <c r="G133" s="166" t="str">
        <f t="shared" si="129"/>
        <v/>
      </c>
      <c r="H133" s="64" t="str">
        <f t="shared" si="209"/>
        <v/>
      </c>
      <c r="I133" s="115" t="str">
        <f t="shared" si="130"/>
        <v/>
      </c>
      <c r="J133" s="168" t="str">
        <f t="shared" si="131"/>
        <v/>
      </c>
      <c r="K133" s="65" t="str">
        <f t="shared" si="197"/>
        <v/>
      </c>
      <c r="L133" s="66" t="str">
        <f t="shared" si="198"/>
        <v/>
      </c>
      <c r="M133" s="67" t="str">
        <f t="shared" si="199"/>
        <v/>
      </c>
      <c r="N133" s="65" t="str">
        <f t="shared" si="200"/>
        <v/>
      </c>
      <c r="O133" s="66" t="str">
        <f t="shared" si="201"/>
        <v/>
      </c>
      <c r="P133" s="67" t="str">
        <f t="shared" si="202"/>
        <v/>
      </c>
      <c r="Q133" s="68" t="str">
        <f t="shared" si="210"/>
        <v/>
      </c>
      <c r="R133" s="121" t="str">
        <f t="shared" si="138"/>
        <v/>
      </c>
      <c r="S133" s="122" t="str">
        <f t="shared" si="139"/>
        <v/>
      </c>
      <c r="T133" s="122" t="str">
        <f t="shared" si="140"/>
        <v/>
      </c>
      <c r="U133" s="122" t="str">
        <f t="shared" si="141"/>
        <v/>
      </c>
      <c r="V133" s="123" t="str">
        <f t="shared" si="142"/>
        <v/>
      </c>
      <c r="W133" s="159" t="str">
        <f t="shared" si="203"/>
        <v/>
      </c>
      <c r="X133" s="204" t="str">
        <f t="shared" si="204"/>
        <v/>
      </c>
      <c r="Y133" s="205" t="str">
        <f t="shared" si="205"/>
        <v/>
      </c>
      <c r="Z133" s="172" t="str">
        <f t="shared" si="206"/>
        <v/>
      </c>
      <c r="AA133" s="121" t="str">
        <f t="shared" si="211"/>
        <v/>
      </c>
      <c r="AB133" s="122" t="str">
        <f t="shared" si="212"/>
        <v/>
      </c>
      <c r="AC133" s="122" t="str">
        <f t="shared" si="213"/>
        <v/>
      </c>
      <c r="AD133" s="122" t="str">
        <f t="shared" si="214"/>
        <v/>
      </c>
      <c r="AE133" s="123" t="str">
        <f t="shared" si="215"/>
        <v/>
      </c>
      <c r="AF133" s="159" t="str">
        <f t="shared" si="216"/>
        <v/>
      </c>
      <c r="AG133" s="33"/>
      <c r="AH133" s="33"/>
      <c r="AI133" s="33"/>
    </row>
    <row r="134" spans="2:35" s="32" customFormat="1" ht="13.9" customHeight="1" x14ac:dyDescent="0.15">
      <c r="B134" s="228"/>
      <c r="C134" s="140"/>
      <c r="D134" s="63"/>
      <c r="E134" s="132" t="str">
        <f t="shared" si="207"/>
        <v/>
      </c>
      <c r="F134" s="63" t="str">
        <f t="shared" si="208"/>
        <v/>
      </c>
      <c r="G134" s="166" t="str">
        <f t="shared" si="129"/>
        <v/>
      </c>
      <c r="H134" s="64" t="str">
        <f t="shared" si="209"/>
        <v/>
      </c>
      <c r="I134" s="115" t="str">
        <f t="shared" si="130"/>
        <v/>
      </c>
      <c r="J134" s="168" t="str">
        <f t="shared" si="131"/>
        <v/>
      </c>
      <c r="K134" s="65" t="str">
        <f t="shared" si="197"/>
        <v/>
      </c>
      <c r="L134" s="66" t="str">
        <f t="shared" si="198"/>
        <v/>
      </c>
      <c r="M134" s="67" t="str">
        <f t="shared" si="199"/>
        <v/>
      </c>
      <c r="N134" s="65" t="str">
        <f t="shared" si="200"/>
        <v/>
      </c>
      <c r="O134" s="66" t="str">
        <f t="shared" si="201"/>
        <v/>
      </c>
      <c r="P134" s="67" t="str">
        <f t="shared" si="202"/>
        <v/>
      </c>
      <c r="Q134" s="68" t="str">
        <f t="shared" si="210"/>
        <v/>
      </c>
      <c r="R134" s="121" t="str">
        <f t="shared" si="138"/>
        <v/>
      </c>
      <c r="S134" s="122" t="str">
        <f t="shared" si="139"/>
        <v/>
      </c>
      <c r="T134" s="122" t="str">
        <f t="shared" si="140"/>
        <v/>
      </c>
      <c r="U134" s="122" t="str">
        <f t="shared" si="141"/>
        <v/>
      </c>
      <c r="V134" s="123" t="str">
        <f t="shared" si="142"/>
        <v/>
      </c>
      <c r="W134" s="159" t="str">
        <f t="shared" si="203"/>
        <v/>
      </c>
      <c r="X134" s="204" t="str">
        <f t="shared" si="204"/>
        <v/>
      </c>
      <c r="Y134" s="205" t="str">
        <f t="shared" si="205"/>
        <v/>
      </c>
      <c r="Z134" s="172" t="str">
        <f t="shared" si="206"/>
        <v/>
      </c>
      <c r="AA134" s="121" t="str">
        <f t="shared" si="211"/>
        <v/>
      </c>
      <c r="AB134" s="122" t="str">
        <f t="shared" si="212"/>
        <v/>
      </c>
      <c r="AC134" s="122" t="str">
        <f t="shared" si="213"/>
        <v/>
      </c>
      <c r="AD134" s="122" t="str">
        <f t="shared" si="214"/>
        <v/>
      </c>
      <c r="AE134" s="123" t="str">
        <f t="shared" si="215"/>
        <v/>
      </c>
      <c r="AF134" s="159" t="str">
        <f t="shared" si="216"/>
        <v/>
      </c>
      <c r="AG134" s="33"/>
      <c r="AH134" s="33"/>
      <c r="AI134" s="33"/>
    </row>
    <row r="135" spans="2:35" s="32" customFormat="1" ht="13.9" customHeight="1" x14ac:dyDescent="0.15">
      <c r="B135" s="228"/>
      <c r="C135" s="140"/>
      <c r="D135" s="63"/>
      <c r="E135" s="132" t="str">
        <f t="shared" si="207"/>
        <v/>
      </c>
      <c r="F135" s="63" t="str">
        <f t="shared" si="208"/>
        <v/>
      </c>
      <c r="G135" s="166" t="str">
        <f t="shared" si="129"/>
        <v/>
      </c>
      <c r="H135" s="64" t="str">
        <f t="shared" si="209"/>
        <v/>
      </c>
      <c r="I135" s="115" t="str">
        <f t="shared" si="130"/>
        <v/>
      </c>
      <c r="J135" s="168" t="str">
        <f t="shared" si="131"/>
        <v/>
      </c>
      <c r="K135" s="65" t="str">
        <f>IF(D135&lt;&gt;"","※未選択","")</f>
        <v/>
      </c>
      <c r="L135" s="66" t="str">
        <f>IF(D135&lt;&gt;"","※未選択","")</f>
        <v/>
      </c>
      <c r="M135" s="67" t="str">
        <f>IF(D135&lt;&gt;"","※未選択","")</f>
        <v/>
      </c>
      <c r="N135" s="65" t="str">
        <f>IF(D135&lt;&gt;"","※未選択","")</f>
        <v/>
      </c>
      <c r="O135" s="66" t="str">
        <f>IF(D135&lt;&gt;"","※未選択","")</f>
        <v/>
      </c>
      <c r="P135" s="67" t="str">
        <f>IF(D135&lt;&gt;"","※未選択","")</f>
        <v/>
      </c>
      <c r="Q135" s="68" t="str">
        <f t="shared" si="210"/>
        <v/>
      </c>
      <c r="R135" s="121" t="str">
        <f t="shared" si="138"/>
        <v/>
      </c>
      <c r="S135" s="122" t="str">
        <f t="shared" si="139"/>
        <v/>
      </c>
      <c r="T135" s="122" t="str">
        <f t="shared" si="140"/>
        <v/>
      </c>
      <c r="U135" s="122" t="str">
        <f t="shared" si="141"/>
        <v/>
      </c>
      <c r="V135" s="123" t="str">
        <f t="shared" si="142"/>
        <v/>
      </c>
      <c r="W135" s="159" t="str">
        <f t="shared" si="203"/>
        <v/>
      </c>
      <c r="X135" s="204" t="str">
        <f t="shared" si="204"/>
        <v/>
      </c>
      <c r="Y135" s="205" t="str">
        <f t="shared" si="205"/>
        <v/>
      </c>
      <c r="Z135" s="172" t="str">
        <f t="shared" si="206"/>
        <v/>
      </c>
      <c r="AA135" s="121" t="str">
        <f t="shared" si="211"/>
        <v/>
      </c>
      <c r="AB135" s="122" t="str">
        <f t="shared" si="212"/>
        <v/>
      </c>
      <c r="AC135" s="122" t="str">
        <f t="shared" si="213"/>
        <v/>
      </c>
      <c r="AD135" s="122" t="str">
        <f t="shared" si="214"/>
        <v/>
      </c>
      <c r="AE135" s="123" t="str">
        <f t="shared" si="215"/>
        <v/>
      </c>
      <c r="AF135" s="159" t="str">
        <f t="shared" si="216"/>
        <v/>
      </c>
      <c r="AG135" s="33"/>
      <c r="AH135" s="33"/>
      <c r="AI135" s="33"/>
    </row>
    <row r="136" spans="2:35" s="32" customFormat="1" ht="13.9" customHeight="1" x14ac:dyDescent="0.15">
      <c r="B136" s="228"/>
      <c r="C136" s="140"/>
      <c r="D136" s="63"/>
      <c r="E136" s="132" t="str">
        <f t="shared" si="207"/>
        <v/>
      </c>
      <c r="F136" s="63" t="str">
        <f t="shared" si="208"/>
        <v/>
      </c>
      <c r="G136" s="166" t="str">
        <f t="shared" si="129"/>
        <v/>
      </c>
      <c r="H136" s="64" t="str">
        <f t="shared" si="209"/>
        <v/>
      </c>
      <c r="I136" s="115" t="str">
        <f t="shared" si="130"/>
        <v/>
      </c>
      <c r="J136" s="168" t="str">
        <f t="shared" si="131"/>
        <v/>
      </c>
      <c r="K136" s="65" t="str">
        <f>IF(D136&lt;&gt;"","※未選択","")</f>
        <v/>
      </c>
      <c r="L136" s="66" t="str">
        <f>IF(D136&lt;&gt;"","※未選択","")</f>
        <v/>
      </c>
      <c r="M136" s="67" t="str">
        <f>IF(D136&lt;&gt;"","※未選択","")</f>
        <v/>
      </c>
      <c r="N136" s="65" t="str">
        <f>IF(D136&lt;&gt;"","※未選択","")</f>
        <v/>
      </c>
      <c r="O136" s="66" t="str">
        <f>IF(D136&lt;&gt;"","※未選択","")</f>
        <v/>
      </c>
      <c r="P136" s="67" t="str">
        <f>IF(D136&lt;&gt;"","※未選択","")</f>
        <v/>
      </c>
      <c r="Q136" s="68" t="str">
        <f t="shared" si="210"/>
        <v/>
      </c>
      <c r="R136" s="121" t="str">
        <f t="shared" si="138"/>
        <v/>
      </c>
      <c r="S136" s="122" t="str">
        <f t="shared" si="139"/>
        <v/>
      </c>
      <c r="T136" s="122" t="str">
        <f t="shared" si="140"/>
        <v/>
      </c>
      <c r="U136" s="122" t="str">
        <f t="shared" si="141"/>
        <v/>
      </c>
      <c r="V136" s="123" t="str">
        <f t="shared" si="142"/>
        <v/>
      </c>
      <c r="W136" s="159" t="str">
        <f t="shared" si="203"/>
        <v/>
      </c>
      <c r="X136" s="204" t="str">
        <f t="shared" si="204"/>
        <v/>
      </c>
      <c r="Y136" s="205" t="str">
        <f t="shared" si="205"/>
        <v/>
      </c>
      <c r="Z136" s="172" t="str">
        <f t="shared" si="206"/>
        <v/>
      </c>
      <c r="AA136" s="121" t="str">
        <f t="shared" si="211"/>
        <v/>
      </c>
      <c r="AB136" s="122" t="str">
        <f t="shared" si="212"/>
        <v/>
      </c>
      <c r="AC136" s="122" t="str">
        <f t="shared" si="213"/>
        <v/>
      </c>
      <c r="AD136" s="122" t="str">
        <f t="shared" si="214"/>
        <v/>
      </c>
      <c r="AE136" s="123" t="str">
        <f t="shared" si="215"/>
        <v/>
      </c>
      <c r="AF136" s="159" t="str">
        <f t="shared" si="216"/>
        <v/>
      </c>
      <c r="AG136" s="33"/>
      <c r="AH136" s="33"/>
      <c r="AI136" s="33"/>
    </row>
    <row r="137" spans="2:35" s="32" customFormat="1" ht="13.9" customHeight="1" x14ac:dyDescent="0.15">
      <c r="B137" s="228"/>
      <c r="C137" s="141"/>
      <c r="D137" s="69"/>
      <c r="E137" s="133" t="str">
        <f t="shared" si="207"/>
        <v/>
      </c>
      <c r="F137" s="69" t="str">
        <f t="shared" si="208"/>
        <v/>
      </c>
      <c r="G137" s="167" t="str">
        <f t="shared" si="129"/>
        <v/>
      </c>
      <c r="H137" s="70" t="str">
        <f t="shared" si="209"/>
        <v/>
      </c>
      <c r="I137" s="116" t="str">
        <f t="shared" si="130"/>
        <v/>
      </c>
      <c r="J137" s="169" t="str">
        <f t="shared" si="131"/>
        <v/>
      </c>
      <c r="K137" s="71" t="str">
        <f>IF(D137&lt;&gt;"","※未選択","")</f>
        <v/>
      </c>
      <c r="L137" s="72" t="str">
        <f>IF(D137&lt;&gt;"","※未選択","")</f>
        <v/>
      </c>
      <c r="M137" s="73" t="str">
        <f>IF(D137&lt;&gt;"","※未選択","")</f>
        <v/>
      </c>
      <c r="N137" s="71" t="str">
        <f>IF(D137&lt;&gt;"","※未選択","")</f>
        <v/>
      </c>
      <c r="O137" s="72" t="str">
        <f>IF(D137&lt;&gt;"","※未選択","")</f>
        <v/>
      </c>
      <c r="P137" s="73" t="str">
        <f>IF(D137&lt;&gt;"","※未選択","")</f>
        <v/>
      </c>
      <c r="Q137" s="74" t="str">
        <f t="shared" si="210"/>
        <v/>
      </c>
      <c r="R137" s="124" t="str">
        <f t="shared" si="138"/>
        <v/>
      </c>
      <c r="S137" s="125" t="str">
        <f t="shared" si="139"/>
        <v/>
      </c>
      <c r="T137" s="125" t="str">
        <f t="shared" si="140"/>
        <v/>
      </c>
      <c r="U137" s="125" t="str">
        <f t="shared" si="141"/>
        <v/>
      </c>
      <c r="V137" s="126" t="str">
        <f t="shared" si="142"/>
        <v/>
      </c>
      <c r="W137" s="160" t="str">
        <f t="shared" si="203"/>
        <v/>
      </c>
      <c r="X137" s="206" t="str">
        <f t="shared" si="204"/>
        <v/>
      </c>
      <c r="Y137" s="207" t="str">
        <f t="shared" si="205"/>
        <v/>
      </c>
      <c r="Z137" s="173" t="str">
        <f t="shared" si="206"/>
        <v/>
      </c>
      <c r="AA137" s="124" t="str">
        <f t="shared" si="211"/>
        <v/>
      </c>
      <c r="AB137" s="125" t="str">
        <f t="shared" si="212"/>
        <v/>
      </c>
      <c r="AC137" s="125" t="str">
        <f t="shared" si="213"/>
        <v/>
      </c>
      <c r="AD137" s="125" t="str">
        <f t="shared" si="214"/>
        <v/>
      </c>
      <c r="AE137" s="126" t="str">
        <f t="shared" si="215"/>
        <v/>
      </c>
      <c r="AF137" s="160" t="str">
        <f t="shared" si="216"/>
        <v/>
      </c>
      <c r="AG137" s="33"/>
      <c r="AH137" s="33"/>
      <c r="AI137" s="33"/>
    </row>
    <row r="138" spans="2:35" ht="13.9" customHeight="1" x14ac:dyDescent="0.15">
      <c r="B138" s="135"/>
      <c r="C138" s="34"/>
      <c r="D138" s="34"/>
      <c r="E138" s="134"/>
      <c r="F138" s="34"/>
      <c r="G138" s="34"/>
      <c r="H138" s="34"/>
      <c r="I138" s="117"/>
      <c r="J138" s="170"/>
      <c r="K138" s="34"/>
      <c r="L138" s="34"/>
      <c r="M138" s="34"/>
      <c r="N138" s="34"/>
      <c r="O138" s="34"/>
      <c r="P138" s="34"/>
      <c r="Q138" s="34"/>
      <c r="R138" s="113"/>
      <c r="S138" s="113"/>
      <c r="T138" s="113"/>
      <c r="U138" s="113"/>
      <c r="V138" s="113"/>
      <c r="W138" s="34"/>
      <c r="X138" s="34"/>
      <c r="Y138" s="34"/>
      <c r="Z138" s="34"/>
      <c r="AA138" s="113"/>
      <c r="AB138" s="113"/>
      <c r="AC138" s="113"/>
      <c r="AD138" s="113"/>
      <c r="AE138" s="113"/>
      <c r="AF138" s="34"/>
    </row>
    <row r="139" spans="2:35" s="32" customFormat="1" ht="13.9" customHeight="1" x14ac:dyDescent="0.15">
      <c r="B139" s="228"/>
      <c r="C139" s="139"/>
      <c r="D139" s="60"/>
      <c r="E139" s="131" t="str">
        <f>IF(D139&lt;&gt;"","※未選択","")</f>
        <v/>
      </c>
      <c r="F139" s="60" t="str">
        <f>IF(D139&lt;&gt;"","※未選択","")</f>
        <v/>
      </c>
      <c r="G139" s="165" t="str">
        <f t="shared" si="129"/>
        <v/>
      </c>
      <c r="H139" s="61" t="str">
        <f>IF(D139&lt;&gt;"","※未選択","")</f>
        <v/>
      </c>
      <c r="I139" s="114" t="str">
        <f t="shared" si="130"/>
        <v/>
      </c>
      <c r="J139" s="174" t="str">
        <f t="shared" si="131"/>
        <v/>
      </c>
      <c r="K139" s="175" t="str">
        <f t="shared" ref="K139:K145" si="217">IF(D139&lt;&gt;"","※未選択","")</f>
        <v/>
      </c>
      <c r="L139" s="176" t="str">
        <f t="shared" ref="L139:L145" si="218">IF(D139&lt;&gt;"","※未選択","")</f>
        <v/>
      </c>
      <c r="M139" s="177" t="str">
        <f t="shared" ref="M139:M145" si="219">IF(D139&lt;&gt;"","※未選択","")</f>
        <v/>
      </c>
      <c r="N139" s="175" t="str">
        <f t="shared" ref="N139:N145" si="220">IF(D139&lt;&gt;"","※未選択","")</f>
        <v/>
      </c>
      <c r="O139" s="176" t="str">
        <f t="shared" ref="O139:O145" si="221">IF(D139&lt;&gt;"","※未選択","")</f>
        <v/>
      </c>
      <c r="P139" s="177" t="str">
        <f t="shared" ref="P139:P145" si="222">IF(D139&lt;&gt;"","※未選択","")</f>
        <v/>
      </c>
      <c r="Q139" s="62" t="str">
        <f>IF(OR(K139="",L139="",M139="",N139="",O139="",P139="",K139="※未選択",L139="※未選択",M139="※未選択",N139="※未選択",O139="※未選択",P139="※未選択"),"",DATE(N139,O139,P139)-DATE(K139,L139,M139))</f>
        <v/>
      </c>
      <c r="R139" s="118" t="str">
        <f t="shared" si="138"/>
        <v/>
      </c>
      <c r="S139" s="119" t="str">
        <f t="shared" si="139"/>
        <v/>
      </c>
      <c r="T139" s="119" t="str">
        <f t="shared" si="140"/>
        <v/>
      </c>
      <c r="U139" s="119" t="str">
        <f t="shared" si="141"/>
        <v/>
      </c>
      <c r="V139" s="120" t="str">
        <f t="shared" si="142"/>
        <v/>
      </c>
      <c r="W139" s="158" t="str">
        <f t="shared" ref="W139:W148" si="223">IF(SUM(R139:V139)=0,"",ROUND(AVERAGE(R139:V139),1))</f>
        <v/>
      </c>
      <c r="X139" s="202" t="str">
        <f t="shared" ref="X139:X148" si="224">IF(SUM(R139:V139)=0,"",IF(W139&gt;=I139,"○","×"))</f>
        <v/>
      </c>
      <c r="Y139" s="203" t="str">
        <f t="shared" ref="Y139:Y148" si="225">IF(SUM(R139:V139)=0,"",IF(MIN(R139:V139)&gt;=0.85*I139,"○","×"))</f>
        <v/>
      </c>
      <c r="Z139" s="171" t="str">
        <f t="shared" ref="Z139:Z148" si="226">IF(SUM(R139:V139)=0,"",IF(COUNTIF(X139:Y139,"○")=2,"合格","不合格"))</f>
        <v/>
      </c>
      <c r="AA139" s="118" t="str">
        <f>IF(D139&lt;&gt;"","※未入力","")</f>
        <v/>
      </c>
      <c r="AB139" s="119" t="str">
        <f>IF(D139&lt;&gt;"","※未入力","")</f>
        <v/>
      </c>
      <c r="AC139" s="119" t="str">
        <f>IF(D139&lt;&gt;"","※未入力","")</f>
        <v/>
      </c>
      <c r="AD139" s="119" t="str">
        <f>IF(D139&lt;&gt;"","※未入力","")</f>
        <v/>
      </c>
      <c r="AE139" s="120" t="str">
        <f>IF(D139&lt;&gt;"","※未入力","")</f>
        <v/>
      </c>
      <c r="AF139" s="158" t="str">
        <f>IF(SUM(AA139:AE139)=0,"",ROUND(AVERAGE(AA139:AE139),1))</f>
        <v/>
      </c>
      <c r="AG139" s="33"/>
      <c r="AH139" s="33"/>
      <c r="AI139" s="33"/>
    </row>
    <row r="140" spans="2:35" s="32" customFormat="1" ht="13.9" customHeight="1" x14ac:dyDescent="0.15">
      <c r="B140" s="228"/>
      <c r="C140" s="140"/>
      <c r="D140" s="63"/>
      <c r="E140" s="132" t="str">
        <f t="shared" ref="E140:E148" si="227">IF(D140&lt;&gt;"","※未選択","")</f>
        <v/>
      </c>
      <c r="F140" s="63" t="str">
        <f t="shared" ref="F140:F148" si="228">IF(D140&lt;&gt;"","※未選択","")</f>
        <v/>
      </c>
      <c r="G140" s="166" t="str">
        <f t="shared" si="129"/>
        <v/>
      </c>
      <c r="H140" s="64" t="str">
        <f t="shared" ref="H140:H148" si="229">IF(D140&lt;&gt;"","※未選択","")</f>
        <v/>
      </c>
      <c r="I140" s="115" t="str">
        <f t="shared" si="130"/>
        <v/>
      </c>
      <c r="J140" s="168" t="str">
        <f t="shared" si="131"/>
        <v/>
      </c>
      <c r="K140" s="65" t="str">
        <f t="shared" si="217"/>
        <v/>
      </c>
      <c r="L140" s="66" t="str">
        <f t="shared" si="218"/>
        <v/>
      </c>
      <c r="M140" s="67" t="str">
        <f t="shared" si="219"/>
        <v/>
      </c>
      <c r="N140" s="65" t="str">
        <f t="shared" si="220"/>
        <v/>
      </c>
      <c r="O140" s="66" t="str">
        <f t="shared" si="221"/>
        <v/>
      </c>
      <c r="P140" s="67" t="str">
        <f t="shared" si="222"/>
        <v/>
      </c>
      <c r="Q140" s="68" t="str">
        <f t="shared" ref="Q140:Q148" si="230">IF(OR(K140="",L140="",M140="",N140="",O140="",P140="",K140="※未選択",L140="※未選択",M140="※未選択",N140="※未選択",O140="※未選択",P140="※未選択"),"",DATE(N140,O140,P140)-DATE(K140,L140,M140))</f>
        <v/>
      </c>
      <c r="R140" s="121" t="str">
        <f t="shared" si="138"/>
        <v/>
      </c>
      <c r="S140" s="122" t="str">
        <f t="shared" si="139"/>
        <v/>
      </c>
      <c r="T140" s="122" t="str">
        <f t="shared" si="140"/>
        <v/>
      </c>
      <c r="U140" s="122" t="str">
        <f t="shared" si="141"/>
        <v/>
      </c>
      <c r="V140" s="123" t="str">
        <f t="shared" si="142"/>
        <v/>
      </c>
      <c r="W140" s="159" t="str">
        <f t="shared" si="223"/>
        <v/>
      </c>
      <c r="X140" s="204" t="str">
        <f t="shared" si="224"/>
        <v/>
      </c>
      <c r="Y140" s="205" t="str">
        <f t="shared" si="225"/>
        <v/>
      </c>
      <c r="Z140" s="172" t="str">
        <f t="shared" si="226"/>
        <v/>
      </c>
      <c r="AA140" s="121" t="str">
        <f t="shared" ref="AA140:AA148" si="231">IF(D140&lt;&gt;"","※未入力","")</f>
        <v/>
      </c>
      <c r="AB140" s="122" t="str">
        <f t="shared" ref="AB140:AB148" si="232">IF(D140&lt;&gt;"","※未入力","")</f>
        <v/>
      </c>
      <c r="AC140" s="122" t="str">
        <f t="shared" ref="AC140:AC148" si="233">IF(D140&lt;&gt;"","※未入力","")</f>
        <v/>
      </c>
      <c r="AD140" s="122" t="str">
        <f t="shared" ref="AD140:AD148" si="234">IF(D140&lt;&gt;"","※未入力","")</f>
        <v/>
      </c>
      <c r="AE140" s="123" t="str">
        <f t="shared" ref="AE140:AE148" si="235">IF(D140&lt;&gt;"","※未入力","")</f>
        <v/>
      </c>
      <c r="AF140" s="159" t="str">
        <f>IF(SUM(AA140:AE140)=0,"",ROUND(AVERAGE(AA140:AE140),1))</f>
        <v/>
      </c>
      <c r="AG140" s="33"/>
      <c r="AH140" s="33"/>
      <c r="AI140" s="33"/>
    </row>
    <row r="141" spans="2:35" s="32" customFormat="1" ht="13.9" customHeight="1" x14ac:dyDescent="0.15">
      <c r="B141" s="228"/>
      <c r="C141" s="140"/>
      <c r="D141" s="63"/>
      <c r="E141" s="132" t="str">
        <f t="shared" si="227"/>
        <v/>
      </c>
      <c r="F141" s="63" t="str">
        <f t="shared" si="228"/>
        <v/>
      </c>
      <c r="G141" s="166" t="str">
        <f t="shared" si="129"/>
        <v/>
      </c>
      <c r="H141" s="64" t="str">
        <f t="shared" si="229"/>
        <v/>
      </c>
      <c r="I141" s="115" t="str">
        <f t="shared" si="130"/>
        <v/>
      </c>
      <c r="J141" s="168" t="str">
        <f t="shared" si="131"/>
        <v/>
      </c>
      <c r="K141" s="65" t="str">
        <f t="shared" si="217"/>
        <v/>
      </c>
      <c r="L141" s="66" t="str">
        <f t="shared" si="218"/>
        <v/>
      </c>
      <c r="M141" s="67" t="str">
        <f t="shared" si="219"/>
        <v/>
      </c>
      <c r="N141" s="65" t="str">
        <f t="shared" si="220"/>
        <v/>
      </c>
      <c r="O141" s="66" t="str">
        <f t="shared" si="221"/>
        <v/>
      </c>
      <c r="P141" s="67" t="str">
        <f t="shared" si="222"/>
        <v/>
      </c>
      <c r="Q141" s="68" t="str">
        <f t="shared" si="230"/>
        <v/>
      </c>
      <c r="R141" s="121" t="str">
        <f t="shared" si="138"/>
        <v/>
      </c>
      <c r="S141" s="122" t="str">
        <f t="shared" si="139"/>
        <v/>
      </c>
      <c r="T141" s="122" t="str">
        <f t="shared" si="140"/>
        <v/>
      </c>
      <c r="U141" s="122" t="str">
        <f t="shared" si="141"/>
        <v/>
      </c>
      <c r="V141" s="123" t="str">
        <f t="shared" si="142"/>
        <v/>
      </c>
      <c r="W141" s="159" t="str">
        <f t="shared" si="223"/>
        <v/>
      </c>
      <c r="X141" s="204" t="str">
        <f t="shared" si="224"/>
        <v/>
      </c>
      <c r="Y141" s="205" t="str">
        <f t="shared" si="225"/>
        <v/>
      </c>
      <c r="Z141" s="172" t="str">
        <f t="shared" si="226"/>
        <v/>
      </c>
      <c r="AA141" s="121" t="str">
        <f t="shared" si="231"/>
        <v/>
      </c>
      <c r="AB141" s="122" t="str">
        <f t="shared" si="232"/>
        <v/>
      </c>
      <c r="AC141" s="122" t="str">
        <f t="shared" si="233"/>
        <v/>
      </c>
      <c r="AD141" s="122" t="str">
        <f t="shared" si="234"/>
        <v/>
      </c>
      <c r="AE141" s="123" t="str">
        <f t="shared" si="235"/>
        <v/>
      </c>
      <c r="AF141" s="159" t="str">
        <f t="shared" ref="AF141:AF148" si="236">IF(SUM(AA141:AE141)=0,"",ROUND(AVERAGE(AA141:AE141),1))</f>
        <v/>
      </c>
      <c r="AG141" s="33"/>
      <c r="AH141" s="33"/>
      <c r="AI141" s="33"/>
    </row>
    <row r="142" spans="2:35" s="32" customFormat="1" ht="13.9" customHeight="1" x14ac:dyDescent="0.15">
      <c r="B142" s="228"/>
      <c r="C142" s="140"/>
      <c r="D142" s="63"/>
      <c r="E142" s="132" t="str">
        <f t="shared" si="227"/>
        <v/>
      </c>
      <c r="F142" s="63" t="str">
        <f t="shared" si="228"/>
        <v/>
      </c>
      <c r="G142" s="166" t="str">
        <f t="shared" si="129"/>
        <v/>
      </c>
      <c r="H142" s="64" t="str">
        <f t="shared" si="229"/>
        <v/>
      </c>
      <c r="I142" s="115" t="str">
        <f t="shared" si="130"/>
        <v/>
      </c>
      <c r="J142" s="168" t="str">
        <f t="shared" si="131"/>
        <v/>
      </c>
      <c r="K142" s="65" t="str">
        <f t="shared" si="217"/>
        <v/>
      </c>
      <c r="L142" s="66" t="str">
        <f t="shared" si="218"/>
        <v/>
      </c>
      <c r="M142" s="67" t="str">
        <f t="shared" si="219"/>
        <v/>
      </c>
      <c r="N142" s="65" t="str">
        <f t="shared" si="220"/>
        <v/>
      </c>
      <c r="O142" s="66" t="str">
        <f t="shared" si="221"/>
        <v/>
      </c>
      <c r="P142" s="67" t="str">
        <f t="shared" si="222"/>
        <v/>
      </c>
      <c r="Q142" s="68" t="str">
        <f t="shared" si="230"/>
        <v/>
      </c>
      <c r="R142" s="121" t="str">
        <f t="shared" si="138"/>
        <v/>
      </c>
      <c r="S142" s="122" t="str">
        <f t="shared" si="139"/>
        <v/>
      </c>
      <c r="T142" s="122" t="str">
        <f t="shared" si="140"/>
        <v/>
      </c>
      <c r="U142" s="122" t="str">
        <f t="shared" si="141"/>
        <v/>
      </c>
      <c r="V142" s="123" t="str">
        <f t="shared" si="142"/>
        <v/>
      </c>
      <c r="W142" s="159" t="str">
        <f t="shared" si="223"/>
        <v/>
      </c>
      <c r="X142" s="204" t="str">
        <f t="shared" si="224"/>
        <v/>
      </c>
      <c r="Y142" s="205" t="str">
        <f t="shared" si="225"/>
        <v/>
      </c>
      <c r="Z142" s="172" t="str">
        <f t="shared" si="226"/>
        <v/>
      </c>
      <c r="AA142" s="121" t="str">
        <f t="shared" si="231"/>
        <v/>
      </c>
      <c r="AB142" s="122" t="str">
        <f t="shared" si="232"/>
        <v/>
      </c>
      <c r="AC142" s="122" t="str">
        <f t="shared" si="233"/>
        <v/>
      </c>
      <c r="AD142" s="122" t="str">
        <f t="shared" si="234"/>
        <v/>
      </c>
      <c r="AE142" s="123" t="str">
        <f t="shared" si="235"/>
        <v/>
      </c>
      <c r="AF142" s="159" t="str">
        <f t="shared" si="236"/>
        <v/>
      </c>
      <c r="AG142" s="33"/>
      <c r="AH142" s="33"/>
      <c r="AI142" s="33"/>
    </row>
    <row r="143" spans="2:35" s="32" customFormat="1" ht="13.9" customHeight="1" x14ac:dyDescent="0.15">
      <c r="B143" s="228"/>
      <c r="C143" s="140"/>
      <c r="D143" s="63"/>
      <c r="E143" s="132" t="str">
        <f t="shared" si="227"/>
        <v/>
      </c>
      <c r="F143" s="63" t="str">
        <f t="shared" si="228"/>
        <v/>
      </c>
      <c r="G143" s="166" t="str">
        <f t="shared" si="129"/>
        <v/>
      </c>
      <c r="H143" s="64" t="str">
        <f t="shared" si="229"/>
        <v/>
      </c>
      <c r="I143" s="115" t="str">
        <f t="shared" si="130"/>
        <v/>
      </c>
      <c r="J143" s="168" t="str">
        <f t="shared" si="131"/>
        <v/>
      </c>
      <c r="K143" s="65" t="str">
        <f t="shared" si="217"/>
        <v/>
      </c>
      <c r="L143" s="66" t="str">
        <f t="shared" si="218"/>
        <v/>
      </c>
      <c r="M143" s="67" t="str">
        <f t="shared" si="219"/>
        <v/>
      </c>
      <c r="N143" s="65" t="str">
        <f t="shared" si="220"/>
        <v/>
      </c>
      <c r="O143" s="66" t="str">
        <f t="shared" si="221"/>
        <v/>
      </c>
      <c r="P143" s="67" t="str">
        <f t="shared" si="222"/>
        <v/>
      </c>
      <c r="Q143" s="68" t="str">
        <f t="shared" si="230"/>
        <v/>
      </c>
      <c r="R143" s="121" t="str">
        <f t="shared" si="138"/>
        <v/>
      </c>
      <c r="S143" s="122" t="str">
        <f t="shared" si="139"/>
        <v/>
      </c>
      <c r="T143" s="122" t="str">
        <f t="shared" si="140"/>
        <v/>
      </c>
      <c r="U143" s="122" t="str">
        <f t="shared" si="141"/>
        <v/>
      </c>
      <c r="V143" s="123" t="str">
        <f t="shared" si="142"/>
        <v/>
      </c>
      <c r="W143" s="159" t="str">
        <f t="shared" si="223"/>
        <v/>
      </c>
      <c r="X143" s="204" t="str">
        <f t="shared" si="224"/>
        <v/>
      </c>
      <c r="Y143" s="205" t="str">
        <f t="shared" si="225"/>
        <v/>
      </c>
      <c r="Z143" s="172" t="str">
        <f t="shared" si="226"/>
        <v/>
      </c>
      <c r="AA143" s="121" t="str">
        <f t="shared" si="231"/>
        <v/>
      </c>
      <c r="AB143" s="122" t="str">
        <f t="shared" si="232"/>
        <v/>
      </c>
      <c r="AC143" s="122" t="str">
        <f t="shared" si="233"/>
        <v/>
      </c>
      <c r="AD143" s="122" t="str">
        <f t="shared" si="234"/>
        <v/>
      </c>
      <c r="AE143" s="123" t="str">
        <f t="shared" si="235"/>
        <v/>
      </c>
      <c r="AF143" s="159" t="str">
        <f t="shared" si="236"/>
        <v/>
      </c>
      <c r="AG143" s="33"/>
      <c r="AH143" s="33"/>
      <c r="AI143" s="33"/>
    </row>
    <row r="144" spans="2:35" s="32" customFormat="1" ht="13.9" customHeight="1" x14ac:dyDescent="0.15">
      <c r="B144" s="228"/>
      <c r="C144" s="140"/>
      <c r="D144" s="63"/>
      <c r="E144" s="132" t="str">
        <f t="shared" si="227"/>
        <v/>
      </c>
      <c r="F144" s="63" t="str">
        <f t="shared" si="228"/>
        <v/>
      </c>
      <c r="G144" s="166" t="str">
        <f t="shared" si="129"/>
        <v/>
      </c>
      <c r="H144" s="64" t="str">
        <f t="shared" si="229"/>
        <v/>
      </c>
      <c r="I144" s="115" t="str">
        <f t="shared" si="130"/>
        <v/>
      </c>
      <c r="J144" s="168" t="str">
        <f t="shared" si="131"/>
        <v/>
      </c>
      <c r="K144" s="65" t="str">
        <f t="shared" si="217"/>
        <v/>
      </c>
      <c r="L144" s="66" t="str">
        <f t="shared" si="218"/>
        <v/>
      </c>
      <c r="M144" s="67" t="str">
        <f t="shared" si="219"/>
        <v/>
      </c>
      <c r="N144" s="65" t="str">
        <f t="shared" si="220"/>
        <v/>
      </c>
      <c r="O144" s="66" t="str">
        <f t="shared" si="221"/>
        <v/>
      </c>
      <c r="P144" s="67" t="str">
        <f t="shared" si="222"/>
        <v/>
      </c>
      <c r="Q144" s="68" t="str">
        <f t="shared" si="230"/>
        <v/>
      </c>
      <c r="R144" s="121" t="str">
        <f t="shared" si="138"/>
        <v/>
      </c>
      <c r="S144" s="122" t="str">
        <f t="shared" si="139"/>
        <v/>
      </c>
      <c r="T144" s="122" t="str">
        <f t="shared" si="140"/>
        <v/>
      </c>
      <c r="U144" s="122" t="str">
        <f t="shared" si="141"/>
        <v/>
      </c>
      <c r="V144" s="123" t="str">
        <f t="shared" si="142"/>
        <v/>
      </c>
      <c r="W144" s="159" t="str">
        <f t="shared" si="223"/>
        <v/>
      </c>
      <c r="X144" s="204" t="str">
        <f t="shared" si="224"/>
        <v/>
      </c>
      <c r="Y144" s="205" t="str">
        <f t="shared" si="225"/>
        <v/>
      </c>
      <c r="Z144" s="172" t="str">
        <f t="shared" si="226"/>
        <v/>
      </c>
      <c r="AA144" s="121" t="str">
        <f t="shared" si="231"/>
        <v/>
      </c>
      <c r="AB144" s="122" t="str">
        <f t="shared" si="232"/>
        <v/>
      </c>
      <c r="AC144" s="122" t="str">
        <f t="shared" si="233"/>
        <v/>
      </c>
      <c r="AD144" s="122" t="str">
        <f t="shared" si="234"/>
        <v/>
      </c>
      <c r="AE144" s="123" t="str">
        <f t="shared" si="235"/>
        <v/>
      </c>
      <c r="AF144" s="159" t="str">
        <f t="shared" si="236"/>
        <v/>
      </c>
      <c r="AG144" s="33"/>
      <c r="AH144" s="33"/>
      <c r="AI144" s="33"/>
    </row>
    <row r="145" spans="2:35" s="32" customFormat="1" ht="13.9" customHeight="1" x14ac:dyDescent="0.15">
      <c r="B145" s="228"/>
      <c r="C145" s="140"/>
      <c r="D145" s="63"/>
      <c r="E145" s="132" t="str">
        <f t="shared" si="227"/>
        <v/>
      </c>
      <c r="F145" s="63" t="str">
        <f t="shared" si="228"/>
        <v/>
      </c>
      <c r="G145" s="166" t="str">
        <f t="shared" si="129"/>
        <v/>
      </c>
      <c r="H145" s="64" t="str">
        <f t="shared" si="229"/>
        <v/>
      </c>
      <c r="I145" s="115" t="str">
        <f t="shared" si="130"/>
        <v/>
      </c>
      <c r="J145" s="168" t="str">
        <f t="shared" si="131"/>
        <v/>
      </c>
      <c r="K145" s="65" t="str">
        <f t="shared" si="217"/>
        <v/>
      </c>
      <c r="L145" s="66" t="str">
        <f t="shared" si="218"/>
        <v/>
      </c>
      <c r="M145" s="67" t="str">
        <f t="shared" si="219"/>
        <v/>
      </c>
      <c r="N145" s="65" t="str">
        <f t="shared" si="220"/>
        <v/>
      </c>
      <c r="O145" s="66" t="str">
        <f t="shared" si="221"/>
        <v/>
      </c>
      <c r="P145" s="67" t="str">
        <f t="shared" si="222"/>
        <v/>
      </c>
      <c r="Q145" s="68" t="str">
        <f t="shared" si="230"/>
        <v/>
      </c>
      <c r="R145" s="121" t="str">
        <f t="shared" si="138"/>
        <v/>
      </c>
      <c r="S145" s="122" t="str">
        <f t="shared" si="139"/>
        <v/>
      </c>
      <c r="T145" s="122" t="str">
        <f t="shared" si="140"/>
        <v/>
      </c>
      <c r="U145" s="122" t="str">
        <f t="shared" si="141"/>
        <v/>
      </c>
      <c r="V145" s="123" t="str">
        <f t="shared" si="142"/>
        <v/>
      </c>
      <c r="W145" s="159" t="str">
        <f t="shared" si="223"/>
        <v/>
      </c>
      <c r="X145" s="204" t="str">
        <f t="shared" si="224"/>
        <v/>
      </c>
      <c r="Y145" s="205" t="str">
        <f t="shared" si="225"/>
        <v/>
      </c>
      <c r="Z145" s="172" t="str">
        <f t="shared" si="226"/>
        <v/>
      </c>
      <c r="AA145" s="121" t="str">
        <f t="shared" si="231"/>
        <v/>
      </c>
      <c r="AB145" s="122" t="str">
        <f t="shared" si="232"/>
        <v/>
      </c>
      <c r="AC145" s="122" t="str">
        <f t="shared" si="233"/>
        <v/>
      </c>
      <c r="AD145" s="122" t="str">
        <f t="shared" si="234"/>
        <v/>
      </c>
      <c r="AE145" s="123" t="str">
        <f t="shared" si="235"/>
        <v/>
      </c>
      <c r="AF145" s="159" t="str">
        <f t="shared" si="236"/>
        <v/>
      </c>
      <c r="AG145" s="33"/>
      <c r="AH145" s="33"/>
      <c r="AI145" s="33"/>
    </row>
    <row r="146" spans="2:35" s="32" customFormat="1" ht="13.9" customHeight="1" x14ac:dyDescent="0.15">
      <c r="B146" s="228"/>
      <c r="C146" s="140"/>
      <c r="D146" s="63"/>
      <c r="E146" s="132" t="str">
        <f t="shared" si="227"/>
        <v/>
      </c>
      <c r="F146" s="63" t="str">
        <f t="shared" si="228"/>
        <v/>
      </c>
      <c r="G146" s="166" t="str">
        <f t="shared" si="129"/>
        <v/>
      </c>
      <c r="H146" s="64" t="str">
        <f t="shared" si="229"/>
        <v/>
      </c>
      <c r="I146" s="115" t="str">
        <f t="shared" si="130"/>
        <v/>
      </c>
      <c r="J146" s="168" t="str">
        <f t="shared" si="131"/>
        <v/>
      </c>
      <c r="K146" s="65" t="str">
        <f>IF(D146&lt;&gt;"","※未選択","")</f>
        <v/>
      </c>
      <c r="L146" s="66" t="str">
        <f>IF(D146&lt;&gt;"","※未選択","")</f>
        <v/>
      </c>
      <c r="M146" s="67" t="str">
        <f>IF(D146&lt;&gt;"","※未選択","")</f>
        <v/>
      </c>
      <c r="N146" s="65" t="str">
        <f>IF(D146&lt;&gt;"","※未選択","")</f>
        <v/>
      </c>
      <c r="O146" s="66" t="str">
        <f>IF(D146&lt;&gt;"","※未選択","")</f>
        <v/>
      </c>
      <c r="P146" s="67" t="str">
        <f>IF(D146&lt;&gt;"","※未選択","")</f>
        <v/>
      </c>
      <c r="Q146" s="68" t="str">
        <f t="shared" si="230"/>
        <v/>
      </c>
      <c r="R146" s="121" t="str">
        <f t="shared" si="138"/>
        <v/>
      </c>
      <c r="S146" s="122" t="str">
        <f t="shared" si="139"/>
        <v/>
      </c>
      <c r="T146" s="122" t="str">
        <f t="shared" si="140"/>
        <v/>
      </c>
      <c r="U146" s="122" t="str">
        <f t="shared" si="141"/>
        <v/>
      </c>
      <c r="V146" s="123" t="str">
        <f t="shared" si="142"/>
        <v/>
      </c>
      <c r="W146" s="159" t="str">
        <f t="shared" si="223"/>
        <v/>
      </c>
      <c r="X146" s="204" t="str">
        <f t="shared" si="224"/>
        <v/>
      </c>
      <c r="Y146" s="205" t="str">
        <f t="shared" si="225"/>
        <v/>
      </c>
      <c r="Z146" s="172" t="str">
        <f t="shared" si="226"/>
        <v/>
      </c>
      <c r="AA146" s="121" t="str">
        <f t="shared" si="231"/>
        <v/>
      </c>
      <c r="AB146" s="122" t="str">
        <f t="shared" si="232"/>
        <v/>
      </c>
      <c r="AC146" s="122" t="str">
        <f t="shared" si="233"/>
        <v/>
      </c>
      <c r="AD146" s="122" t="str">
        <f t="shared" si="234"/>
        <v/>
      </c>
      <c r="AE146" s="123" t="str">
        <f t="shared" si="235"/>
        <v/>
      </c>
      <c r="AF146" s="159" t="str">
        <f t="shared" si="236"/>
        <v/>
      </c>
      <c r="AG146" s="33"/>
      <c r="AH146" s="33"/>
      <c r="AI146" s="33"/>
    </row>
    <row r="147" spans="2:35" s="32" customFormat="1" ht="13.9" customHeight="1" x14ac:dyDescent="0.15">
      <c r="B147" s="228"/>
      <c r="C147" s="140"/>
      <c r="D147" s="63"/>
      <c r="E147" s="132" t="str">
        <f t="shared" si="227"/>
        <v/>
      </c>
      <c r="F147" s="63" t="str">
        <f t="shared" si="228"/>
        <v/>
      </c>
      <c r="G147" s="166" t="str">
        <f t="shared" si="129"/>
        <v/>
      </c>
      <c r="H147" s="64" t="str">
        <f t="shared" si="229"/>
        <v/>
      </c>
      <c r="I147" s="115" t="str">
        <f t="shared" si="130"/>
        <v/>
      </c>
      <c r="J147" s="168" t="str">
        <f t="shared" si="131"/>
        <v/>
      </c>
      <c r="K147" s="65" t="str">
        <f>IF(D147&lt;&gt;"","※未選択","")</f>
        <v/>
      </c>
      <c r="L147" s="66" t="str">
        <f>IF(D147&lt;&gt;"","※未選択","")</f>
        <v/>
      </c>
      <c r="M147" s="67" t="str">
        <f>IF(D147&lt;&gt;"","※未選択","")</f>
        <v/>
      </c>
      <c r="N147" s="65" t="str">
        <f>IF(D147&lt;&gt;"","※未選択","")</f>
        <v/>
      </c>
      <c r="O147" s="66" t="str">
        <f>IF(D147&lt;&gt;"","※未選択","")</f>
        <v/>
      </c>
      <c r="P147" s="67" t="str">
        <f>IF(D147&lt;&gt;"","※未選択","")</f>
        <v/>
      </c>
      <c r="Q147" s="68" t="str">
        <f t="shared" si="230"/>
        <v/>
      </c>
      <c r="R147" s="121" t="str">
        <f t="shared" si="138"/>
        <v/>
      </c>
      <c r="S147" s="122" t="str">
        <f t="shared" si="139"/>
        <v/>
      </c>
      <c r="T147" s="122" t="str">
        <f t="shared" si="140"/>
        <v/>
      </c>
      <c r="U147" s="122" t="str">
        <f t="shared" si="141"/>
        <v/>
      </c>
      <c r="V147" s="123" t="str">
        <f t="shared" si="142"/>
        <v/>
      </c>
      <c r="W147" s="159" t="str">
        <f t="shared" si="223"/>
        <v/>
      </c>
      <c r="X147" s="204" t="str">
        <f t="shared" si="224"/>
        <v/>
      </c>
      <c r="Y147" s="205" t="str">
        <f t="shared" si="225"/>
        <v/>
      </c>
      <c r="Z147" s="172" t="str">
        <f t="shared" si="226"/>
        <v/>
      </c>
      <c r="AA147" s="121" t="str">
        <f t="shared" si="231"/>
        <v/>
      </c>
      <c r="AB147" s="122" t="str">
        <f t="shared" si="232"/>
        <v/>
      </c>
      <c r="AC147" s="122" t="str">
        <f t="shared" si="233"/>
        <v/>
      </c>
      <c r="AD147" s="122" t="str">
        <f t="shared" si="234"/>
        <v/>
      </c>
      <c r="AE147" s="123" t="str">
        <f t="shared" si="235"/>
        <v/>
      </c>
      <c r="AF147" s="159" t="str">
        <f t="shared" si="236"/>
        <v/>
      </c>
      <c r="AG147" s="33"/>
      <c r="AH147" s="33"/>
      <c r="AI147" s="33"/>
    </row>
    <row r="148" spans="2:35" s="32" customFormat="1" ht="13.9" customHeight="1" x14ac:dyDescent="0.15">
      <c r="B148" s="228"/>
      <c r="C148" s="141"/>
      <c r="D148" s="69"/>
      <c r="E148" s="133" t="str">
        <f t="shared" si="227"/>
        <v/>
      </c>
      <c r="F148" s="69" t="str">
        <f t="shared" si="228"/>
        <v/>
      </c>
      <c r="G148" s="167" t="str">
        <f t="shared" si="129"/>
        <v/>
      </c>
      <c r="H148" s="70" t="str">
        <f t="shared" si="229"/>
        <v/>
      </c>
      <c r="I148" s="116" t="str">
        <f t="shared" si="130"/>
        <v/>
      </c>
      <c r="J148" s="169" t="str">
        <f t="shared" si="131"/>
        <v/>
      </c>
      <c r="K148" s="71" t="str">
        <f>IF(D148&lt;&gt;"","※未選択","")</f>
        <v/>
      </c>
      <c r="L148" s="72" t="str">
        <f>IF(D148&lt;&gt;"","※未選択","")</f>
        <v/>
      </c>
      <c r="M148" s="73" t="str">
        <f>IF(D148&lt;&gt;"","※未選択","")</f>
        <v/>
      </c>
      <c r="N148" s="71" t="str">
        <f>IF(D148&lt;&gt;"","※未選択","")</f>
        <v/>
      </c>
      <c r="O148" s="72" t="str">
        <f>IF(D148&lt;&gt;"","※未選択","")</f>
        <v/>
      </c>
      <c r="P148" s="73" t="str">
        <f>IF(D148&lt;&gt;"","※未選択","")</f>
        <v/>
      </c>
      <c r="Q148" s="74" t="str">
        <f t="shared" si="230"/>
        <v/>
      </c>
      <c r="R148" s="124" t="str">
        <f t="shared" si="138"/>
        <v/>
      </c>
      <c r="S148" s="125" t="str">
        <f t="shared" si="139"/>
        <v/>
      </c>
      <c r="T148" s="125" t="str">
        <f t="shared" si="140"/>
        <v/>
      </c>
      <c r="U148" s="125" t="str">
        <f t="shared" si="141"/>
        <v/>
      </c>
      <c r="V148" s="126" t="str">
        <f t="shared" si="142"/>
        <v/>
      </c>
      <c r="W148" s="160" t="str">
        <f t="shared" si="223"/>
        <v/>
      </c>
      <c r="X148" s="206" t="str">
        <f t="shared" si="224"/>
        <v/>
      </c>
      <c r="Y148" s="207" t="str">
        <f t="shared" si="225"/>
        <v/>
      </c>
      <c r="Z148" s="173" t="str">
        <f t="shared" si="226"/>
        <v/>
      </c>
      <c r="AA148" s="124" t="str">
        <f t="shared" si="231"/>
        <v/>
      </c>
      <c r="AB148" s="125" t="str">
        <f t="shared" si="232"/>
        <v/>
      </c>
      <c r="AC148" s="125" t="str">
        <f t="shared" si="233"/>
        <v/>
      </c>
      <c r="AD148" s="125" t="str">
        <f t="shared" si="234"/>
        <v/>
      </c>
      <c r="AE148" s="126" t="str">
        <f t="shared" si="235"/>
        <v/>
      </c>
      <c r="AF148" s="160" t="str">
        <f t="shared" si="236"/>
        <v/>
      </c>
      <c r="AG148" s="33"/>
      <c r="AH148" s="33"/>
      <c r="AI148" s="33"/>
    </row>
    <row r="149" spans="2:35" ht="13.9" customHeight="1" x14ac:dyDescent="0.15">
      <c r="B149" s="135"/>
      <c r="C149" s="34"/>
      <c r="D149" s="34"/>
      <c r="E149" s="134"/>
      <c r="F149" s="34"/>
      <c r="G149" s="34"/>
      <c r="H149" s="34"/>
      <c r="I149" s="117"/>
      <c r="J149" s="170"/>
      <c r="K149" s="34"/>
      <c r="L149" s="34"/>
      <c r="M149" s="34"/>
      <c r="N149" s="34"/>
      <c r="O149" s="34"/>
      <c r="P149" s="34"/>
      <c r="Q149" s="34"/>
      <c r="R149" s="113"/>
      <c r="S149" s="113"/>
      <c r="T149" s="113"/>
      <c r="U149" s="113"/>
      <c r="V149" s="113"/>
      <c r="W149" s="34"/>
      <c r="X149" s="34"/>
      <c r="Y149" s="34"/>
      <c r="Z149" s="34"/>
      <c r="AA149" s="113"/>
      <c r="AB149" s="113"/>
      <c r="AC149" s="113"/>
      <c r="AD149" s="113"/>
      <c r="AE149" s="113"/>
      <c r="AF149" s="34"/>
    </row>
    <row r="150" spans="2:35" s="32" customFormat="1" ht="13.9" customHeight="1" x14ac:dyDescent="0.15">
      <c r="B150" s="228"/>
      <c r="C150" s="139"/>
      <c r="D150" s="60"/>
      <c r="E150" s="131" t="str">
        <f>IF(D150&lt;&gt;"","※未選択","")</f>
        <v/>
      </c>
      <c r="F150" s="60" t="str">
        <f>IF(D150&lt;&gt;"","※未選択","")</f>
        <v/>
      </c>
      <c r="G150" s="165" t="str">
        <f t="shared" si="129"/>
        <v/>
      </c>
      <c r="H150" s="61" t="str">
        <f>IF(D150&lt;&gt;"","※未選択","")</f>
        <v/>
      </c>
      <c r="I150" s="114" t="str">
        <f t="shared" si="130"/>
        <v/>
      </c>
      <c r="J150" s="174" t="str">
        <f t="shared" si="131"/>
        <v/>
      </c>
      <c r="K150" s="175" t="str">
        <f t="shared" ref="K150:K156" si="237">IF(D150&lt;&gt;"","※未選択","")</f>
        <v/>
      </c>
      <c r="L150" s="176" t="str">
        <f t="shared" ref="L150:L156" si="238">IF(D150&lt;&gt;"","※未選択","")</f>
        <v/>
      </c>
      <c r="M150" s="177" t="str">
        <f t="shared" ref="M150:M156" si="239">IF(D150&lt;&gt;"","※未選択","")</f>
        <v/>
      </c>
      <c r="N150" s="175" t="str">
        <f t="shared" ref="N150:N156" si="240">IF(D150&lt;&gt;"","※未選択","")</f>
        <v/>
      </c>
      <c r="O150" s="176" t="str">
        <f t="shared" ref="O150:O156" si="241">IF(D150&lt;&gt;"","※未選択","")</f>
        <v/>
      </c>
      <c r="P150" s="177" t="str">
        <f t="shared" ref="P150:P156" si="242">IF(D150&lt;&gt;"","※未選択","")</f>
        <v/>
      </c>
      <c r="Q150" s="62" t="str">
        <f>IF(OR(K150="",L150="",M150="",N150="",O150="",P150="",K150="※未選択",L150="※未選択",M150="※未選択",N150="※未選択",O150="※未選択",P150="※未選択"),"",DATE(N150,O150,P150)-DATE(K150,L150,M150))</f>
        <v/>
      </c>
      <c r="R150" s="118" t="str">
        <f t="shared" si="138"/>
        <v/>
      </c>
      <c r="S150" s="119" t="str">
        <f t="shared" si="139"/>
        <v/>
      </c>
      <c r="T150" s="119" t="str">
        <f t="shared" si="140"/>
        <v/>
      </c>
      <c r="U150" s="119" t="str">
        <f t="shared" si="141"/>
        <v/>
      </c>
      <c r="V150" s="120" t="str">
        <f t="shared" si="142"/>
        <v/>
      </c>
      <c r="W150" s="158" t="str">
        <f t="shared" ref="W150:W159" si="243">IF(SUM(R150:V150)=0,"",ROUND(AVERAGE(R150:V150),1))</f>
        <v/>
      </c>
      <c r="X150" s="202" t="str">
        <f t="shared" ref="X150:X159" si="244">IF(SUM(R150:V150)=0,"",IF(W150&gt;=I150,"○","×"))</f>
        <v/>
      </c>
      <c r="Y150" s="203" t="str">
        <f t="shared" ref="Y150:Y159" si="245">IF(SUM(R150:V150)=0,"",IF(MIN(R150:V150)&gt;=0.85*I150,"○","×"))</f>
        <v/>
      </c>
      <c r="Z150" s="171" t="str">
        <f t="shared" ref="Z150:Z159" si="246">IF(SUM(R150:V150)=0,"",IF(COUNTIF(X150:Y150,"○")=2,"合格","不合格"))</f>
        <v/>
      </c>
      <c r="AA150" s="118" t="str">
        <f>IF(D150&lt;&gt;"","※未入力","")</f>
        <v/>
      </c>
      <c r="AB150" s="119" t="str">
        <f>IF(D150&lt;&gt;"","※未入力","")</f>
        <v/>
      </c>
      <c r="AC150" s="119" t="str">
        <f>IF(D150&lt;&gt;"","※未入力","")</f>
        <v/>
      </c>
      <c r="AD150" s="119" t="str">
        <f>IF(D150&lt;&gt;"","※未入力","")</f>
        <v/>
      </c>
      <c r="AE150" s="120" t="str">
        <f>IF(D150&lt;&gt;"","※未入力","")</f>
        <v/>
      </c>
      <c r="AF150" s="158" t="str">
        <f>IF(SUM(AA150:AE150)=0,"",ROUND(AVERAGE(AA150:AE150),1))</f>
        <v/>
      </c>
      <c r="AG150" s="33"/>
      <c r="AH150" s="33"/>
      <c r="AI150" s="33"/>
    </row>
    <row r="151" spans="2:35" s="32" customFormat="1" ht="13.9" customHeight="1" x14ac:dyDescent="0.15">
      <c r="B151" s="228"/>
      <c r="C151" s="140"/>
      <c r="D151" s="63"/>
      <c r="E151" s="132" t="str">
        <f t="shared" ref="E151:E159" si="247">IF(D151&lt;&gt;"","※未選択","")</f>
        <v/>
      </c>
      <c r="F151" s="63" t="str">
        <f t="shared" ref="F151:F159" si="248">IF(D151&lt;&gt;"","※未選択","")</f>
        <v/>
      </c>
      <c r="G151" s="166" t="str">
        <f t="shared" si="129"/>
        <v/>
      </c>
      <c r="H151" s="64" t="str">
        <f t="shared" ref="H151:H159" si="249">IF(D151&lt;&gt;"","※未選択","")</f>
        <v/>
      </c>
      <c r="I151" s="115" t="str">
        <f t="shared" si="130"/>
        <v/>
      </c>
      <c r="J151" s="168" t="str">
        <f t="shared" si="131"/>
        <v/>
      </c>
      <c r="K151" s="65" t="str">
        <f t="shared" si="237"/>
        <v/>
      </c>
      <c r="L151" s="66" t="str">
        <f t="shared" si="238"/>
        <v/>
      </c>
      <c r="M151" s="67" t="str">
        <f t="shared" si="239"/>
        <v/>
      </c>
      <c r="N151" s="65" t="str">
        <f t="shared" si="240"/>
        <v/>
      </c>
      <c r="O151" s="66" t="str">
        <f t="shared" si="241"/>
        <v/>
      </c>
      <c r="P151" s="67" t="str">
        <f t="shared" si="242"/>
        <v/>
      </c>
      <c r="Q151" s="68" t="str">
        <f t="shared" ref="Q151:Q159" si="250">IF(OR(K151="",L151="",M151="",N151="",O151="",P151="",K151="※未選択",L151="※未選択",M151="※未選択",N151="※未選択",O151="※未選択",P151="※未選択"),"",DATE(N151,O151,P151)-DATE(K151,L151,M151))</f>
        <v/>
      </c>
      <c r="R151" s="121" t="str">
        <f t="shared" si="138"/>
        <v/>
      </c>
      <c r="S151" s="122" t="str">
        <f t="shared" si="139"/>
        <v/>
      </c>
      <c r="T151" s="122" t="str">
        <f t="shared" si="140"/>
        <v/>
      </c>
      <c r="U151" s="122" t="str">
        <f t="shared" si="141"/>
        <v/>
      </c>
      <c r="V151" s="123" t="str">
        <f t="shared" si="142"/>
        <v/>
      </c>
      <c r="W151" s="159" t="str">
        <f t="shared" si="243"/>
        <v/>
      </c>
      <c r="X151" s="204" t="str">
        <f t="shared" si="244"/>
        <v/>
      </c>
      <c r="Y151" s="205" t="str">
        <f t="shared" si="245"/>
        <v/>
      </c>
      <c r="Z151" s="172" t="str">
        <f t="shared" si="246"/>
        <v/>
      </c>
      <c r="AA151" s="121" t="str">
        <f t="shared" ref="AA151:AA159" si="251">IF(D151&lt;&gt;"","※未入力","")</f>
        <v/>
      </c>
      <c r="AB151" s="122" t="str">
        <f t="shared" ref="AB151:AB159" si="252">IF(D151&lt;&gt;"","※未入力","")</f>
        <v/>
      </c>
      <c r="AC151" s="122" t="str">
        <f t="shared" ref="AC151:AC159" si="253">IF(D151&lt;&gt;"","※未入力","")</f>
        <v/>
      </c>
      <c r="AD151" s="122" t="str">
        <f t="shared" ref="AD151:AD159" si="254">IF(D151&lt;&gt;"","※未入力","")</f>
        <v/>
      </c>
      <c r="AE151" s="123" t="str">
        <f t="shared" ref="AE151:AE159" si="255">IF(D151&lt;&gt;"","※未入力","")</f>
        <v/>
      </c>
      <c r="AF151" s="159" t="str">
        <f>IF(SUM(AA151:AE151)=0,"",ROUND(AVERAGE(AA151:AE151),1))</f>
        <v/>
      </c>
      <c r="AG151" s="33"/>
      <c r="AH151" s="33"/>
      <c r="AI151" s="33"/>
    </row>
    <row r="152" spans="2:35" s="32" customFormat="1" ht="13.9" customHeight="1" x14ac:dyDescent="0.15">
      <c r="B152" s="228"/>
      <c r="C152" s="140"/>
      <c r="D152" s="63"/>
      <c r="E152" s="132" t="str">
        <f t="shared" si="247"/>
        <v/>
      </c>
      <c r="F152" s="63" t="str">
        <f t="shared" si="248"/>
        <v/>
      </c>
      <c r="G152" s="166" t="str">
        <f t="shared" si="129"/>
        <v/>
      </c>
      <c r="H152" s="64" t="str">
        <f t="shared" si="249"/>
        <v/>
      </c>
      <c r="I152" s="115" t="str">
        <f t="shared" si="130"/>
        <v/>
      </c>
      <c r="J152" s="168" t="str">
        <f t="shared" si="131"/>
        <v/>
      </c>
      <c r="K152" s="65" t="str">
        <f t="shared" si="237"/>
        <v/>
      </c>
      <c r="L152" s="66" t="str">
        <f t="shared" si="238"/>
        <v/>
      </c>
      <c r="M152" s="67" t="str">
        <f t="shared" si="239"/>
        <v/>
      </c>
      <c r="N152" s="65" t="str">
        <f t="shared" si="240"/>
        <v/>
      </c>
      <c r="O152" s="66" t="str">
        <f t="shared" si="241"/>
        <v/>
      </c>
      <c r="P152" s="67" t="str">
        <f t="shared" si="242"/>
        <v/>
      </c>
      <c r="Q152" s="68" t="str">
        <f t="shared" si="250"/>
        <v/>
      </c>
      <c r="R152" s="121" t="str">
        <f t="shared" si="138"/>
        <v/>
      </c>
      <c r="S152" s="122" t="str">
        <f t="shared" si="139"/>
        <v/>
      </c>
      <c r="T152" s="122" t="str">
        <f t="shared" si="140"/>
        <v/>
      </c>
      <c r="U152" s="122" t="str">
        <f t="shared" si="141"/>
        <v/>
      </c>
      <c r="V152" s="123" t="str">
        <f t="shared" si="142"/>
        <v/>
      </c>
      <c r="W152" s="159" t="str">
        <f t="shared" si="243"/>
        <v/>
      </c>
      <c r="X152" s="204" t="str">
        <f t="shared" si="244"/>
        <v/>
      </c>
      <c r="Y152" s="205" t="str">
        <f t="shared" si="245"/>
        <v/>
      </c>
      <c r="Z152" s="172" t="str">
        <f t="shared" si="246"/>
        <v/>
      </c>
      <c r="AA152" s="121" t="str">
        <f t="shared" si="251"/>
        <v/>
      </c>
      <c r="AB152" s="122" t="str">
        <f t="shared" si="252"/>
        <v/>
      </c>
      <c r="AC152" s="122" t="str">
        <f t="shared" si="253"/>
        <v/>
      </c>
      <c r="AD152" s="122" t="str">
        <f t="shared" si="254"/>
        <v/>
      </c>
      <c r="AE152" s="123" t="str">
        <f t="shared" si="255"/>
        <v/>
      </c>
      <c r="AF152" s="159" t="str">
        <f t="shared" ref="AF152:AF159" si="256">IF(SUM(AA152:AE152)=0,"",ROUND(AVERAGE(AA152:AE152),1))</f>
        <v/>
      </c>
      <c r="AG152" s="33"/>
      <c r="AH152" s="33"/>
      <c r="AI152" s="33"/>
    </row>
    <row r="153" spans="2:35" s="32" customFormat="1" ht="13.9" customHeight="1" x14ac:dyDescent="0.15">
      <c r="B153" s="228"/>
      <c r="C153" s="140"/>
      <c r="D153" s="63"/>
      <c r="E153" s="132" t="str">
        <f t="shared" si="247"/>
        <v/>
      </c>
      <c r="F153" s="63" t="str">
        <f t="shared" si="248"/>
        <v/>
      </c>
      <c r="G153" s="166" t="str">
        <f t="shared" si="129"/>
        <v/>
      </c>
      <c r="H153" s="64" t="str">
        <f t="shared" si="249"/>
        <v/>
      </c>
      <c r="I153" s="115" t="str">
        <f t="shared" si="130"/>
        <v/>
      </c>
      <c r="J153" s="168" t="str">
        <f t="shared" si="131"/>
        <v/>
      </c>
      <c r="K153" s="65" t="str">
        <f t="shared" si="237"/>
        <v/>
      </c>
      <c r="L153" s="66" t="str">
        <f t="shared" si="238"/>
        <v/>
      </c>
      <c r="M153" s="67" t="str">
        <f t="shared" si="239"/>
        <v/>
      </c>
      <c r="N153" s="65" t="str">
        <f t="shared" si="240"/>
        <v/>
      </c>
      <c r="O153" s="66" t="str">
        <f t="shared" si="241"/>
        <v/>
      </c>
      <c r="P153" s="67" t="str">
        <f t="shared" si="242"/>
        <v/>
      </c>
      <c r="Q153" s="68" t="str">
        <f t="shared" si="250"/>
        <v/>
      </c>
      <c r="R153" s="121" t="str">
        <f t="shared" si="138"/>
        <v/>
      </c>
      <c r="S153" s="122" t="str">
        <f t="shared" si="139"/>
        <v/>
      </c>
      <c r="T153" s="122" t="str">
        <f t="shared" si="140"/>
        <v/>
      </c>
      <c r="U153" s="122" t="str">
        <f t="shared" si="141"/>
        <v/>
      </c>
      <c r="V153" s="123" t="str">
        <f t="shared" si="142"/>
        <v/>
      </c>
      <c r="W153" s="159" t="str">
        <f t="shared" si="243"/>
        <v/>
      </c>
      <c r="X153" s="204" t="str">
        <f t="shared" si="244"/>
        <v/>
      </c>
      <c r="Y153" s="205" t="str">
        <f t="shared" si="245"/>
        <v/>
      </c>
      <c r="Z153" s="172" t="str">
        <f t="shared" si="246"/>
        <v/>
      </c>
      <c r="AA153" s="121" t="str">
        <f t="shared" si="251"/>
        <v/>
      </c>
      <c r="AB153" s="122" t="str">
        <f t="shared" si="252"/>
        <v/>
      </c>
      <c r="AC153" s="122" t="str">
        <f t="shared" si="253"/>
        <v/>
      </c>
      <c r="AD153" s="122" t="str">
        <f t="shared" si="254"/>
        <v/>
      </c>
      <c r="AE153" s="123" t="str">
        <f t="shared" si="255"/>
        <v/>
      </c>
      <c r="AF153" s="159" t="str">
        <f t="shared" si="256"/>
        <v/>
      </c>
      <c r="AG153" s="33"/>
      <c r="AH153" s="33"/>
      <c r="AI153" s="33"/>
    </row>
    <row r="154" spans="2:35" s="32" customFormat="1" ht="13.9" customHeight="1" x14ac:dyDescent="0.15">
      <c r="B154" s="228"/>
      <c r="C154" s="140"/>
      <c r="D154" s="63"/>
      <c r="E154" s="132" t="str">
        <f t="shared" si="247"/>
        <v/>
      </c>
      <c r="F154" s="63" t="str">
        <f t="shared" si="248"/>
        <v/>
      </c>
      <c r="G154" s="166" t="str">
        <f t="shared" si="129"/>
        <v/>
      </c>
      <c r="H154" s="64" t="str">
        <f t="shared" si="249"/>
        <v/>
      </c>
      <c r="I154" s="115" t="str">
        <f t="shared" si="130"/>
        <v/>
      </c>
      <c r="J154" s="168" t="str">
        <f t="shared" si="131"/>
        <v/>
      </c>
      <c r="K154" s="65" t="str">
        <f t="shared" si="237"/>
        <v/>
      </c>
      <c r="L154" s="66" t="str">
        <f t="shared" si="238"/>
        <v/>
      </c>
      <c r="M154" s="67" t="str">
        <f t="shared" si="239"/>
        <v/>
      </c>
      <c r="N154" s="65" t="str">
        <f t="shared" si="240"/>
        <v/>
      </c>
      <c r="O154" s="66" t="str">
        <f t="shared" si="241"/>
        <v/>
      </c>
      <c r="P154" s="67" t="str">
        <f t="shared" si="242"/>
        <v/>
      </c>
      <c r="Q154" s="68" t="str">
        <f t="shared" si="250"/>
        <v/>
      </c>
      <c r="R154" s="121" t="str">
        <f t="shared" si="138"/>
        <v/>
      </c>
      <c r="S154" s="122" t="str">
        <f t="shared" si="139"/>
        <v/>
      </c>
      <c r="T154" s="122" t="str">
        <f t="shared" si="140"/>
        <v/>
      </c>
      <c r="U154" s="122" t="str">
        <f t="shared" si="141"/>
        <v/>
      </c>
      <c r="V154" s="123" t="str">
        <f t="shared" si="142"/>
        <v/>
      </c>
      <c r="W154" s="159" t="str">
        <f t="shared" si="243"/>
        <v/>
      </c>
      <c r="X154" s="204" t="str">
        <f t="shared" si="244"/>
        <v/>
      </c>
      <c r="Y154" s="205" t="str">
        <f t="shared" si="245"/>
        <v/>
      </c>
      <c r="Z154" s="172" t="str">
        <f t="shared" si="246"/>
        <v/>
      </c>
      <c r="AA154" s="121" t="str">
        <f t="shared" si="251"/>
        <v/>
      </c>
      <c r="AB154" s="122" t="str">
        <f t="shared" si="252"/>
        <v/>
      </c>
      <c r="AC154" s="122" t="str">
        <f t="shared" si="253"/>
        <v/>
      </c>
      <c r="AD154" s="122" t="str">
        <f t="shared" si="254"/>
        <v/>
      </c>
      <c r="AE154" s="123" t="str">
        <f t="shared" si="255"/>
        <v/>
      </c>
      <c r="AF154" s="159" t="str">
        <f t="shared" si="256"/>
        <v/>
      </c>
      <c r="AG154" s="33"/>
      <c r="AH154" s="33"/>
      <c r="AI154" s="33"/>
    </row>
    <row r="155" spans="2:35" s="32" customFormat="1" ht="13.9" customHeight="1" x14ac:dyDescent="0.15">
      <c r="B155" s="228"/>
      <c r="C155" s="140"/>
      <c r="D155" s="63"/>
      <c r="E155" s="132" t="str">
        <f t="shared" si="247"/>
        <v/>
      </c>
      <c r="F155" s="63" t="str">
        <f t="shared" si="248"/>
        <v/>
      </c>
      <c r="G155" s="166" t="str">
        <f t="shared" si="129"/>
        <v/>
      </c>
      <c r="H155" s="64" t="str">
        <f t="shared" si="249"/>
        <v/>
      </c>
      <c r="I155" s="115" t="str">
        <f t="shared" si="130"/>
        <v/>
      </c>
      <c r="J155" s="168" t="str">
        <f t="shared" si="131"/>
        <v/>
      </c>
      <c r="K155" s="65" t="str">
        <f t="shared" si="237"/>
        <v/>
      </c>
      <c r="L155" s="66" t="str">
        <f t="shared" si="238"/>
        <v/>
      </c>
      <c r="M155" s="67" t="str">
        <f t="shared" si="239"/>
        <v/>
      </c>
      <c r="N155" s="65" t="str">
        <f t="shared" si="240"/>
        <v/>
      </c>
      <c r="O155" s="66" t="str">
        <f t="shared" si="241"/>
        <v/>
      </c>
      <c r="P155" s="67" t="str">
        <f t="shared" si="242"/>
        <v/>
      </c>
      <c r="Q155" s="68" t="str">
        <f t="shared" si="250"/>
        <v/>
      </c>
      <c r="R155" s="121" t="str">
        <f t="shared" si="138"/>
        <v/>
      </c>
      <c r="S155" s="122" t="str">
        <f t="shared" si="139"/>
        <v/>
      </c>
      <c r="T155" s="122" t="str">
        <f t="shared" si="140"/>
        <v/>
      </c>
      <c r="U155" s="122" t="str">
        <f t="shared" si="141"/>
        <v/>
      </c>
      <c r="V155" s="123" t="str">
        <f t="shared" si="142"/>
        <v/>
      </c>
      <c r="W155" s="159" t="str">
        <f t="shared" si="243"/>
        <v/>
      </c>
      <c r="X155" s="204" t="str">
        <f t="shared" si="244"/>
        <v/>
      </c>
      <c r="Y155" s="205" t="str">
        <f t="shared" si="245"/>
        <v/>
      </c>
      <c r="Z155" s="172" t="str">
        <f t="shared" si="246"/>
        <v/>
      </c>
      <c r="AA155" s="121" t="str">
        <f t="shared" si="251"/>
        <v/>
      </c>
      <c r="AB155" s="122" t="str">
        <f t="shared" si="252"/>
        <v/>
      </c>
      <c r="AC155" s="122" t="str">
        <f t="shared" si="253"/>
        <v/>
      </c>
      <c r="AD155" s="122" t="str">
        <f t="shared" si="254"/>
        <v/>
      </c>
      <c r="AE155" s="123" t="str">
        <f t="shared" si="255"/>
        <v/>
      </c>
      <c r="AF155" s="159" t="str">
        <f t="shared" si="256"/>
        <v/>
      </c>
      <c r="AG155" s="33"/>
      <c r="AH155" s="33"/>
      <c r="AI155" s="33"/>
    </row>
    <row r="156" spans="2:35" s="32" customFormat="1" ht="13.9" customHeight="1" x14ac:dyDescent="0.15">
      <c r="B156" s="228"/>
      <c r="C156" s="140"/>
      <c r="D156" s="63"/>
      <c r="E156" s="132" t="str">
        <f t="shared" si="247"/>
        <v/>
      </c>
      <c r="F156" s="63" t="str">
        <f t="shared" si="248"/>
        <v/>
      </c>
      <c r="G156" s="166" t="str">
        <f t="shared" si="129"/>
        <v/>
      </c>
      <c r="H156" s="64" t="str">
        <f t="shared" si="249"/>
        <v/>
      </c>
      <c r="I156" s="115" t="str">
        <f t="shared" si="130"/>
        <v/>
      </c>
      <c r="J156" s="168" t="str">
        <f t="shared" si="131"/>
        <v/>
      </c>
      <c r="K156" s="65" t="str">
        <f t="shared" si="237"/>
        <v/>
      </c>
      <c r="L156" s="66" t="str">
        <f t="shared" si="238"/>
        <v/>
      </c>
      <c r="M156" s="67" t="str">
        <f t="shared" si="239"/>
        <v/>
      </c>
      <c r="N156" s="65" t="str">
        <f t="shared" si="240"/>
        <v/>
      </c>
      <c r="O156" s="66" t="str">
        <f t="shared" si="241"/>
        <v/>
      </c>
      <c r="P156" s="67" t="str">
        <f t="shared" si="242"/>
        <v/>
      </c>
      <c r="Q156" s="68" t="str">
        <f t="shared" si="250"/>
        <v/>
      </c>
      <c r="R156" s="121" t="str">
        <f t="shared" si="138"/>
        <v/>
      </c>
      <c r="S156" s="122" t="str">
        <f t="shared" si="139"/>
        <v/>
      </c>
      <c r="T156" s="122" t="str">
        <f t="shared" si="140"/>
        <v/>
      </c>
      <c r="U156" s="122" t="str">
        <f t="shared" si="141"/>
        <v/>
      </c>
      <c r="V156" s="123" t="str">
        <f t="shared" si="142"/>
        <v/>
      </c>
      <c r="W156" s="159" t="str">
        <f t="shared" si="243"/>
        <v/>
      </c>
      <c r="X156" s="204" t="str">
        <f t="shared" si="244"/>
        <v/>
      </c>
      <c r="Y156" s="205" t="str">
        <f t="shared" si="245"/>
        <v/>
      </c>
      <c r="Z156" s="172" t="str">
        <f t="shared" si="246"/>
        <v/>
      </c>
      <c r="AA156" s="121" t="str">
        <f t="shared" si="251"/>
        <v/>
      </c>
      <c r="AB156" s="122" t="str">
        <f t="shared" si="252"/>
        <v/>
      </c>
      <c r="AC156" s="122" t="str">
        <f t="shared" si="253"/>
        <v/>
      </c>
      <c r="AD156" s="122" t="str">
        <f t="shared" si="254"/>
        <v/>
      </c>
      <c r="AE156" s="123" t="str">
        <f t="shared" si="255"/>
        <v/>
      </c>
      <c r="AF156" s="159" t="str">
        <f t="shared" si="256"/>
        <v/>
      </c>
      <c r="AG156" s="33"/>
      <c r="AH156" s="33"/>
      <c r="AI156" s="33"/>
    </row>
    <row r="157" spans="2:35" s="32" customFormat="1" ht="13.9" customHeight="1" x14ac:dyDescent="0.15">
      <c r="B157" s="228"/>
      <c r="C157" s="140"/>
      <c r="D157" s="63"/>
      <c r="E157" s="132" t="str">
        <f t="shared" si="247"/>
        <v/>
      </c>
      <c r="F157" s="63" t="str">
        <f t="shared" si="248"/>
        <v/>
      </c>
      <c r="G157" s="166" t="str">
        <f t="shared" si="129"/>
        <v/>
      </c>
      <c r="H157" s="64" t="str">
        <f t="shared" si="249"/>
        <v/>
      </c>
      <c r="I157" s="115" t="str">
        <f t="shared" si="130"/>
        <v/>
      </c>
      <c r="J157" s="168" t="str">
        <f t="shared" si="131"/>
        <v/>
      </c>
      <c r="K157" s="65" t="str">
        <f>IF(D157&lt;&gt;"","※未選択","")</f>
        <v/>
      </c>
      <c r="L157" s="66" t="str">
        <f>IF(D157&lt;&gt;"","※未選択","")</f>
        <v/>
      </c>
      <c r="M157" s="67" t="str">
        <f>IF(D157&lt;&gt;"","※未選択","")</f>
        <v/>
      </c>
      <c r="N157" s="65" t="str">
        <f>IF(D157&lt;&gt;"","※未選択","")</f>
        <v/>
      </c>
      <c r="O157" s="66" t="str">
        <f>IF(D157&lt;&gt;"","※未選択","")</f>
        <v/>
      </c>
      <c r="P157" s="67" t="str">
        <f>IF(D157&lt;&gt;"","※未選択","")</f>
        <v/>
      </c>
      <c r="Q157" s="68" t="str">
        <f t="shared" si="250"/>
        <v/>
      </c>
      <c r="R157" s="121" t="str">
        <f t="shared" si="138"/>
        <v/>
      </c>
      <c r="S157" s="122" t="str">
        <f t="shared" si="139"/>
        <v/>
      </c>
      <c r="T157" s="122" t="str">
        <f t="shared" si="140"/>
        <v/>
      </c>
      <c r="U157" s="122" t="str">
        <f t="shared" si="141"/>
        <v/>
      </c>
      <c r="V157" s="123" t="str">
        <f t="shared" si="142"/>
        <v/>
      </c>
      <c r="W157" s="159" t="str">
        <f t="shared" si="243"/>
        <v/>
      </c>
      <c r="X157" s="204" t="str">
        <f t="shared" si="244"/>
        <v/>
      </c>
      <c r="Y157" s="205" t="str">
        <f t="shared" si="245"/>
        <v/>
      </c>
      <c r="Z157" s="172" t="str">
        <f t="shared" si="246"/>
        <v/>
      </c>
      <c r="AA157" s="121" t="str">
        <f t="shared" si="251"/>
        <v/>
      </c>
      <c r="AB157" s="122" t="str">
        <f t="shared" si="252"/>
        <v/>
      </c>
      <c r="AC157" s="122" t="str">
        <f t="shared" si="253"/>
        <v/>
      </c>
      <c r="AD157" s="122" t="str">
        <f t="shared" si="254"/>
        <v/>
      </c>
      <c r="AE157" s="123" t="str">
        <f t="shared" si="255"/>
        <v/>
      </c>
      <c r="AF157" s="159" t="str">
        <f t="shared" si="256"/>
        <v/>
      </c>
      <c r="AG157" s="33"/>
      <c r="AH157" s="33"/>
      <c r="AI157" s="33"/>
    </row>
    <row r="158" spans="2:35" s="32" customFormat="1" ht="13.9" customHeight="1" x14ac:dyDescent="0.15">
      <c r="B158" s="228"/>
      <c r="C158" s="140"/>
      <c r="D158" s="63"/>
      <c r="E158" s="132" t="str">
        <f t="shared" si="247"/>
        <v/>
      </c>
      <c r="F158" s="63" t="str">
        <f t="shared" si="248"/>
        <v/>
      </c>
      <c r="G158" s="166" t="str">
        <f>IF(D158&lt;&gt;"","※未入力","")</f>
        <v/>
      </c>
      <c r="H158" s="64" t="str">
        <f t="shared" si="249"/>
        <v/>
      </c>
      <c r="I158" s="115" t="str">
        <f>IF(D158&lt;&gt;"","※未入力","")</f>
        <v/>
      </c>
      <c r="J158" s="168" t="str">
        <f>IF(D158&lt;&gt;"","※未入力","")</f>
        <v/>
      </c>
      <c r="K158" s="65" t="str">
        <f>IF(D158&lt;&gt;"","※未選択","")</f>
        <v/>
      </c>
      <c r="L158" s="66" t="str">
        <f>IF(D158&lt;&gt;"","※未選択","")</f>
        <v/>
      </c>
      <c r="M158" s="67" t="str">
        <f>IF(D158&lt;&gt;"","※未選択","")</f>
        <v/>
      </c>
      <c r="N158" s="65" t="str">
        <f>IF(D158&lt;&gt;"","※未選択","")</f>
        <v/>
      </c>
      <c r="O158" s="66" t="str">
        <f>IF(D158&lt;&gt;"","※未選択","")</f>
        <v/>
      </c>
      <c r="P158" s="67" t="str">
        <f>IF(D158&lt;&gt;"","※未選択","")</f>
        <v/>
      </c>
      <c r="Q158" s="68" t="str">
        <f t="shared" si="250"/>
        <v/>
      </c>
      <c r="R158" s="121" t="str">
        <f>IF(D158&lt;&gt;"","※未入力","")</f>
        <v/>
      </c>
      <c r="S158" s="122" t="str">
        <f>IF(D158&lt;&gt;"","※未入力","")</f>
        <v/>
      </c>
      <c r="T158" s="122" t="str">
        <f>IF(D158&lt;&gt;"","※未入力","")</f>
        <v/>
      </c>
      <c r="U158" s="122" t="str">
        <f>IF(D158&lt;&gt;"","※未入力","")</f>
        <v/>
      </c>
      <c r="V158" s="123" t="str">
        <f>IF(D158&lt;&gt;"","※未入力","")</f>
        <v/>
      </c>
      <c r="W158" s="159" t="str">
        <f t="shared" si="243"/>
        <v/>
      </c>
      <c r="X158" s="204" t="str">
        <f t="shared" si="244"/>
        <v/>
      </c>
      <c r="Y158" s="205" t="str">
        <f t="shared" si="245"/>
        <v/>
      </c>
      <c r="Z158" s="172" t="str">
        <f t="shared" si="246"/>
        <v/>
      </c>
      <c r="AA158" s="121" t="str">
        <f t="shared" si="251"/>
        <v/>
      </c>
      <c r="AB158" s="122" t="str">
        <f t="shared" si="252"/>
        <v/>
      </c>
      <c r="AC158" s="122" t="str">
        <f t="shared" si="253"/>
        <v/>
      </c>
      <c r="AD158" s="122" t="str">
        <f t="shared" si="254"/>
        <v/>
      </c>
      <c r="AE158" s="123" t="str">
        <f t="shared" si="255"/>
        <v/>
      </c>
      <c r="AF158" s="159" t="str">
        <f t="shared" si="256"/>
        <v/>
      </c>
      <c r="AG158" s="33"/>
      <c r="AH158" s="33"/>
      <c r="AI158" s="33"/>
    </row>
    <row r="159" spans="2:35" s="32" customFormat="1" ht="13.9" customHeight="1" x14ac:dyDescent="0.15">
      <c r="B159" s="228"/>
      <c r="C159" s="141"/>
      <c r="D159" s="69"/>
      <c r="E159" s="133" t="str">
        <f t="shared" si="247"/>
        <v/>
      </c>
      <c r="F159" s="69" t="str">
        <f t="shared" si="248"/>
        <v/>
      </c>
      <c r="G159" s="167" t="str">
        <f>IF(D159&lt;&gt;"","※未入力","")</f>
        <v/>
      </c>
      <c r="H159" s="70" t="str">
        <f t="shared" si="249"/>
        <v/>
      </c>
      <c r="I159" s="116" t="str">
        <f>IF(D159&lt;&gt;"","※未入力","")</f>
        <v/>
      </c>
      <c r="J159" s="169" t="str">
        <f>IF(D159&lt;&gt;"","※未入力","")</f>
        <v/>
      </c>
      <c r="K159" s="71" t="str">
        <f>IF(D159&lt;&gt;"","※未選択","")</f>
        <v/>
      </c>
      <c r="L159" s="72" t="str">
        <f>IF(D159&lt;&gt;"","※未選択","")</f>
        <v/>
      </c>
      <c r="M159" s="73" t="str">
        <f>IF(D159&lt;&gt;"","※未選択","")</f>
        <v/>
      </c>
      <c r="N159" s="71" t="str">
        <f>IF(D159&lt;&gt;"","※未選択","")</f>
        <v/>
      </c>
      <c r="O159" s="72" t="str">
        <f>IF(D159&lt;&gt;"","※未選択","")</f>
        <v/>
      </c>
      <c r="P159" s="73" t="str">
        <f>IF(D159&lt;&gt;"","※未選択","")</f>
        <v/>
      </c>
      <c r="Q159" s="74" t="str">
        <f t="shared" si="250"/>
        <v/>
      </c>
      <c r="R159" s="124" t="str">
        <f>IF(D159&lt;&gt;"","※未入力","")</f>
        <v/>
      </c>
      <c r="S159" s="125" t="str">
        <f>IF(D159&lt;&gt;"","※未入力","")</f>
        <v/>
      </c>
      <c r="T159" s="125" t="str">
        <f>IF(D159&lt;&gt;"","※未入力","")</f>
        <v/>
      </c>
      <c r="U159" s="125" t="str">
        <f>IF(D159&lt;&gt;"","※未入力","")</f>
        <v/>
      </c>
      <c r="V159" s="126" t="str">
        <f>IF(D159&lt;&gt;"","※未入力","")</f>
        <v/>
      </c>
      <c r="W159" s="160" t="str">
        <f t="shared" si="243"/>
        <v/>
      </c>
      <c r="X159" s="206" t="str">
        <f t="shared" si="244"/>
        <v/>
      </c>
      <c r="Y159" s="207" t="str">
        <f t="shared" si="245"/>
        <v/>
      </c>
      <c r="Z159" s="173" t="str">
        <f t="shared" si="246"/>
        <v/>
      </c>
      <c r="AA159" s="124" t="str">
        <f t="shared" si="251"/>
        <v/>
      </c>
      <c r="AB159" s="125" t="str">
        <f t="shared" si="252"/>
        <v/>
      </c>
      <c r="AC159" s="125" t="str">
        <f t="shared" si="253"/>
        <v/>
      </c>
      <c r="AD159" s="125" t="str">
        <f t="shared" si="254"/>
        <v/>
      </c>
      <c r="AE159" s="126" t="str">
        <f t="shared" si="255"/>
        <v/>
      </c>
      <c r="AF159" s="160" t="str">
        <f t="shared" si="256"/>
        <v/>
      </c>
      <c r="AG159" s="33"/>
      <c r="AH159" s="33"/>
      <c r="AI159" s="33"/>
    </row>
    <row r="160" spans="2:35" ht="13.9" customHeight="1" x14ac:dyDescent="0.15">
      <c r="B160" s="135"/>
      <c r="C160" s="34"/>
      <c r="D160" s="34"/>
      <c r="E160" s="134"/>
      <c r="F160" s="34"/>
      <c r="G160" s="34"/>
      <c r="H160" s="34"/>
      <c r="I160" s="117"/>
      <c r="J160" s="170"/>
      <c r="K160" s="34"/>
      <c r="L160" s="34"/>
      <c r="M160" s="34"/>
      <c r="N160" s="34"/>
      <c r="O160" s="34"/>
      <c r="P160" s="34"/>
      <c r="Q160" s="34"/>
      <c r="R160" s="113"/>
      <c r="S160" s="113"/>
      <c r="T160" s="113"/>
      <c r="U160" s="113"/>
      <c r="V160" s="113"/>
      <c r="W160" s="34"/>
      <c r="X160" s="34"/>
      <c r="Y160" s="34"/>
      <c r="Z160" s="34"/>
      <c r="AA160" s="113"/>
      <c r="AB160" s="113"/>
      <c r="AC160" s="113"/>
      <c r="AD160" s="113"/>
      <c r="AE160" s="113"/>
      <c r="AF160" s="34"/>
    </row>
    <row r="161" ht="13.9" customHeight="1" x14ac:dyDescent="0.15"/>
    <row r="162" ht="13.9" customHeight="1" x14ac:dyDescent="0.15"/>
    <row r="163" ht="13.9" customHeight="1" x14ac:dyDescent="0.15"/>
    <row r="164" ht="13.9" customHeight="1" x14ac:dyDescent="0.15"/>
    <row r="165" ht="13.9" customHeight="1" x14ac:dyDescent="0.15"/>
    <row r="166" ht="13.9" customHeight="1" x14ac:dyDescent="0.15"/>
    <row r="167" ht="13.9" customHeight="1" x14ac:dyDescent="0.15"/>
    <row r="168" ht="13.9" customHeight="1" x14ac:dyDescent="0.15"/>
    <row r="169" ht="13.9" customHeight="1" x14ac:dyDescent="0.15"/>
    <row r="170" ht="13.9" customHeight="1" x14ac:dyDescent="0.15"/>
    <row r="171" ht="13.9" customHeight="1" x14ac:dyDescent="0.15"/>
    <row r="172" ht="13.9" customHeight="1" x14ac:dyDescent="0.15"/>
    <row r="173" ht="13.9" customHeight="1" x14ac:dyDescent="0.15"/>
    <row r="174" ht="13.9" customHeight="1" x14ac:dyDescent="0.15"/>
    <row r="175" ht="13.9" customHeight="1" x14ac:dyDescent="0.15"/>
    <row r="176" ht="13.9" customHeight="1" x14ac:dyDescent="0.15"/>
    <row r="177" ht="13.9" customHeight="1" x14ac:dyDescent="0.15"/>
    <row r="178" ht="13.9" customHeight="1" x14ac:dyDescent="0.15"/>
    <row r="179" ht="13.9" customHeight="1" x14ac:dyDescent="0.15"/>
    <row r="180" ht="13.9" customHeight="1" x14ac:dyDescent="0.15"/>
    <row r="181" ht="13.9" customHeight="1" x14ac:dyDescent="0.15"/>
    <row r="182" ht="13.9" customHeight="1" x14ac:dyDescent="0.15"/>
    <row r="183" ht="13.9" customHeight="1" x14ac:dyDescent="0.15"/>
    <row r="184" ht="13.9" customHeight="1" x14ac:dyDescent="0.15"/>
    <row r="185" ht="13.9" customHeight="1" x14ac:dyDescent="0.15"/>
    <row r="186" ht="13.9" customHeight="1" x14ac:dyDescent="0.15"/>
    <row r="187" ht="13.9" customHeight="1" x14ac:dyDescent="0.15"/>
    <row r="188" ht="13.9" customHeight="1" x14ac:dyDescent="0.15"/>
    <row r="189" ht="13.9" customHeight="1" x14ac:dyDescent="0.15"/>
    <row r="190" ht="13.9" customHeight="1" x14ac:dyDescent="0.15"/>
    <row r="191" ht="13.9" customHeight="1" x14ac:dyDescent="0.15"/>
    <row r="192" ht="13.9" customHeight="1" x14ac:dyDescent="0.15"/>
    <row r="193" ht="13.9" customHeight="1" x14ac:dyDescent="0.15"/>
    <row r="194" ht="13.9" customHeight="1" x14ac:dyDescent="0.15"/>
    <row r="195" ht="13.9" customHeight="1" x14ac:dyDescent="0.15"/>
    <row r="196" ht="13.9" customHeight="1" x14ac:dyDescent="0.15"/>
    <row r="197" ht="13.9" customHeight="1" x14ac:dyDescent="0.15"/>
    <row r="198" ht="13.9" customHeight="1" x14ac:dyDescent="0.15"/>
    <row r="199" ht="13.9" customHeight="1" x14ac:dyDescent="0.15"/>
    <row r="200" ht="13.9" customHeight="1" x14ac:dyDescent="0.15"/>
    <row r="201" ht="13.9" customHeight="1" x14ac:dyDescent="0.15"/>
    <row r="202" ht="13.9" customHeight="1" x14ac:dyDescent="0.15"/>
    <row r="203" ht="13.9" customHeight="1" x14ac:dyDescent="0.15"/>
    <row r="204" ht="13.9" customHeight="1" x14ac:dyDescent="0.15"/>
    <row r="205" ht="13.9" customHeight="1" x14ac:dyDescent="0.15"/>
    <row r="206" ht="13.9" customHeight="1" x14ac:dyDescent="0.15"/>
    <row r="207" ht="13.9" customHeight="1" x14ac:dyDescent="0.15"/>
    <row r="208" ht="13.9" customHeight="1" x14ac:dyDescent="0.15"/>
    <row r="209" ht="13.9" customHeight="1" x14ac:dyDescent="0.15"/>
    <row r="210" ht="13.9" customHeight="1" x14ac:dyDescent="0.15"/>
    <row r="211" ht="13.9" customHeight="1" x14ac:dyDescent="0.15"/>
    <row r="212" ht="13.9" customHeight="1" x14ac:dyDescent="0.15"/>
    <row r="213" ht="13.9" customHeight="1" x14ac:dyDescent="0.15"/>
    <row r="214" ht="13.9" customHeight="1" x14ac:dyDescent="0.15"/>
    <row r="215" ht="13.9" customHeight="1" x14ac:dyDescent="0.15"/>
    <row r="216" ht="13.9" customHeight="1" x14ac:dyDescent="0.15"/>
    <row r="217" ht="13.9" customHeight="1" x14ac:dyDescent="0.15"/>
    <row r="218" ht="13.9" customHeight="1" x14ac:dyDescent="0.15"/>
    <row r="219" ht="13.9" customHeight="1" x14ac:dyDescent="0.15"/>
    <row r="220" ht="13.9" customHeight="1" x14ac:dyDescent="0.15"/>
    <row r="221" ht="13.9" customHeight="1" x14ac:dyDescent="0.15"/>
    <row r="222" ht="13.9" customHeight="1" x14ac:dyDescent="0.15"/>
    <row r="223" ht="13.9" customHeight="1" x14ac:dyDescent="0.15"/>
    <row r="224" ht="13.9" customHeight="1" x14ac:dyDescent="0.15"/>
    <row r="225" ht="13.9" customHeight="1" x14ac:dyDescent="0.15"/>
    <row r="226" ht="13.9" customHeight="1" x14ac:dyDescent="0.15"/>
    <row r="227" ht="13.9" customHeight="1" x14ac:dyDescent="0.15"/>
    <row r="228" ht="13.9" customHeight="1" x14ac:dyDescent="0.15"/>
    <row r="229" ht="13.9" customHeight="1" x14ac:dyDescent="0.15"/>
    <row r="230" ht="13.9" customHeight="1" x14ac:dyDescent="0.15"/>
    <row r="231" ht="13.9" customHeight="1" x14ac:dyDescent="0.15"/>
    <row r="232" ht="13.9" customHeight="1" x14ac:dyDescent="0.15"/>
    <row r="233" ht="13.9" customHeight="1" x14ac:dyDescent="0.15"/>
    <row r="234" ht="13.9" customHeight="1" x14ac:dyDescent="0.15"/>
    <row r="235" ht="13.9" customHeight="1" x14ac:dyDescent="0.15"/>
    <row r="236" ht="14.1" customHeight="1" x14ac:dyDescent="0.15"/>
    <row r="237" ht="14.1" customHeight="1" x14ac:dyDescent="0.15"/>
    <row r="238" ht="14.1" customHeight="1" x14ac:dyDescent="0.15"/>
    <row r="239" ht="14.1" customHeight="1" x14ac:dyDescent="0.15"/>
    <row r="240" ht="14.1" customHeight="1" x14ac:dyDescent="0.15"/>
    <row r="241" ht="14.1" customHeight="1" x14ac:dyDescent="0.15"/>
    <row r="242" ht="14.1" customHeight="1" x14ac:dyDescent="0.15"/>
    <row r="243" ht="14.1" customHeight="1" x14ac:dyDescent="0.15"/>
    <row r="244" ht="14.1" customHeight="1" x14ac:dyDescent="0.15"/>
    <row r="245" ht="14.1" customHeight="1" x14ac:dyDescent="0.15"/>
    <row r="246" ht="14.1" customHeight="1" x14ac:dyDescent="0.15"/>
    <row r="247" ht="14.1" customHeight="1" x14ac:dyDescent="0.15"/>
    <row r="248" ht="14.1" customHeight="1" x14ac:dyDescent="0.15"/>
    <row r="249" ht="14.1" customHeight="1" x14ac:dyDescent="0.15"/>
    <row r="250" ht="14.1" customHeight="1" x14ac:dyDescent="0.15"/>
    <row r="251" ht="14.1" customHeight="1" x14ac:dyDescent="0.15"/>
    <row r="252" ht="14.1" customHeight="1" x14ac:dyDescent="0.15"/>
    <row r="253" ht="14.1" customHeight="1" x14ac:dyDescent="0.15"/>
    <row r="254" ht="14.1" customHeight="1" x14ac:dyDescent="0.15"/>
    <row r="255" ht="14.1" customHeight="1" x14ac:dyDescent="0.15"/>
    <row r="256" ht="14.1" customHeight="1" x14ac:dyDescent="0.15"/>
    <row r="257" ht="14.1" customHeight="1" x14ac:dyDescent="0.15"/>
    <row r="258" ht="14.1" customHeight="1" x14ac:dyDescent="0.15"/>
    <row r="259" ht="14.1" customHeight="1" x14ac:dyDescent="0.15"/>
    <row r="260" ht="14.1" customHeight="1" x14ac:dyDescent="0.15"/>
    <row r="261" ht="14.1" customHeight="1" x14ac:dyDescent="0.15"/>
    <row r="262" ht="14.1" customHeight="1" x14ac:dyDescent="0.15"/>
    <row r="263" ht="14.1" customHeight="1" x14ac:dyDescent="0.15"/>
    <row r="264" ht="14.1" customHeight="1" x14ac:dyDescent="0.15"/>
    <row r="265" ht="14.1" customHeight="1" x14ac:dyDescent="0.15"/>
    <row r="266" ht="14.1" customHeight="1" x14ac:dyDescent="0.15"/>
    <row r="267" ht="14.1" customHeight="1" x14ac:dyDescent="0.15"/>
    <row r="268" ht="14.1" customHeight="1" x14ac:dyDescent="0.15"/>
    <row r="269" ht="14.1" customHeight="1" x14ac:dyDescent="0.15"/>
    <row r="270" ht="14.1" customHeight="1" x14ac:dyDescent="0.15"/>
    <row r="271" ht="14.1" customHeight="1" x14ac:dyDescent="0.15"/>
    <row r="272" ht="14.1" customHeight="1" x14ac:dyDescent="0.15"/>
    <row r="273" ht="14.1" customHeight="1" x14ac:dyDescent="0.15"/>
    <row r="274" ht="14.1" customHeight="1" x14ac:dyDescent="0.15"/>
    <row r="275" ht="14.1" customHeight="1" x14ac:dyDescent="0.15"/>
    <row r="276" ht="14.1" customHeight="1" x14ac:dyDescent="0.15"/>
    <row r="277" ht="14.1" customHeight="1" x14ac:dyDescent="0.15"/>
    <row r="278" ht="14.1" customHeight="1" x14ac:dyDescent="0.15"/>
    <row r="279" ht="14.1" customHeight="1" x14ac:dyDescent="0.15"/>
    <row r="280" ht="14.1" customHeight="1" x14ac:dyDescent="0.15"/>
    <row r="281" ht="14.1" customHeight="1" x14ac:dyDescent="0.15"/>
    <row r="282" ht="14.1" customHeight="1" x14ac:dyDescent="0.15"/>
    <row r="283" ht="14.1" customHeight="1" x14ac:dyDescent="0.15"/>
    <row r="284" ht="14.1" customHeight="1" x14ac:dyDescent="0.15"/>
    <row r="285" ht="14.1" customHeight="1" x14ac:dyDescent="0.15"/>
    <row r="286" ht="14.1" customHeight="1" x14ac:dyDescent="0.15"/>
    <row r="287" ht="14.1" customHeight="1" x14ac:dyDescent="0.15"/>
  </sheetData>
  <mergeCells count="31">
    <mergeCell ref="AA27:AF27"/>
    <mergeCell ref="J27:J28"/>
    <mergeCell ref="R27:W27"/>
    <mergeCell ref="X27:Z27"/>
    <mergeCell ref="D27:D28"/>
    <mergeCell ref="E27:E28"/>
    <mergeCell ref="F27:F28"/>
    <mergeCell ref="B128:B137"/>
    <mergeCell ref="B139:B148"/>
    <mergeCell ref="B150:B159"/>
    <mergeCell ref="AH27:AI27"/>
    <mergeCell ref="K27:M27"/>
    <mergeCell ref="Q27:Q28"/>
    <mergeCell ref="C27:C28"/>
    <mergeCell ref="N27:P27"/>
    <mergeCell ref="G27:H27"/>
    <mergeCell ref="I27:I28"/>
    <mergeCell ref="B62:B71"/>
    <mergeCell ref="B73:B82"/>
    <mergeCell ref="B84:B93"/>
    <mergeCell ref="B95:B104"/>
    <mergeCell ref="B106:B115"/>
    <mergeCell ref="B117:B126"/>
    <mergeCell ref="B3:D3"/>
    <mergeCell ref="E3:I3"/>
    <mergeCell ref="B4:D4"/>
    <mergeCell ref="E4:I4"/>
    <mergeCell ref="B40:B49"/>
    <mergeCell ref="B51:B60"/>
    <mergeCell ref="B27:B28"/>
    <mergeCell ref="B29:B38"/>
  </mergeCells>
  <phoneticPr fontId="2"/>
  <conditionalFormatting sqref="R29:V38 AA29:AE38 I29:J38">
    <cfRule type="cellIs" dxfId="40" priority="27" stopIfTrue="1" operator="equal">
      <formula>"※未入力"</formula>
    </cfRule>
  </conditionalFormatting>
  <conditionalFormatting sqref="K29:P38 E29:F38 H29:H38">
    <cfRule type="cellIs" dxfId="39" priority="28" stopIfTrue="1" operator="equal">
      <formula>"※未選択"</formula>
    </cfRule>
  </conditionalFormatting>
  <conditionalFormatting sqref="R40:V49 AA40:AE49 I40:J49">
    <cfRule type="cellIs" dxfId="38" priority="25" stopIfTrue="1" operator="equal">
      <formula>"※未入力"</formula>
    </cfRule>
  </conditionalFormatting>
  <conditionalFormatting sqref="K40:P49 E40:F49 H40:H49">
    <cfRule type="cellIs" dxfId="37" priority="24" stopIfTrue="1" operator="equal">
      <formula>"※未選択"</formula>
    </cfRule>
  </conditionalFormatting>
  <conditionalFormatting sqref="R51:V60 AA51:AE60 I51:J60">
    <cfRule type="cellIs" dxfId="36" priority="23" stopIfTrue="1" operator="equal">
      <formula>"※未入力"</formula>
    </cfRule>
  </conditionalFormatting>
  <conditionalFormatting sqref="K51:P60 E51:F60 H51:H60">
    <cfRule type="cellIs" dxfId="35" priority="22" stopIfTrue="1" operator="equal">
      <formula>"※未選択"</formula>
    </cfRule>
  </conditionalFormatting>
  <conditionalFormatting sqref="R62:V71 AA62:AE71 I62:J71">
    <cfRule type="cellIs" dxfId="34" priority="21" stopIfTrue="1" operator="equal">
      <formula>"※未入力"</formula>
    </cfRule>
  </conditionalFormatting>
  <conditionalFormatting sqref="K62:P71 E62:F71 H62:H71">
    <cfRule type="cellIs" dxfId="33" priority="20" stopIfTrue="1" operator="equal">
      <formula>"※未選択"</formula>
    </cfRule>
  </conditionalFormatting>
  <conditionalFormatting sqref="R73:V82 AA73:AE82 I73:J82">
    <cfRule type="cellIs" dxfId="32" priority="19" stopIfTrue="1" operator="equal">
      <formula>"※未入力"</formula>
    </cfRule>
  </conditionalFormatting>
  <conditionalFormatting sqref="K73:P82 E73:F82 H73:H82">
    <cfRule type="cellIs" dxfId="31" priority="18" stopIfTrue="1" operator="equal">
      <formula>"※未選択"</formula>
    </cfRule>
  </conditionalFormatting>
  <conditionalFormatting sqref="R84:V93 AA84:AE93 I84:J93">
    <cfRule type="cellIs" dxfId="30" priority="17" stopIfTrue="1" operator="equal">
      <formula>"※未入力"</formula>
    </cfRule>
  </conditionalFormatting>
  <conditionalFormatting sqref="K84:P93 E84:F93 H84:H93">
    <cfRule type="cellIs" dxfId="29" priority="16" stopIfTrue="1" operator="equal">
      <formula>"※未選択"</formula>
    </cfRule>
  </conditionalFormatting>
  <conditionalFormatting sqref="R95:V104 AA95:AE104 I95:J104">
    <cfRule type="cellIs" dxfId="28" priority="15" stopIfTrue="1" operator="equal">
      <formula>"※未入力"</formula>
    </cfRule>
  </conditionalFormatting>
  <conditionalFormatting sqref="K95:P104 E95:F104 H95:H104">
    <cfRule type="cellIs" dxfId="27" priority="14" stopIfTrue="1" operator="equal">
      <formula>"※未選択"</formula>
    </cfRule>
  </conditionalFormatting>
  <conditionalFormatting sqref="R106:V115 AA106:AE115 I106:J115">
    <cfRule type="cellIs" dxfId="26" priority="13" stopIfTrue="1" operator="equal">
      <formula>"※未入力"</formula>
    </cfRule>
  </conditionalFormatting>
  <conditionalFormatting sqref="K106:P115 E106:F115 H106:H115">
    <cfRule type="cellIs" dxfId="25" priority="12" stopIfTrue="1" operator="equal">
      <formula>"※未選択"</formula>
    </cfRule>
  </conditionalFormatting>
  <conditionalFormatting sqref="R117:V126 AA117:AE126 I117:J126">
    <cfRule type="cellIs" dxfId="24" priority="11" stopIfTrue="1" operator="equal">
      <formula>"※未入力"</formula>
    </cfRule>
  </conditionalFormatting>
  <conditionalFormatting sqref="K117:P126 E117:F126 H117:H126">
    <cfRule type="cellIs" dxfId="23" priority="10" stopIfTrue="1" operator="equal">
      <formula>"※未選択"</formula>
    </cfRule>
  </conditionalFormatting>
  <conditionalFormatting sqref="R128:V137 AA128:AE137 I128:J137">
    <cfRule type="cellIs" dxfId="22" priority="9" stopIfTrue="1" operator="equal">
      <formula>"※未入力"</formula>
    </cfRule>
  </conditionalFormatting>
  <conditionalFormatting sqref="K128:P137 E128:F137 H128:H137">
    <cfRule type="cellIs" dxfId="21" priority="8" stopIfTrue="1" operator="equal">
      <formula>"※未選択"</formula>
    </cfRule>
  </conditionalFormatting>
  <conditionalFormatting sqref="R139:V148 AA139:AE148 I139:J148">
    <cfRule type="cellIs" dxfId="20" priority="7" stopIfTrue="1" operator="equal">
      <formula>"※未入力"</formula>
    </cfRule>
  </conditionalFormatting>
  <conditionalFormatting sqref="K139:P148 E139:F148 H139:H148">
    <cfRule type="cellIs" dxfId="19" priority="6" stopIfTrue="1" operator="equal">
      <formula>"※未選択"</formula>
    </cfRule>
  </conditionalFormatting>
  <conditionalFormatting sqref="R150:V159 AA150:AE159 I150:J159">
    <cfRule type="cellIs" dxfId="18" priority="5" stopIfTrue="1" operator="equal">
      <formula>"※未入力"</formula>
    </cfRule>
  </conditionalFormatting>
  <conditionalFormatting sqref="K150:P159 E150:F159 H150:H159">
    <cfRule type="cellIs" dxfId="17" priority="4" stopIfTrue="1" operator="equal">
      <formula>"※未選択"</formula>
    </cfRule>
  </conditionalFormatting>
  <conditionalFormatting sqref="Z29:Z160">
    <cfRule type="cellIs" dxfId="16" priority="3" stopIfTrue="1" operator="equal">
      <formula>"不合格"</formula>
    </cfRule>
  </conditionalFormatting>
  <conditionalFormatting sqref="G29:G159">
    <cfRule type="cellIs" dxfId="15" priority="2" stopIfTrue="1" operator="equal">
      <formula>"※未入力"</formula>
    </cfRule>
  </conditionalFormatting>
  <conditionalFormatting sqref="X29:Y160">
    <cfRule type="cellIs" dxfId="14" priority="1" stopIfTrue="1" operator="equal">
      <formula>"×"</formula>
    </cfRule>
  </conditionalFormatting>
  <dataValidations count="7">
    <dataValidation type="list" allowBlank="1" showInputMessage="1" showErrorMessage="1" sqref="O29:O38 L29:L38 O40:O49 L40:L49 O51:O60 L51:L60 O62:O71 L62:L71 O73:O82 L73:L82 O84:O93 L84:L93 O95:O104 L95:L104 O106:O115 L106:L115 O117:O126 L117:L126 O128:O137 L128:L137 O139:O148 L139:L148 O150:O159 L150:L159" xr:uid="{E6E2F8F4-0681-41D0-BD6B-817779502156}">
      <formula1>$AI$10:$AT$10</formula1>
    </dataValidation>
    <dataValidation type="list" allowBlank="1" showInputMessage="1" showErrorMessage="1" sqref="P29:P38 M29:M38 P40:P49 M40:M49 P51:P60 M51:M60 P62:P71 M62:M71 P73:P82 M73:M82 P84:P93 M84:M93 P95:P104 M95:M104 P106:P115 M106:M115 P117:P126 M117:M126 P128:P137 M128:M137 P139:P148 M139:M148 P150:P159 M150:M159" xr:uid="{90F3E280-8A49-48A1-9981-F2820170F023}">
      <formula1>$AI$11:$BM$11</formula1>
    </dataValidation>
    <dataValidation type="list" allowBlank="1" showInputMessage="1" showErrorMessage="1" sqref="N29:N38 K29:K38 N40:N49 K40:K49 N51:N60 K51:K60 N62:N71 K62:K71 N73:N82 K73:K82 N84:N93 K84:K93 N95:N104 K95:K104 N106:N115 K106:K115 N117:N126 K117:K126 N128:N137 K128:K137 N139:N148 K139:K148 N150:N159 K150:K159" xr:uid="{F12FF1C7-1B78-41FB-925B-1FAB759D6EAA}">
      <formula1>$AI$9:$AX$9</formula1>
    </dataValidation>
    <dataValidation type="list" allowBlank="1" showInputMessage="1" showErrorMessage="1" sqref="H29:H38 H40:H49 H51:H60 H62:H71 H73:H82 H84:H93 H95:H104 H106:H115 H117:H126 H128:H137 H139:H148 H150:H159" xr:uid="{F4753D26-BA69-442E-B69A-690F05A9489B}">
      <formula1>$AI$14:$AO$14</formula1>
    </dataValidation>
    <dataValidation type="list" allowBlank="1" showInputMessage="1" showErrorMessage="1" sqref="D29:D38 D40:D49 D51:D60 D62:D71 D73:D82 D84:D93 D95:D104 D106:D115 D117:D126 D128:D137 D139:D148 D150:D159" xr:uid="{45729D0B-088E-4330-BACC-A69DEACE0CE8}">
      <formula1>$AI$12:$AJ$12</formula1>
    </dataValidation>
    <dataValidation type="list" allowBlank="1" showInputMessage="1" showErrorMessage="1" sqref="F29:F38 F40:F49 F51:F60 F62:F71 F73:F82 F84:F93 F95:F104 F106:F115 F117:F126 F128:F137 F139:F148 F150:F159" xr:uid="{6C0CCC80-4413-4990-960D-AA16CC1466AE}">
      <formula1>$AI$15:$AJ$15</formula1>
    </dataValidation>
    <dataValidation type="list" allowBlank="1" showInputMessage="1" showErrorMessage="1" sqref="E29:E38 E40:E49 E51:E60 E62:E71 E73:E82 E84:E93 E95:E104 E106:E115 E117:E126 E128:E137 E139:E148 E150:E159" xr:uid="{8900FA0A-61ED-4342-866C-DFA8A83C62BF}">
      <formula1>$AI$13:$AL$13</formula1>
    </dataValidation>
  </dataValidations>
  <printOptions horizontalCentered="1" verticalCentered="1"/>
  <pageMargins left="0.7" right="0.7" top="0.75" bottom="0.75" header="0.3" footer="0.3"/>
  <pageSetup paperSize="8" scale="61" fitToHeight="0" orientation="landscape" horizontalDpi="300" verticalDpi="300" r:id="rId1"/>
  <headerFooter alignWithMargins="0"/>
  <rowBreaks count="1" manualBreakCount="1">
    <brk id="94"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12B1B-D92B-4370-B767-DF9090290434}">
  <sheetPr codeName="Sheet4">
    <tabColor indexed="46"/>
    <pageSetUpPr fitToPage="1"/>
  </sheetPr>
  <dimension ref="B1:BP211"/>
  <sheetViews>
    <sheetView showGridLines="0" view="pageBreakPreview" zoomScale="25" zoomScaleNormal="25" zoomScaleSheetLayoutView="25" workbookViewId="0">
      <selection activeCell="I29" sqref="I29"/>
    </sheetView>
  </sheetViews>
  <sheetFormatPr defaultRowHeight="13.5" outlineLevelCol="1" x14ac:dyDescent="0.15"/>
  <cols>
    <col min="1" max="1" width="9" style="4"/>
    <col min="2" max="3" width="15.625" style="4" customWidth="1"/>
    <col min="4" max="4" width="10.625" style="4" customWidth="1"/>
    <col min="5" max="5" width="15.625" style="4" customWidth="1"/>
    <col min="6" max="6" width="10.625" style="4" customWidth="1"/>
    <col min="7" max="7" width="22.625" style="4" customWidth="1"/>
    <col min="8" max="8" width="10.625" style="4" customWidth="1"/>
    <col min="9" max="9" width="20.625" style="4" customWidth="1"/>
    <col min="10" max="11" width="10.625" style="4" customWidth="1"/>
    <col min="12" max="34" width="8.625" style="4" customWidth="1"/>
    <col min="35" max="35" width="10.625" style="4" customWidth="1"/>
    <col min="36" max="36" width="16.125" style="4" hidden="1" customWidth="1" outlineLevel="1"/>
    <col min="37" max="38" width="17.625" style="4" hidden="1" customWidth="1" outlineLevel="1"/>
    <col min="39" max="39" width="19.75" style="4" hidden="1" customWidth="1" outlineLevel="1"/>
    <col min="40" max="40" width="21.375" style="4" hidden="1" customWidth="1" outlineLevel="1"/>
    <col min="41" max="41" width="23.375" style="4" hidden="1" customWidth="1" outlineLevel="1"/>
    <col min="42" max="42" width="19.125" style="4" hidden="1" customWidth="1" outlineLevel="1"/>
    <col min="43" max="43" width="20.625" style="4" hidden="1" customWidth="1" outlineLevel="1"/>
    <col min="44" max="44" width="22.625" style="4" hidden="1" customWidth="1" outlineLevel="1"/>
    <col min="45" max="45" width="16.5" style="4" hidden="1" customWidth="1" outlineLevel="1"/>
    <col min="46" max="67" width="9" style="4" hidden="1" customWidth="1" outlineLevel="1"/>
    <col min="68" max="68" width="9" style="4" collapsed="1"/>
    <col min="69" max="16384" width="9" style="4"/>
  </cols>
  <sheetData>
    <row r="1" spans="2:67" ht="20.100000000000001" customHeight="1" x14ac:dyDescent="0.15">
      <c r="B1" s="149" t="s">
        <v>69</v>
      </c>
      <c r="F1" s="11"/>
      <c r="G1" s="11"/>
      <c r="H1" s="2"/>
      <c r="I1" s="2"/>
      <c r="J1" s="2"/>
      <c r="K1" s="2"/>
      <c r="L1" s="2"/>
      <c r="M1" s="2"/>
      <c r="N1" s="2"/>
      <c r="O1" s="3"/>
      <c r="P1" s="3"/>
      <c r="Q1" s="3"/>
      <c r="R1" s="3"/>
      <c r="S1" s="3"/>
    </row>
    <row r="2" spans="2:67" ht="20.100000000000001" customHeight="1" x14ac:dyDescent="0.15">
      <c r="B2" s="149"/>
      <c r="F2" s="11"/>
      <c r="G2" s="11"/>
      <c r="H2" s="2"/>
      <c r="I2" s="2"/>
      <c r="J2" s="2"/>
      <c r="K2" s="2"/>
      <c r="L2" s="2"/>
      <c r="M2" s="2"/>
      <c r="N2" s="2"/>
      <c r="O2" s="3"/>
      <c r="P2" s="3"/>
      <c r="Q2" s="3"/>
      <c r="R2" s="3"/>
      <c r="S2" s="3"/>
    </row>
    <row r="3" spans="2:67" ht="15" customHeight="1" x14ac:dyDescent="0.15">
      <c r="B3" s="222" t="s">
        <v>77</v>
      </c>
      <c r="C3" s="223"/>
      <c r="D3" s="224"/>
      <c r="E3" s="225" t="str">
        <f>①共通記入シート!C9&amp;"  "&amp;①共通記入シート!C10</f>
        <v xml:space="preserve">  </v>
      </c>
      <c r="F3" s="226"/>
      <c r="G3" s="226"/>
      <c r="H3" s="226"/>
      <c r="I3" s="227"/>
      <c r="O3" s="6"/>
      <c r="P3" s="6"/>
      <c r="Q3" s="6"/>
      <c r="R3" s="6"/>
      <c r="S3" s="6"/>
      <c r="AA3" s="8" t="s">
        <v>17</v>
      </c>
      <c r="AB3" s="16"/>
      <c r="AC3" s="4" t="s">
        <v>14</v>
      </c>
      <c r="AD3" s="12"/>
      <c r="AE3" s="4" t="s">
        <v>15</v>
      </c>
      <c r="AF3" s="15"/>
      <c r="AG3" s="4" t="s">
        <v>16</v>
      </c>
    </row>
    <row r="4" spans="2:67" ht="15" customHeight="1" x14ac:dyDescent="0.15">
      <c r="B4" s="222" t="s">
        <v>78</v>
      </c>
      <c r="C4" s="223"/>
      <c r="D4" s="224"/>
      <c r="E4" s="225">
        <f>①共通記入シート!C11</f>
        <v>0</v>
      </c>
      <c r="F4" s="226"/>
      <c r="G4" s="226"/>
      <c r="H4" s="226"/>
      <c r="I4" s="227"/>
      <c r="M4" s="5"/>
      <c r="N4" s="5"/>
      <c r="O4" s="6"/>
      <c r="P4" s="6"/>
      <c r="Q4" s="6"/>
      <c r="R4" s="6"/>
      <c r="S4" s="6"/>
      <c r="T4" s="10"/>
      <c r="U4" s="10"/>
      <c r="V4" s="10"/>
      <c r="W4" s="10"/>
      <c r="X4" s="10"/>
      <c r="Y4" s="10"/>
      <c r="Z4" s="10"/>
      <c r="AA4" s="10"/>
      <c r="AB4" s="10"/>
    </row>
    <row r="5" spans="2:67" ht="15" customHeight="1" x14ac:dyDescent="0.15">
      <c r="N5" s="17"/>
      <c r="O5" s="17"/>
      <c r="P5" s="17"/>
      <c r="Q5" s="17"/>
      <c r="R5" s="17"/>
      <c r="S5" s="17"/>
      <c r="T5" s="17"/>
      <c r="U5" s="17"/>
      <c r="V5" s="17"/>
      <c r="W5" s="17"/>
      <c r="X5" s="17"/>
      <c r="Y5" s="17"/>
      <c r="Z5" s="17"/>
      <c r="AA5" s="17"/>
      <c r="AB5" s="17"/>
      <c r="AC5" s="17"/>
      <c r="AD5" s="17"/>
      <c r="AE5" s="17"/>
      <c r="AF5" s="17"/>
      <c r="AG5" s="17"/>
      <c r="AH5" s="17"/>
      <c r="AL5" s="10"/>
      <c r="AM5" s="10"/>
      <c r="AN5" s="9"/>
      <c r="AO5" s="9"/>
      <c r="AP5" s="9"/>
      <c r="AQ5" s="9"/>
      <c r="AR5" s="9"/>
      <c r="AS5" s="9"/>
      <c r="AT5" s="9"/>
      <c r="AU5" s="9"/>
      <c r="AV5" s="9"/>
      <c r="AW5" s="9"/>
      <c r="AX5" s="9"/>
      <c r="AY5" s="9"/>
      <c r="AZ5" s="9"/>
      <c r="BA5" s="9"/>
    </row>
    <row r="6" spans="2:67" ht="20.100000000000001" customHeight="1" x14ac:dyDescent="0.15">
      <c r="B6" s="37"/>
      <c r="C6" s="154"/>
      <c r="D6" s="38"/>
      <c r="E6" s="39"/>
      <c r="F6" s="39"/>
      <c r="G6" s="39"/>
      <c r="H6" s="40"/>
      <c r="I6" s="40"/>
      <c r="J6" s="40"/>
      <c r="K6" s="40"/>
      <c r="L6" s="39"/>
      <c r="M6" s="40"/>
      <c r="N6" s="40"/>
      <c r="O6" s="39"/>
      <c r="P6" s="40"/>
      <c r="Q6" s="40"/>
      <c r="R6" s="40"/>
      <c r="S6" s="40"/>
      <c r="T6" s="39"/>
      <c r="U6" s="40"/>
      <c r="V6" s="39"/>
      <c r="W6" s="39"/>
      <c r="X6" s="39"/>
      <c r="Y6" s="40"/>
      <c r="Z6" s="40"/>
      <c r="AA6" s="40"/>
      <c r="AB6" s="40"/>
      <c r="AC6" s="39"/>
      <c r="AD6" s="40"/>
      <c r="AE6" s="40"/>
      <c r="AF6" s="40"/>
      <c r="AG6" s="40"/>
      <c r="AH6" s="41"/>
      <c r="AL6" s="13"/>
      <c r="AM6" s="13"/>
      <c r="AN6" s="13"/>
      <c r="AO6" s="13"/>
      <c r="AP6" s="13"/>
      <c r="AQ6" s="13"/>
      <c r="AR6" s="13"/>
      <c r="AS6" s="13"/>
      <c r="AT6" s="13"/>
      <c r="AU6" s="13"/>
      <c r="AV6" s="13"/>
      <c r="AW6" s="13"/>
      <c r="AX6" s="9"/>
    </row>
    <row r="7" spans="2:67" ht="45" customHeight="1" x14ac:dyDescent="0.15">
      <c r="B7" s="42"/>
      <c r="C7" s="43"/>
      <c r="D7" s="43"/>
      <c r="E7" s="44"/>
      <c r="F7" s="44"/>
      <c r="G7" s="44"/>
      <c r="H7" s="45"/>
      <c r="I7" s="45"/>
      <c r="J7" s="45"/>
      <c r="K7" s="45"/>
      <c r="L7" s="44"/>
      <c r="M7" s="45"/>
      <c r="N7" s="45"/>
      <c r="O7" s="44"/>
      <c r="P7" s="45"/>
      <c r="Q7" s="45"/>
      <c r="R7" s="45"/>
      <c r="S7" s="45"/>
      <c r="T7" s="44"/>
      <c r="U7" s="45"/>
      <c r="V7" s="44"/>
      <c r="W7" s="44"/>
      <c r="X7" s="44"/>
      <c r="Y7" s="45"/>
      <c r="Z7" s="45"/>
      <c r="AA7" s="45"/>
      <c r="AB7" s="45"/>
      <c r="AC7" s="44"/>
      <c r="AD7" s="45"/>
      <c r="AE7" s="45"/>
      <c r="AF7" s="45"/>
      <c r="AG7" s="45"/>
      <c r="AH7" s="46"/>
      <c r="AL7" s="13"/>
      <c r="AM7" s="13"/>
      <c r="AN7" s="13"/>
      <c r="AO7" s="13"/>
      <c r="AP7" s="14"/>
      <c r="AQ7" s="14"/>
      <c r="AR7" s="14"/>
      <c r="AS7" s="14"/>
      <c r="AT7" s="14"/>
      <c r="AU7" s="14"/>
      <c r="AV7" s="14"/>
      <c r="AW7" s="14"/>
      <c r="AX7" s="9"/>
    </row>
    <row r="8" spans="2:67" ht="15" customHeight="1" x14ac:dyDescent="0.15">
      <c r="B8" s="42"/>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7"/>
      <c r="AJ8" s="79" t="s">
        <v>64</v>
      </c>
      <c r="AK8" s="80"/>
      <c r="AL8" s="80"/>
      <c r="AM8" s="80"/>
      <c r="AN8" s="80"/>
      <c r="AO8" s="80"/>
      <c r="AP8" s="80"/>
      <c r="AQ8" s="80"/>
      <c r="AR8" s="80"/>
      <c r="AS8" s="80"/>
      <c r="AT8" s="80"/>
      <c r="AU8" s="80"/>
      <c r="AV8" s="80"/>
      <c r="AW8" s="80"/>
      <c r="AX8" s="80"/>
      <c r="AY8" s="81"/>
      <c r="AZ8" s="81"/>
      <c r="BA8" s="81"/>
      <c r="BB8" s="81"/>
      <c r="BC8" s="81"/>
      <c r="BD8" s="81"/>
      <c r="BE8" s="81"/>
      <c r="BF8" s="81"/>
      <c r="BG8" s="81"/>
      <c r="BH8" s="81"/>
      <c r="BI8" s="81"/>
      <c r="BJ8" s="81"/>
      <c r="BK8" s="81"/>
      <c r="BL8" s="81"/>
      <c r="BM8" s="81"/>
      <c r="BN8" s="81"/>
      <c r="BO8" s="82"/>
    </row>
    <row r="9" spans="2:67" ht="15" customHeight="1" x14ac:dyDescent="0.15">
      <c r="B9" s="42"/>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7"/>
      <c r="AJ9" s="85" t="s">
        <v>10</v>
      </c>
      <c r="AK9" s="82">
        <v>2012</v>
      </c>
      <c r="AL9" s="78">
        <f>+AK9+1</f>
        <v>2013</v>
      </c>
      <c r="AM9" s="78">
        <f t="shared" ref="AM9:AZ9" si="0">+AL9+1</f>
        <v>2014</v>
      </c>
      <c r="AN9" s="78">
        <f t="shared" si="0"/>
        <v>2015</v>
      </c>
      <c r="AO9" s="78">
        <f t="shared" si="0"/>
        <v>2016</v>
      </c>
      <c r="AP9" s="78">
        <f t="shared" si="0"/>
        <v>2017</v>
      </c>
      <c r="AQ9" s="78">
        <f t="shared" si="0"/>
        <v>2018</v>
      </c>
      <c r="AR9" s="78">
        <f t="shared" si="0"/>
        <v>2019</v>
      </c>
      <c r="AS9" s="78">
        <f t="shared" si="0"/>
        <v>2020</v>
      </c>
      <c r="AT9" s="78">
        <f t="shared" si="0"/>
        <v>2021</v>
      </c>
      <c r="AU9" s="78">
        <f t="shared" si="0"/>
        <v>2022</v>
      </c>
      <c r="AV9" s="78">
        <f t="shared" si="0"/>
        <v>2023</v>
      </c>
      <c r="AW9" s="78">
        <f t="shared" si="0"/>
        <v>2024</v>
      </c>
      <c r="AX9" s="78">
        <f t="shared" si="0"/>
        <v>2025</v>
      </c>
      <c r="AY9" s="78">
        <f t="shared" si="0"/>
        <v>2026</v>
      </c>
      <c r="AZ9" s="78">
        <f t="shared" si="0"/>
        <v>2027</v>
      </c>
      <c r="BA9" s="75"/>
      <c r="BB9" s="75"/>
      <c r="BC9" s="75"/>
      <c r="BD9" s="75"/>
      <c r="BE9" s="75"/>
      <c r="BF9" s="75"/>
      <c r="BG9" s="75"/>
      <c r="BH9" s="75"/>
      <c r="BI9" s="75"/>
      <c r="BJ9" s="75"/>
      <c r="BK9" s="75"/>
      <c r="BL9" s="75"/>
      <c r="BM9" s="75"/>
      <c r="BN9" s="75"/>
      <c r="BO9" s="75"/>
    </row>
    <row r="10" spans="2:67" ht="15" customHeight="1" x14ac:dyDescent="0.15">
      <c r="B10" s="42"/>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7"/>
      <c r="AJ10" s="85" t="s">
        <v>23</v>
      </c>
      <c r="AK10" s="82">
        <v>1</v>
      </c>
      <c r="AL10" s="78">
        <v>2</v>
      </c>
      <c r="AM10" s="78">
        <v>3</v>
      </c>
      <c r="AN10" s="78">
        <v>4</v>
      </c>
      <c r="AO10" s="78">
        <v>5</v>
      </c>
      <c r="AP10" s="78">
        <v>6</v>
      </c>
      <c r="AQ10" s="78">
        <v>7</v>
      </c>
      <c r="AR10" s="78">
        <v>8</v>
      </c>
      <c r="AS10" s="78">
        <v>9</v>
      </c>
      <c r="AT10" s="78">
        <v>10</v>
      </c>
      <c r="AU10" s="78">
        <v>11</v>
      </c>
      <c r="AV10" s="78">
        <v>12</v>
      </c>
      <c r="AW10" s="75"/>
      <c r="AX10" s="75"/>
      <c r="AY10" s="75"/>
      <c r="AZ10" s="75"/>
      <c r="BA10" s="75"/>
      <c r="BB10" s="75"/>
      <c r="BC10" s="75"/>
      <c r="BD10" s="75"/>
      <c r="BE10" s="75"/>
      <c r="BF10" s="75"/>
      <c r="BG10" s="75"/>
      <c r="BH10" s="75"/>
      <c r="BI10" s="75"/>
      <c r="BJ10" s="75"/>
      <c r="BK10" s="75"/>
      <c r="BL10" s="75"/>
      <c r="BM10" s="75"/>
      <c r="BN10" s="75"/>
      <c r="BO10" s="75"/>
    </row>
    <row r="11" spans="2:67" ht="15" customHeight="1" x14ac:dyDescent="0.15">
      <c r="B11" s="42"/>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8"/>
      <c r="AJ11" s="85" t="s">
        <v>24</v>
      </c>
      <c r="AK11" s="82">
        <v>1</v>
      </c>
      <c r="AL11" s="78">
        <v>2</v>
      </c>
      <c r="AM11" s="78">
        <v>3</v>
      </c>
      <c r="AN11" s="78">
        <v>4</v>
      </c>
      <c r="AO11" s="78">
        <v>5</v>
      </c>
      <c r="AP11" s="78">
        <v>6</v>
      </c>
      <c r="AQ11" s="78">
        <v>7</v>
      </c>
      <c r="AR11" s="78">
        <v>8</v>
      </c>
      <c r="AS11" s="78">
        <v>9</v>
      </c>
      <c r="AT11" s="78">
        <v>10</v>
      </c>
      <c r="AU11" s="78">
        <v>11</v>
      </c>
      <c r="AV11" s="78">
        <v>12</v>
      </c>
      <c r="AW11" s="78">
        <v>13</v>
      </c>
      <c r="AX11" s="78">
        <v>14</v>
      </c>
      <c r="AY11" s="78">
        <v>15</v>
      </c>
      <c r="AZ11" s="78">
        <v>16</v>
      </c>
      <c r="BA11" s="78">
        <v>17</v>
      </c>
      <c r="BB11" s="78">
        <v>18</v>
      </c>
      <c r="BC11" s="78">
        <v>19</v>
      </c>
      <c r="BD11" s="78">
        <v>20</v>
      </c>
      <c r="BE11" s="78">
        <v>21</v>
      </c>
      <c r="BF11" s="78">
        <v>22</v>
      </c>
      <c r="BG11" s="78">
        <v>23</v>
      </c>
      <c r="BH11" s="78">
        <v>24</v>
      </c>
      <c r="BI11" s="78">
        <v>25</v>
      </c>
      <c r="BJ11" s="78">
        <v>26</v>
      </c>
      <c r="BK11" s="78">
        <v>27</v>
      </c>
      <c r="BL11" s="78">
        <v>28</v>
      </c>
      <c r="BM11" s="78">
        <v>29</v>
      </c>
      <c r="BN11" s="78">
        <v>30</v>
      </c>
      <c r="BO11" s="78">
        <v>31</v>
      </c>
    </row>
    <row r="12" spans="2:67" ht="15" customHeight="1" x14ac:dyDescent="0.15">
      <c r="B12" s="42"/>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7"/>
      <c r="AJ12" s="85" t="s">
        <v>55</v>
      </c>
      <c r="AK12" s="84" t="s">
        <v>25</v>
      </c>
      <c r="AL12" s="77" t="s">
        <v>26</v>
      </c>
      <c r="AM12" s="76"/>
      <c r="AN12" s="76"/>
      <c r="AO12" s="76"/>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row>
    <row r="13" spans="2:67" ht="15" customHeight="1" x14ac:dyDescent="0.15">
      <c r="B13" s="42"/>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7"/>
      <c r="AJ13" s="85" t="s">
        <v>58</v>
      </c>
      <c r="AK13" s="77" t="s">
        <v>27</v>
      </c>
      <c r="AL13" s="77" t="s">
        <v>59</v>
      </c>
      <c r="AM13" s="77" t="s">
        <v>61</v>
      </c>
      <c r="AN13" s="84" t="s">
        <v>60</v>
      </c>
      <c r="AP13" s="76"/>
      <c r="AQ13" s="76"/>
      <c r="AR13" s="76"/>
      <c r="AS13" s="76"/>
      <c r="AT13" s="76"/>
      <c r="AU13" s="76"/>
      <c r="AV13" s="76"/>
      <c r="AW13" s="76"/>
      <c r="AX13" s="76"/>
      <c r="AY13" s="75"/>
      <c r="AZ13" s="75"/>
      <c r="BA13" s="75"/>
      <c r="BB13" s="75"/>
      <c r="BC13" s="75"/>
      <c r="BD13" s="75"/>
      <c r="BE13" s="75"/>
      <c r="BF13" s="75"/>
      <c r="BG13" s="75"/>
      <c r="BH13" s="75"/>
      <c r="BI13" s="75"/>
      <c r="BJ13" s="75"/>
      <c r="BK13" s="75"/>
      <c r="BL13" s="75"/>
      <c r="BM13" s="75"/>
      <c r="BN13" s="75"/>
      <c r="BO13" s="75"/>
    </row>
    <row r="14" spans="2:67" ht="15" customHeight="1" x14ac:dyDescent="0.15">
      <c r="B14" s="42"/>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7"/>
      <c r="AJ14" s="85" t="s">
        <v>65</v>
      </c>
      <c r="AK14" s="84" t="s">
        <v>28</v>
      </c>
      <c r="AL14" s="77" t="s">
        <v>29</v>
      </c>
      <c r="AM14" s="77" t="s">
        <v>30</v>
      </c>
      <c r="AN14" s="77" t="s">
        <v>31</v>
      </c>
      <c r="AO14" s="77" t="s">
        <v>32</v>
      </c>
      <c r="AP14" s="77" t="s">
        <v>33</v>
      </c>
      <c r="AQ14" s="77" t="s">
        <v>34</v>
      </c>
      <c r="AR14" s="76"/>
      <c r="AS14" s="76"/>
      <c r="AT14" s="76"/>
      <c r="AU14" s="76"/>
      <c r="AV14" s="76"/>
      <c r="AW14" s="76"/>
      <c r="AX14" s="76"/>
      <c r="AY14" s="75"/>
      <c r="AZ14" s="75"/>
      <c r="BA14" s="75"/>
      <c r="BB14" s="75"/>
      <c r="BC14" s="75"/>
      <c r="BD14" s="75"/>
      <c r="BE14" s="75"/>
      <c r="BF14" s="75"/>
      <c r="BG14" s="75"/>
      <c r="BH14" s="75"/>
      <c r="BI14" s="75"/>
      <c r="BJ14" s="75"/>
      <c r="BK14" s="75"/>
      <c r="BL14" s="75"/>
      <c r="BM14" s="75"/>
      <c r="BN14" s="75"/>
      <c r="BO14" s="75"/>
    </row>
    <row r="15" spans="2:67" ht="15" customHeight="1" x14ac:dyDescent="0.15">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7"/>
      <c r="AJ15" s="85" t="s">
        <v>35</v>
      </c>
      <c r="AK15" s="84" t="s">
        <v>36</v>
      </c>
      <c r="AL15" s="77" t="s">
        <v>37</v>
      </c>
      <c r="AM15" s="77" t="s">
        <v>38</v>
      </c>
      <c r="AN15" s="77" t="s">
        <v>43</v>
      </c>
      <c r="AO15" s="77" t="s">
        <v>44</v>
      </c>
      <c r="AP15" s="76"/>
      <c r="AQ15" s="76"/>
      <c r="AR15" s="76"/>
      <c r="AS15" s="76"/>
      <c r="AT15" s="76"/>
      <c r="AU15" s="76"/>
      <c r="AV15" s="76"/>
      <c r="AW15" s="76"/>
      <c r="AX15" s="76"/>
      <c r="AY15" s="75"/>
      <c r="AZ15" s="75"/>
      <c r="BA15" s="75"/>
      <c r="BB15" s="75"/>
      <c r="BC15" s="75"/>
      <c r="BD15" s="75"/>
      <c r="BE15" s="75"/>
      <c r="BF15" s="75"/>
      <c r="BG15" s="75"/>
      <c r="BH15" s="75"/>
      <c r="BI15" s="75"/>
      <c r="BJ15" s="75"/>
      <c r="BK15" s="75"/>
      <c r="BL15" s="75"/>
      <c r="BM15" s="75"/>
      <c r="BN15" s="75"/>
      <c r="BO15" s="75"/>
    </row>
    <row r="16" spans="2:67" ht="15" customHeight="1" x14ac:dyDescent="0.15">
      <c r="B16" s="42"/>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7"/>
      <c r="AJ16" s="83" t="s">
        <v>63</v>
      </c>
      <c r="AK16" s="83" t="s">
        <v>49</v>
      </c>
      <c r="AL16" s="83" t="s">
        <v>39</v>
      </c>
      <c r="AM16" s="76"/>
      <c r="AN16" s="76"/>
      <c r="AO16" s="76"/>
      <c r="AP16" s="76"/>
      <c r="AQ16" s="76"/>
      <c r="AR16" s="76"/>
      <c r="AS16" s="76"/>
      <c r="AT16" s="76"/>
      <c r="AU16" s="76"/>
      <c r="AV16" s="76"/>
      <c r="AW16" s="76"/>
      <c r="AX16" s="76"/>
      <c r="AY16" s="75"/>
      <c r="AZ16" s="75"/>
      <c r="BA16" s="75"/>
      <c r="BB16" s="75"/>
      <c r="BC16" s="75"/>
      <c r="BD16" s="75"/>
      <c r="BE16" s="75"/>
      <c r="BF16" s="75"/>
      <c r="BG16" s="75"/>
      <c r="BH16" s="75"/>
      <c r="BI16" s="75"/>
      <c r="BJ16" s="75"/>
      <c r="BK16" s="75"/>
      <c r="BL16" s="75"/>
      <c r="BM16" s="75"/>
      <c r="BN16" s="75"/>
      <c r="BO16" s="75"/>
    </row>
    <row r="17" spans="2:67" ht="15" customHeight="1" x14ac:dyDescent="0.15">
      <c r="B17" s="42"/>
      <c r="C17" s="43"/>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7"/>
      <c r="AJ17" s="85" t="s">
        <v>93</v>
      </c>
      <c r="AK17" s="84">
        <v>1</v>
      </c>
      <c r="AL17" s="77">
        <v>3</v>
      </c>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row>
    <row r="18" spans="2:67" ht="15" customHeight="1" x14ac:dyDescent="0.15">
      <c r="B18" s="42"/>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7"/>
      <c r="AI18" s="5"/>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row>
    <row r="19" spans="2:67" ht="15" customHeight="1" x14ac:dyDescent="0.15">
      <c r="B19" s="42"/>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7"/>
      <c r="AI19" s="5"/>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row>
    <row r="20" spans="2:67" ht="15" customHeight="1" x14ac:dyDescent="0.15">
      <c r="B20" s="42"/>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7"/>
      <c r="AI20" s="5"/>
      <c r="AM20" s="29"/>
      <c r="AN20" s="29"/>
      <c r="AO20" s="29"/>
      <c r="AP20" s="29"/>
      <c r="AQ20" s="29"/>
      <c r="AR20" s="29"/>
      <c r="AS20" s="29"/>
      <c r="AT20" s="29"/>
      <c r="AU20" s="29"/>
      <c r="AV20" s="29"/>
      <c r="AW20" s="29"/>
      <c r="AX20" s="29"/>
      <c r="AY20" s="18"/>
      <c r="AZ20" s="18"/>
      <c r="BA20" s="18"/>
      <c r="BB20" s="18"/>
      <c r="BC20" s="18"/>
      <c r="BD20" s="18"/>
      <c r="BE20" s="18"/>
      <c r="BF20" s="18"/>
      <c r="BG20" s="18"/>
      <c r="BH20" s="18"/>
      <c r="BI20" s="18"/>
      <c r="BJ20" s="18"/>
      <c r="BK20" s="18"/>
      <c r="BL20" s="18"/>
      <c r="BM20" s="18"/>
      <c r="BN20" s="18"/>
      <c r="BO20" s="18"/>
    </row>
    <row r="21" spans="2:67" ht="15" customHeight="1" x14ac:dyDescent="0.15">
      <c r="B21" s="42"/>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7"/>
      <c r="AI21" s="5"/>
      <c r="AJ21" s="9"/>
      <c r="AK21" s="9"/>
      <c r="AL21" s="9"/>
      <c r="AM21" s="9"/>
      <c r="AN21" s="9"/>
      <c r="AO21" s="9"/>
      <c r="AP21" s="9"/>
      <c r="AQ21" s="9"/>
      <c r="AR21" s="9"/>
      <c r="AS21" s="9"/>
      <c r="AT21" s="9"/>
      <c r="AU21" s="9"/>
      <c r="AV21" s="9"/>
      <c r="AW21" s="9"/>
      <c r="AX21" s="9"/>
    </row>
    <row r="22" spans="2:67" ht="15" customHeight="1" x14ac:dyDescent="0.15">
      <c r="B22" s="42"/>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7"/>
      <c r="AI22" s="5"/>
      <c r="AJ22" s="9"/>
      <c r="AK22" s="9"/>
      <c r="AL22" s="9"/>
      <c r="AM22" s="9"/>
      <c r="AN22" s="9"/>
      <c r="AO22" s="9"/>
      <c r="AP22" s="9"/>
      <c r="AQ22" s="9"/>
      <c r="AR22" s="9"/>
      <c r="AS22" s="9"/>
      <c r="AT22" s="9"/>
      <c r="AU22" s="9"/>
      <c r="AV22" s="9"/>
      <c r="AW22" s="9"/>
      <c r="AX22" s="9"/>
    </row>
    <row r="23" spans="2:67" ht="15" customHeight="1" x14ac:dyDescent="0.15">
      <c r="B23" s="42"/>
      <c r="C23" s="43"/>
      <c r="D23" s="43"/>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7"/>
      <c r="AI23" s="5"/>
      <c r="AJ23" s="9"/>
      <c r="AK23" s="9"/>
      <c r="AL23" s="9"/>
      <c r="AM23" s="9"/>
      <c r="AN23" s="9"/>
      <c r="AO23" s="9"/>
      <c r="AP23" s="9"/>
      <c r="AQ23" s="9"/>
      <c r="AR23" s="9"/>
      <c r="AS23" s="9"/>
      <c r="AT23" s="9"/>
      <c r="AU23" s="9"/>
      <c r="AV23" s="9"/>
      <c r="AW23" s="9"/>
      <c r="AX23" s="9"/>
    </row>
    <row r="24" spans="2:67" ht="15" customHeight="1" x14ac:dyDescent="0.15">
      <c r="B24" s="49"/>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1"/>
      <c r="AJ24" s="1"/>
      <c r="AK24" s="1"/>
    </row>
    <row r="25" spans="2:67" ht="15" customHeight="1" x14ac:dyDescent="0.15"/>
    <row r="26" spans="2:67" ht="15" customHeight="1" x14ac:dyDescent="0.15">
      <c r="B26" s="10" t="s">
        <v>51</v>
      </c>
      <c r="D26" s="10"/>
    </row>
    <row r="27" spans="2:67" ht="45" customHeight="1" x14ac:dyDescent="0.15">
      <c r="B27" s="229" t="s">
        <v>79</v>
      </c>
      <c r="C27" s="235" t="s">
        <v>80</v>
      </c>
      <c r="D27" s="229" t="s">
        <v>62</v>
      </c>
      <c r="E27" s="234" t="s">
        <v>55</v>
      </c>
      <c r="F27" s="234" t="s">
        <v>57</v>
      </c>
      <c r="G27" s="234" t="s">
        <v>35</v>
      </c>
      <c r="H27" s="238" t="s">
        <v>81</v>
      </c>
      <c r="I27" s="239"/>
      <c r="J27" s="235" t="s">
        <v>101</v>
      </c>
      <c r="K27" s="235" t="s">
        <v>102</v>
      </c>
      <c r="L27" s="237" t="s">
        <v>13</v>
      </c>
      <c r="M27" s="237"/>
      <c r="N27" s="237"/>
      <c r="O27" s="237" t="s">
        <v>46</v>
      </c>
      <c r="P27" s="237"/>
      <c r="Q27" s="237"/>
      <c r="R27" s="233" t="s">
        <v>83</v>
      </c>
      <c r="S27" s="235" t="s">
        <v>94</v>
      </c>
      <c r="T27" s="248" t="s">
        <v>108</v>
      </c>
      <c r="U27" s="249"/>
      <c r="V27" s="249"/>
      <c r="W27" s="249"/>
      <c r="X27" s="249"/>
      <c r="Y27" s="250"/>
      <c r="Z27" s="243" t="s">
        <v>84</v>
      </c>
      <c r="AA27" s="244"/>
      <c r="AB27" s="245"/>
      <c r="AC27" s="235" t="s">
        <v>103</v>
      </c>
      <c r="AD27" s="235"/>
      <c r="AE27" s="235"/>
      <c r="AF27" s="235"/>
      <c r="AG27" s="235"/>
      <c r="AH27" s="235"/>
      <c r="AI27" s="7"/>
      <c r="AJ27" s="251"/>
      <c r="AK27" s="251"/>
    </row>
    <row r="28" spans="2:67" ht="54.95" customHeight="1" x14ac:dyDescent="0.15">
      <c r="B28" s="230"/>
      <c r="C28" s="236"/>
      <c r="D28" s="229"/>
      <c r="E28" s="237"/>
      <c r="F28" s="237"/>
      <c r="G28" s="237"/>
      <c r="H28" s="196" t="s">
        <v>100</v>
      </c>
      <c r="I28" s="197" t="s">
        <v>45</v>
      </c>
      <c r="J28" s="236"/>
      <c r="K28" s="236"/>
      <c r="L28" s="59" t="s">
        <v>10</v>
      </c>
      <c r="M28" s="56" t="s">
        <v>11</v>
      </c>
      <c r="N28" s="57" t="s">
        <v>12</v>
      </c>
      <c r="O28" s="59" t="s">
        <v>10</v>
      </c>
      <c r="P28" s="56" t="s">
        <v>11</v>
      </c>
      <c r="Q28" s="57" t="s">
        <v>12</v>
      </c>
      <c r="R28" s="234"/>
      <c r="S28" s="236"/>
      <c r="T28" s="59" t="s">
        <v>95</v>
      </c>
      <c r="U28" s="56" t="s">
        <v>96</v>
      </c>
      <c r="V28" s="56" t="s">
        <v>97</v>
      </c>
      <c r="W28" s="56" t="s">
        <v>98</v>
      </c>
      <c r="X28" s="57" t="s">
        <v>99</v>
      </c>
      <c r="Y28" s="36" t="s">
        <v>48</v>
      </c>
      <c r="Z28" s="196" t="s">
        <v>90</v>
      </c>
      <c r="AA28" s="197" t="s">
        <v>91</v>
      </c>
      <c r="AB28" s="198" t="s">
        <v>92</v>
      </c>
      <c r="AC28" s="199" t="s">
        <v>18</v>
      </c>
      <c r="AD28" s="200" t="s">
        <v>19</v>
      </c>
      <c r="AE28" s="200" t="s">
        <v>20</v>
      </c>
      <c r="AF28" s="200" t="s">
        <v>21</v>
      </c>
      <c r="AG28" s="201" t="s">
        <v>22</v>
      </c>
      <c r="AH28" s="195" t="s">
        <v>47</v>
      </c>
      <c r="AI28" s="17"/>
      <c r="AJ28" s="17"/>
      <c r="AK28" s="17"/>
    </row>
    <row r="29" spans="2:67" ht="13.9" customHeight="1" x14ac:dyDescent="0.15">
      <c r="B29" s="247"/>
      <c r="C29" s="136"/>
      <c r="D29" s="181" t="str">
        <f>IF(COUNTA(E29:E38)&lt;&gt;0,"※未選択","")</f>
        <v/>
      </c>
      <c r="E29" s="86"/>
      <c r="F29" s="86" t="str">
        <f t="shared" ref="F29:F38" si="1">IF(E29&lt;&gt;"","※未選択","")</f>
        <v/>
      </c>
      <c r="G29" s="86" t="str">
        <f>IF(E29&lt;&gt;"","※未選択","")</f>
        <v/>
      </c>
      <c r="H29" s="178" t="str">
        <f>IF(E29&lt;&gt;"","※未入力","")</f>
        <v/>
      </c>
      <c r="I29" s="89" t="str">
        <f t="shared" ref="I29:I38" si="2">IF(E29&lt;&gt;"","※未選択","")</f>
        <v/>
      </c>
      <c r="J29" s="110" t="str">
        <f>IF(E29&lt;&gt;"","※未入力","")</f>
        <v/>
      </c>
      <c r="K29" s="184" t="str">
        <f>IF(E29&lt;&gt;"","※未入力","")</f>
        <v/>
      </c>
      <c r="L29" s="92" t="str">
        <f t="shared" ref="L29:L38" si="3">IF(E29&lt;&gt;"","※未選択","")</f>
        <v/>
      </c>
      <c r="M29" s="93" t="str">
        <f t="shared" ref="M29:M38" si="4">IF(E29&lt;&gt;"","※未選択","")</f>
        <v/>
      </c>
      <c r="N29" s="94" t="str">
        <f t="shared" ref="N29:N38" si="5">IF(E29&lt;&gt;"","※未選択","")</f>
        <v/>
      </c>
      <c r="O29" s="92" t="str">
        <f t="shared" ref="O29:O38" si="6">IF(E29&lt;&gt;"","※未選択","")</f>
        <v/>
      </c>
      <c r="P29" s="93" t="str">
        <f t="shared" ref="P29:P38" si="7">IF(E29&lt;&gt;"","※未選択","")</f>
        <v/>
      </c>
      <c r="Q29" s="94" t="str">
        <f t="shared" ref="Q29:Q38" si="8">IF(E29&lt;&gt;"","※未選択","")</f>
        <v/>
      </c>
      <c r="R29" s="62" t="str">
        <f>IF(OR(L29="",M29="",N29="",O29="",P29="",Q29="",L29="※未選択",M29="※未選択",N29="※未選択",O29="※未選択",P29="※未選択",Q29="※未選択"),"",DATE(O29,P29,Q29)-DATE(L29,M29,N29))</f>
        <v/>
      </c>
      <c r="S29" s="86" t="str">
        <f>IF(Q29&lt;&gt;"","※未選択","")</f>
        <v/>
      </c>
      <c r="T29" s="101" t="str">
        <f>IF(E29&lt;&gt;"","※未入力","")</f>
        <v/>
      </c>
      <c r="U29" s="102" t="str">
        <f>IF(E29&lt;&gt;"","※未入力","")</f>
        <v/>
      </c>
      <c r="V29" s="102" t="str">
        <f>IF(E29&lt;&gt;"","※未入力","")</f>
        <v/>
      </c>
      <c r="W29" s="102" t="str">
        <f>IF(E29&lt;&gt;"","※未入力","")</f>
        <v/>
      </c>
      <c r="X29" s="103" t="str">
        <f>IF(E29&lt;&gt;"","※未入力","")</f>
        <v/>
      </c>
      <c r="Y29" s="161" t="str">
        <f>IF(SUM(T29:X29)=0,"",ROUND(AVERAGE(T29:X29),1))</f>
        <v/>
      </c>
      <c r="Z29" s="208" t="str">
        <f>IF(SUM(T29:X29)=0,"",IF(Y29&gt;=J29,"○","×"))</f>
        <v/>
      </c>
      <c r="AA29" s="209" t="str">
        <f>IF(SUM(T29:X29)=0,"",IF(MIN(T29:X29)&gt;=0.85*J29,"○","×"))</f>
        <v/>
      </c>
      <c r="AB29" s="190" t="str">
        <f>IF(S29=1,IF(SUM(T29:X29)=0,"",IF(COUNTIF(Z29:AA29,"○")=2,"合格","3測線測定")),IF(SUM(T29:X29)=0,"",IF(COUNTIF(Z29:AA29,"○")=2,"合格",IF(D29="初回","再計測","小径コア"))))</f>
        <v/>
      </c>
      <c r="AC29" s="101" t="str">
        <f t="shared" ref="AC29:AC38" si="9">IF(E29&lt;&gt;"","※未入力","")</f>
        <v/>
      </c>
      <c r="AD29" s="102" t="str">
        <f t="shared" ref="AD29:AD38" si="10">IF(E29&lt;&gt;"","※未入力","")</f>
        <v/>
      </c>
      <c r="AE29" s="102" t="str">
        <f t="shared" ref="AE29:AE38" si="11">IF(E29&lt;&gt;"","※未入力","")</f>
        <v/>
      </c>
      <c r="AF29" s="102" t="str">
        <f t="shared" ref="AF29:AF38" si="12">IF(E29&lt;&gt;"","※未入力","")</f>
        <v/>
      </c>
      <c r="AG29" s="103" t="str">
        <f t="shared" ref="AG29:AG38" si="13">IF(E29&lt;&gt;"","※未入力","")</f>
        <v/>
      </c>
      <c r="AH29" s="161" t="str">
        <f t="shared" ref="AH29:AH38" si="14">IF(SUM(AC29:AG29)=0,"",ROUND(AVERAGE(AC29:AG29),1))</f>
        <v/>
      </c>
      <c r="AI29" s="5"/>
      <c r="AJ29" s="5"/>
      <c r="AK29" s="5"/>
    </row>
    <row r="30" spans="2:67" ht="13.9" customHeight="1" x14ac:dyDescent="0.15">
      <c r="B30" s="247"/>
      <c r="C30" s="137"/>
      <c r="D30" s="182" t="str">
        <f>IF(COUNTA(E30:E39)&lt;&gt;0,"※未選択","")</f>
        <v/>
      </c>
      <c r="E30" s="87"/>
      <c r="F30" s="87" t="str">
        <f t="shared" si="1"/>
        <v/>
      </c>
      <c r="G30" s="87" t="str">
        <f t="shared" ref="G30:G38" si="15">IF(E30&lt;&gt;"","※未選択","")</f>
        <v/>
      </c>
      <c r="H30" s="179" t="str">
        <f t="shared" ref="H30:H93" si="16">IF(E30&lt;&gt;"","※未入力","")</f>
        <v/>
      </c>
      <c r="I30" s="90" t="str">
        <f t="shared" si="2"/>
        <v/>
      </c>
      <c r="J30" s="111" t="str">
        <f t="shared" ref="J30:J38" si="17">IF(E30&lt;&gt;"","※未入力","")</f>
        <v/>
      </c>
      <c r="K30" s="185" t="str">
        <f t="shared" ref="K30:K38" si="18">IF(E30&lt;&gt;"","※未入力","")</f>
        <v/>
      </c>
      <c r="L30" s="95" t="str">
        <f t="shared" si="3"/>
        <v/>
      </c>
      <c r="M30" s="96" t="str">
        <f t="shared" si="4"/>
        <v/>
      </c>
      <c r="N30" s="97" t="str">
        <f t="shared" si="5"/>
        <v/>
      </c>
      <c r="O30" s="95" t="str">
        <f t="shared" si="6"/>
        <v/>
      </c>
      <c r="P30" s="96" t="str">
        <f t="shared" si="7"/>
        <v/>
      </c>
      <c r="Q30" s="97" t="str">
        <f t="shared" si="8"/>
        <v/>
      </c>
      <c r="R30" s="68" t="str">
        <f t="shared" ref="R30:R38" si="19">IF(OR(L30="",M30="",N30="",O30="",P30="",Q30="",L30="※未選択",M30="※未選択",N30="※未選択",O30="※未選択",P30="※未選択",Q30="※未選択"),"",DATE(O30,P30,Q30)-DATE(L30,M30,N30))</f>
        <v/>
      </c>
      <c r="S30" s="87" t="str">
        <f t="shared" ref="S30:S38" si="20">IF(Q30&lt;&gt;"","※未選択","")</f>
        <v/>
      </c>
      <c r="T30" s="104" t="str">
        <f t="shared" ref="T30:T93" si="21">IF(E30&lt;&gt;"","※未入力","")</f>
        <v/>
      </c>
      <c r="U30" s="105" t="str">
        <f t="shared" ref="U30:U93" si="22">IF(E30&lt;&gt;"","※未入力","")</f>
        <v/>
      </c>
      <c r="V30" s="105" t="str">
        <f t="shared" ref="V30:V93" si="23">IF(E30&lt;&gt;"","※未入力","")</f>
        <v/>
      </c>
      <c r="W30" s="105" t="str">
        <f t="shared" ref="W30:W93" si="24">IF(E30&lt;&gt;"","※未入力","")</f>
        <v/>
      </c>
      <c r="X30" s="106" t="str">
        <f t="shared" ref="X30:X93" si="25">IF(E30&lt;&gt;"","※未入力","")</f>
        <v/>
      </c>
      <c r="Y30" s="162" t="str">
        <f t="shared" ref="Y30:Y38" si="26">IF(SUM(T30:X30)=0,"",ROUND(AVERAGE(T30:X30),1))</f>
        <v/>
      </c>
      <c r="Z30" s="210" t="str">
        <f t="shared" ref="Z30:Z38" si="27">IF(SUM(T30:X30)=0,"",IF(Y30&gt;=J30,"○","×"))</f>
        <v/>
      </c>
      <c r="AA30" s="211" t="str">
        <f t="shared" ref="AA30:AA38" si="28">IF(SUM(T30:X30)=0,"",IF(MIN(T30:X30)&gt;=0.85*J30,"○","×"))</f>
        <v/>
      </c>
      <c r="AB30" s="191" t="str">
        <f t="shared" ref="AB30:AB38" si="29">IF(S30=1,IF(SUM(T30:X30)=0,"",IF(COUNTIF(Z30:AA30,"○")=2,"合格","3測線測定")),IF(SUM(T30:X30)=0,"",IF(COUNTIF(Z30:AA30,"○")=2,"合格",IF(D30="初回","再計測","不合格"))))</f>
        <v/>
      </c>
      <c r="AC30" s="104" t="str">
        <f t="shared" si="9"/>
        <v/>
      </c>
      <c r="AD30" s="105" t="str">
        <f t="shared" si="10"/>
        <v/>
      </c>
      <c r="AE30" s="105" t="str">
        <f t="shared" si="11"/>
        <v/>
      </c>
      <c r="AF30" s="105" t="str">
        <f t="shared" si="12"/>
        <v/>
      </c>
      <c r="AG30" s="106" t="str">
        <f t="shared" si="13"/>
        <v/>
      </c>
      <c r="AH30" s="162" t="str">
        <f t="shared" si="14"/>
        <v/>
      </c>
      <c r="AI30" s="5"/>
      <c r="AJ30" s="5"/>
      <c r="AK30" s="5"/>
    </row>
    <row r="31" spans="2:67" ht="13.9" customHeight="1" x14ac:dyDescent="0.15">
      <c r="B31" s="247"/>
      <c r="C31" s="137"/>
      <c r="D31" s="182" t="str">
        <f>IF(COUNTA(E31:E39)&lt;&gt;0,"※未選択","")</f>
        <v/>
      </c>
      <c r="E31" s="87"/>
      <c r="F31" s="87" t="str">
        <f t="shared" si="1"/>
        <v/>
      </c>
      <c r="G31" s="87" t="str">
        <f t="shared" si="15"/>
        <v/>
      </c>
      <c r="H31" s="179" t="str">
        <f t="shared" si="16"/>
        <v/>
      </c>
      <c r="I31" s="90" t="str">
        <f t="shared" si="2"/>
        <v/>
      </c>
      <c r="J31" s="111" t="str">
        <f t="shared" si="17"/>
        <v/>
      </c>
      <c r="K31" s="185" t="str">
        <f t="shared" si="18"/>
        <v/>
      </c>
      <c r="L31" s="95" t="str">
        <f t="shared" si="3"/>
        <v/>
      </c>
      <c r="M31" s="96" t="str">
        <f t="shared" si="4"/>
        <v/>
      </c>
      <c r="N31" s="97" t="str">
        <f t="shared" si="5"/>
        <v/>
      </c>
      <c r="O31" s="95" t="str">
        <f t="shared" si="6"/>
        <v/>
      </c>
      <c r="P31" s="96" t="str">
        <f t="shared" si="7"/>
        <v/>
      </c>
      <c r="Q31" s="97" t="str">
        <f t="shared" si="8"/>
        <v/>
      </c>
      <c r="R31" s="68" t="str">
        <f t="shared" si="19"/>
        <v/>
      </c>
      <c r="S31" s="87" t="str">
        <f t="shared" si="20"/>
        <v/>
      </c>
      <c r="T31" s="104" t="str">
        <f t="shared" si="21"/>
        <v/>
      </c>
      <c r="U31" s="105" t="str">
        <f t="shared" si="22"/>
        <v/>
      </c>
      <c r="V31" s="105" t="str">
        <f t="shared" si="23"/>
        <v/>
      </c>
      <c r="W31" s="105" t="str">
        <f t="shared" si="24"/>
        <v/>
      </c>
      <c r="X31" s="106" t="str">
        <f t="shared" si="25"/>
        <v/>
      </c>
      <c r="Y31" s="162" t="str">
        <f t="shared" si="26"/>
        <v/>
      </c>
      <c r="Z31" s="210" t="str">
        <f t="shared" si="27"/>
        <v/>
      </c>
      <c r="AA31" s="211" t="str">
        <f t="shared" si="28"/>
        <v/>
      </c>
      <c r="AB31" s="191" t="str">
        <f t="shared" si="29"/>
        <v/>
      </c>
      <c r="AC31" s="104" t="str">
        <f t="shared" si="9"/>
        <v/>
      </c>
      <c r="AD31" s="105" t="str">
        <f t="shared" si="10"/>
        <v/>
      </c>
      <c r="AE31" s="105" t="str">
        <f t="shared" si="11"/>
        <v/>
      </c>
      <c r="AF31" s="105" t="str">
        <f t="shared" si="12"/>
        <v/>
      </c>
      <c r="AG31" s="106" t="str">
        <f t="shared" si="13"/>
        <v/>
      </c>
      <c r="AH31" s="162" t="str">
        <f t="shared" si="14"/>
        <v/>
      </c>
      <c r="AI31" s="5"/>
      <c r="AJ31" s="5"/>
      <c r="AK31" s="5"/>
    </row>
    <row r="32" spans="2:67" ht="13.9" customHeight="1" x14ac:dyDescent="0.15">
      <c r="B32" s="247"/>
      <c r="C32" s="137"/>
      <c r="D32" s="182" t="str">
        <f>IF(COUNTA(E32:E39)&lt;&gt;0,"※未選択","")</f>
        <v/>
      </c>
      <c r="E32" s="87"/>
      <c r="F32" s="87" t="str">
        <f t="shared" si="1"/>
        <v/>
      </c>
      <c r="G32" s="87" t="str">
        <f t="shared" si="15"/>
        <v/>
      </c>
      <c r="H32" s="179" t="str">
        <f t="shared" si="16"/>
        <v/>
      </c>
      <c r="I32" s="90" t="str">
        <f t="shared" si="2"/>
        <v/>
      </c>
      <c r="J32" s="111" t="str">
        <f t="shared" si="17"/>
        <v/>
      </c>
      <c r="K32" s="185" t="str">
        <f t="shared" si="18"/>
        <v/>
      </c>
      <c r="L32" s="95" t="str">
        <f t="shared" si="3"/>
        <v/>
      </c>
      <c r="M32" s="96" t="str">
        <f t="shared" si="4"/>
        <v/>
      </c>
      <c r="N32" s="97" t="str">
        <f t="shared" si="5"/>
        <v/>
      </c>
      <c r="O32" s="95" t="str">
        <f t="shared" si="6"/>
        <v/>
      </c>
      <c r="P32" s="96" t="str">
        <f t="shared" si="7"/>
        <v/>
      </c>
      <c r="Q32" s="97" t="str">
        <f t="shared" si="8"/>
        <v/>
      </c>
      <c r="R32" s="68" t="str">
        <f t="shared" si="19"/>
        <v/>
      </c>
      <c r="S32" s="87" t="str">
        <f t="shared" si="20"/>
        <v/>
      </c>
      <c r="T32" s="104" t="str">
        <f t="shared" si="21"/>
        <v/>
      </c>
      <c r="U32" s="105" t="str">
        <f t="shared" si="22"/>
        <v/>
      </c>
      <c r="V32" s="105" t="str">
        <f t="shared" si="23"/>
        <v/>
      </c>
      <c r="W32" s="105" t="str">
        <f t="shared" si="24"/>
        <v/>
      </c>
      <c r="X32" s="106" t="str">
        <f t="shared" si="25"/>
        <v/>
      </c>
      <c r="Y32" s="162" t="str">
        <f t="shared" si="26"/>
        <v/>
      </c>
      <c r="Z32" s="210" t="str">
        <f t="shared" si="27"/>
        <v/>
      </c>
      <c r="AA32" s="211" t="str">
        <f t="shared" si="28"/>
        <v/>
      </c>
      <c r="AB32" s="191" t="str">
        <f t="shared" si="29"/>
        <v/>
      </c>
      <c r="AC32" s="104" t="str">
        <f t="shared" si="9"/>
        <v/>
      </c>
      <c r="AD32" s="105" t="str">
        <f t="shared" si="10"/>
        <v/>
      </c>
      <c r="AE32" s="105" t="str">
        <f t="shared" si="11"/>
        <v/>
      </c>
      <c r="AF32" s="105" t="str">
        <f t="shared" si="12"/>
        <v/>
      </c>
      <c r="AG32" s="106" t="str">
        <f t="shared" si="13"/>
        <v/>
      </c>
      <c r="AH32" s="162" t="str">
        <f t="shared" si="14"/>
        <v/>
      </c>
      <c r="AI32" s="5"/>
      <c r="AJ32" s="5"/>
      <c r="AK32" s="5"/>
    </row>
    <row r="33" spans="2:37" ht="13.9" customHeight="1" x14ac:dyDescent="0.15">
      <c r="B33" s="247"/>
      <c r="C33" s="137"/>
      <c r="D33" s="182" t="str">
        <f>IF(COUNTA(E33:E39)&lt;&gt;0,"※未選択","")</f>
        <v/>
      </c>
      <c r="E33" s="87"/>
      <c r="F33" s="87" t="str">
        <f t="shared" si="1"/>
        <v/>
      </c>
      <c r="G33" s="87" t="str">
        <f t="shared" si="15"/>
        <v/>
      </c>
      <c r="H33" s="179" t="str">
        <f t="shared" si="16"/>
        <v/>
      </c>
      <c r="I33" s="90" t="str">
        <f t="shared" si="2"/>
        <v/>
      </c>
      <c r="J33" s="111" t="str">
        <f t="shared" si="17"/>
        <v/>
      </c>
      <c r="K33" s="185" t="str">
        <f t="shared" si="18"/>
        <v/>
      </c>
      <c r="L33" s="95" t="str">
        <f t="shared" si="3"/>
        <v/>
      </c>
      <c r="M33" s="96" t="str">
        <f t="shared" si="4"/>
        <v/>
      </c>
      <c r="N33" s="97" t="str">
        <f t="shared" si="5"/>
        <v/>
      </c>
      <c r="O33" s="95" t="str">
        <f t="shared" si="6"/>
        <v/>
      </c>
      <c r="P33" s="96" t="str">
        <f t="shared" si="7"/>
        <v/>
      </c>
      <c r="Q33" s="97" t="str">
        <f t="shared" si="8"/>
        <v/>
      </c>
      <c r="R33" s="68" t="str">
        <f t="shared" si="19"/>
        <v/>
      </c>
      <c r="S33" s="87" t="str">
        <f t="shared" si="20"/>
        <v/>
      </c>
      <c r="T33" s="104" t="str">
        <f t="shared" si="21"/>
        <v/>
      </c>
      <c r="U33" s="105" t="str">
        <f t="shared" si="22"/>
        <v/>
      </c>
      <c r="V33" s="105" t="str">
        <f t="shared" si="23"/>
        <v/>
      </c>
      <c r="W33" s="105" t="str">
        <f t="shared" si="24"/>
        <v/>
      </c>
      <c r="X33" s="106" t="str">
        <f t="shared" si="25"/>
        <v/>
      </c>
      <c r="Y33" s="162" t="str">
        <f t="shared" si="26"/>
        <v/>
      </c>
      <c r="Z33" s="210" t="str">
        <f t="shared" si="27"/>
        <v/>
      </c>
      <c r="AA33" s="211" t="str">
        <f t="shared" si="28"/>
        <v/>
      </c>
      <c r="AB33" s="191" t="str">
        <f t="shared" si="29"/>
        <v/>
      </c>
      <c r="AC33" s="104" t="str">
        <f t="shared" si="9"/>
        <v/>
      </c>
      <c r="AD33" s="105" t="str">
        <f t="shared" si="10"/>
        <v/>
      </c>
      <c r="AE33" s="105" t="str">
        <f t="shared" si="11"/>
        <v/>
      </c>
      <c r="AF33" s="105" t="str">
        <f t="shared" si="12"/>
        <v/>
      </c>
      <c r="AG33" s="106" t="str">
        <f t="shared" si="13"/>
        <v/>
      </c>
      <c r="AH33" s="162" t="str">
        <f t="shared" si="14"/>
        <v/>
      </c>
      <c r="AI33" s="5"/>
      <c r="AJ33" s="5"/>
      <c r="AK33" s="5"/>
    </row>
    <row r="34" spans="2:37" ht="13.9" customHeight="1" x14ac:dyDescent="0.15">
      <c r="B34" s="247"/>
      <c r="C34" s="137"/>
      <c r="D34" s="182" t="str">
        <f>IF(COUNTA(E34:E39)&lt;&gt;0,"※未選択","")</f>
        <v/>
      </c>
      <c r="E34" s="87"/>
      <c r="F34" s="87" t="str">
        <f t="shared" si="1"/>
        <v/>
      </c>
      <c r="G34" s="87" t="str">
        <f t="shared" si="15"/>
        <v/>
      </c>
      <c r="H34" s="179" t="str">
        <f t="shared" si="16"/>
        <v/>
      </c>
      <c r="I34" s="90" t="str">
        <f t="shared" si="2"/>
        <v/>
      </c>
      <c r="J34" s="111" t="str">
        <f t="shared" si="17"/>
        <v/>
      </c>
      <c r="K34" s="185" t="str">
        <f t="shared" si="18"/>
        <v/>
      </c>
      <c r="L34" s="95" t="str">
        <f t="shared" si="3"/>
        <v/>
      </c>
      <c r="M34" s="96" t="str">
        <f t="shared" si="4"/>
        <v/>
      </c>
      <c r="N34" s="97" t="str">
        <f t="shared" si="5"/>
        <v/>
      </c>
      <c r="O34" s="95" t="str">
        <f t="shared" si="6"/>
        <v/>
      </c>
      <c r="P34" s="96" t="str">
        <f t="shared" si="7"/>
        <v/>
      </c>
      <c r="Q34" s="97" t="str">
        <f t="shared" si="8"/>
        <v/>
      </c>
      <c r="R34" s="68" t="str">
        <f t="shared" si="19"/>
        <v/>
      </c>
      <c r="S34" s="87" t="str">
        <f t="shared" si="20"/>
        <v/>
      </c>
      <c r="T34" s="104" t="str">
        <f t="shared" si="21"/>
        <v/>
      </c>
      <c r="U34" s="105" t="str">
        <f t="shared" si="22"/>
        <v/>
      </c>
      <c r="V34" s="105" t="str">
        <f t="shared" si="23"/>
        <v/>
      </c>
      <c r="W34" s="105" t="str">
        <f t="shared" si="24"/>
        <v/>
      </c>
      <c r="X34" s="106" t="str">
        <f t="shared" si="25"/>
        <v/>
      </c>
      <c r="Y34" s="162" t="str">
        <f t="shared" si="26"/>
        <v/>
      </c>
      <c r="Z34" s="210" t="str">
        <f t="shared" si="27"/>
        <v/>
      </c>
      <c r="AA34" s="211" t="str">
        <f t="shared" si="28"/>
        <v/>
      </c>
      <c r="AB34" s="191" t="str">
        <f t="shared" si="29"/>
        <v/>
      </c>
      <c r="AC34" s="104" t="str">
        <f t="shared" si="9"/>
        <v/>
      </c>
      <c r="AD34" s="105" t="str">
        <f t="shared" si="10"/>
        <v/>
      </c>
      <c r="AE34" s="105" t="str">
        <f t="shared" si="11"/>
        <v/>
      </c>
      <c r="AF34" s="105" t="str">
        <f t="shared" si="12"/>
        <v/>
      </c>
      <c r="AG34" s="106" t="str">
        <f t="shared" si="13"/>
        <v/>
      </c>
      <c r="AH34" s="162" t="str">
        <f t="shared" si="14"/>
        <v/>
      </c>
      <c r="AI34" s="5"/>
      <c r="AJ34" s="5"/>
      <c r="AK34" s="5"/>
    </row>
    <row r="35" spans="2:37" ht="13.9" customHeight="1" x14ac:dyDescent="0.15">
      <c r="B35" s="247"/>
      <c r="C35" s="137"/>
      <c r="D35" s="182" t="str">
        <f>IF(COUNTA(E35:E39)&lt;&gt;0,"※未選択","")</f>
        <v/>
      </c>
      <c r="E35" s="87"/>
      <c r="F35" s="87" t="str">
        <f t="shared" si="1"/>
        <v/>
      </c>
      <c r="G35" s="87" t="str">
        <f t="shared" si="15"/>
        <v/>
      </c>
      <c r="H35" s="179" t="str">
        <f t="shared" si="16"/>
        <v/>
      </c>
      <c r="I35" s="90" t="str">
        <f t="shared" si="2"/>
        <v/>
      </c>
      <c r="J35" s="111" t="str">
        <f t="shared" si="17"/>
        <v/>
      </c>
      <c r="K35" s="185" t="str">
        <f t="shared" si="18"/>
        <v/>
      </c>
      <c r="L35" s="95" t="str">
        <f t="shared" si="3"/>
        <v/>
      </c>
      <c r="M35" s="96" t="str">
        <f t="shared" si="4"/>
        <v/>
      </c>
      <c r="N35" s="97" t="str">
        <f t="shared" si="5"/>
        <v/>
      </c>
      <c r="O35" s="95" t="str">
        <f t="shared" si="6"/>
        <v/>
      </c>
      <c r="P35" s="96" t="str">
        <f t="shared" si="7"/>
        <v/>
      </c>
      <c r="Q35" s="97" t="str">
        <f t="shared" si="8"/>
        <v/>
      </c>
      <c r="R35" s="68" t="str">
        <f t="shared" si="19"/>
        <v/>
      </c>
      <c r="S35" s="87" t="str">
        <f t="shared" si="20"/>
        <v/>
      </c>
      <c r="T35" s="104" t="str">
        <f t="shared" si="21"/>
        <v/>
      </c>
      <c r="U35" s="105" t="str">
        <f t="shared" si="22"/>
        <v/>
      </c>
      <c r="V35" s="105" t="str">
        <f t="shared" si="23"/>
        <v/>
      </c>
      <c r="W35" s="105" t="str">
        <f t="shared" si="24"/>
        <v/>
      </c>
      <c r="X35" s="106" t="str">
        <f t="shared" si="25"/>
        <v/>
      </c>
      <c r="Y35" s="162" t="str">
        <f t="shared" si="26"/>
        <v/>
      </c>
      <c r="Z35" s="210" t="str">
        <f t="shared" si="27"/>
        <v/>
      </c>
      <c r="AA35" s="211" t="str">
        <f t="shared" si="28"/>
        <v/>
      </c>
      <c r="AB35" s="191" t="str">
        <f t="shared" si="29"/>
        <v/>
      </c>
      <c r="AC35" s="104" t="str">
        <f t="shared" si="9"/>
        <v/>
      </c>
      <c r="AD35" s="105" t="str">
        <f t="shared" si="10"/>
        <v/>
      </c>
      <c r="AE35" s="105" t="str">
        <f t="shared" si="11"/>
        <v/>
      </c>
      <c r="AF35" s="105" t="str">
        <f t="shared" si="12"/>
        <v/>
      </c>
      <c r="AG35" s="106" t="str">
        <f t="shared" si="13"/>
        <v/>
      </c>
      <c r="AH35" s="162" t="str">
        <f t="shared" si="14"/>
        <v/>
      </c>
      <c r="AI35" s="5"/>
      <c r="AJ35" s="5"/>
      <c r="AK35" s="5"/>
    </row>
    <row r="36" spans="2:37" ht="13.9" customHeight="1" x14ac:dyDescent="0.15">
      <c r="B36" s="247"/>
      <c r="C36" s="137"/>
      <c r="D36" s="182" t="str">
        <f>IF(COUNTA(E36:E39)&lt;&gt;0,"※未選択","")</f>
        <v/>
      </c>
      <c r="E36" s="87"/>
      <c r="F36" s="87" t="str">
        <f t="shared" si="1"/>
        <v/>
      </c>
      <c r="G36" s="87" t="str">
        <f t="shared" si="15"/>
        <v/>
      </c>
      <c r="H36" s="179" t="str">
        <f t="shared" si="16"/>
        <v/>
      </c>
      <c r="I36" s="90" t="str">
        <f t="shared" si="2"/>
        <v/>
      </c>
      <c r="J36" s="111" t="str">
        <f t="shared" si="17"/>
        <v/>
      </c>
      <c r="K36" s="185" t="str">
        <f t="shared" si="18"/>
        <v/>
      </c>
      <c r="L36" s="95" t="str">
        <f t="shared" si="3"/>
        <v/>
      </c>
      <c r="M36" s="96" t="str">
        <f t="shared" si="4"/>
        <v/>
      </c>
      <c r="N36" s="97" t="str">
        <f t="shared" si="5"/>
        <v/>
      </c>
      <c r="O36" s="95" t="str">
        <f t="shared" si="6"/>
        <v/>
      </c>
      <c r="P36" s="96" t="str">
        <f t="shared" si="7"/>
        <v/>
      </c>
      <c r="Q36" s="97" t="str">
        <f t="shared" si="8"/>
        <v/>
      </c>
      <c r="R36" s="68" t="str">
        <f t="shared" si="19"/>
        <v/>
      </c>
      <c r="S36" s="87" t="str">
        <f t="shared" si="20"/>
        <v/>
      </c>
      <c r="T36" s="104" t="str">
        <f t="shared" si="21"/>
        <v/>
      </c>
      <c r="U36" s="105" t="str">
        <f t="shared" si="22"/>
        <v/>
      </c>
      <c r="V36" s="105" t="str">
        <f t="shared" si="23"/>
        <v/>
      </c>
      <c r="W36" s="105" t="str">
        <f t="shared" si="24"/>
        <v/>
      </c>
      <c r="X36" s="106" t="str">
        <f t="shared" si="25"/>
        <v/>
      </c>
      <c r="Y36" s="162" t="str">
        <f t="shared" si="26"/>
        <v/>
      </c>
      <c r="Z36" s="210" t="str">
        <f t="shared" si="27"/>
        <v/>
      </c>
      <c r="AA36" s="211" t="str">
        <f t="shared" si="28"/>
        <v/>
      </c>
      <c r="AB36" s="191" t="str">
        <f t="shared" si="29"/>
        <v/>
      </c>
      <c r="AC36" s="104" t="str">
        <f t="shared" si="9"/>
        <v/>
      </c>
      <c r="AD36" s="105" t="str">
        <f t="shared" si="10"/>
        <v/>
      </c>
      <c r="AE36" s="105" t="str">
        <f t="shared" si="11"/>
        <v/>
      </c>
      <c r="AF36" s="105" t="str">
        <f t="shared" si="12"/>
        <v/>
      </c>
      <c r="AG36" s="106" t="str">
        <f t="shared" si="13"/>
        <v/>
      </c>
      <c r="AH36" s="162" t="str">
        <f t="shared" si="14"/>
        <v/>
      </c>
      <c r="AI36" s="5"/>
      <c r="AJ36" s="5"/>
      <c r="AK36" s="5"/>
    </row>
    <row r="37" spans="2:37" ht="13.9" customHeight="1" x14ac:dyDescent="0.15">
      <c r="B37" s="247"/>
      <c r="C37" s="137"/>
      <c r="D37" s="182" t="str">
        <f>IF(COUNTA(E37:E39)&lt;&gt;0,"※未選択","")</f>
        <v/>
      </c>
      <c r="E37" s="87"/>
      <c r="F37" s="87" t="str">
        <f t="shared" si="1"/>
        <v/>
      </c>
      <c r="G37" s="87" t="str">
        <f t="shared" si="15"/>
        <v/>
      </c>
      <c r="H37" s="179" t="str">
        <f t="shared" si="16"/>
        <v/>
      </c>
      <c r="I37" s="90" t="str">
        <f t="shared" si="2"/>
        <v/>
      </c>
      <c r="J37" s="111" t="str">
        <f t="shared" si="17"/>
        <v/>
      </c>
      <c r="K37" s="185" t="str">
        <f t="shared" si="18"/>
        <v/>
      </c>
      <c r="L37" s="95" t="str">
        <f t="shared" si="3"/>
        <v/>
      </c>
      <c r="M37" s="96" t="str">
        <f t="shared" si="4"/>
        <v/>
      </c>
      <c r="N37" s="97" t="str">
        <f t="shared" si="5"/>
        <v/>
      </c>
      <c r="O37" s="95" t="str">
        <f t="shared" si="6"/>
        <v/>
      </c>
      <c r="P37" s="96" t="str">
        <f t="shared" si="7"/>
        <v/>
      </c>
      <c r="Q37" s="97" t="str">
        <f t="shared" si="8"/>
        <v/>
      </c>
      <c r="R37" s="68" t="str">
        <f t="shared" si="19"/>
        <v/>
      </c>
      <c r="S37" s="87" t="str">
        <f t="shared" si="20"/>
        <v/>
      </c>
      <c r="T37" s="104" t="str">
        <f t="shared" si="21"/>
        <v/>
      </c>
      <c r="U37" s="105" t="str">
        <f t="shared" si="22"/>
        <v/>
      </c>
      <c r="V37" s="105" t="str">
        <f t="shared" si="23"/>
        <v/>
      </c>
      <c r="W37" s="105" t="str">
        <f t="shared" si="24"/>
        <v/>
      </c>
      <c r="X37" s="106" t="str">
        <f t="shared" si="25"/>
        <v/>
      </c>
      <c r="Y37" s="162" t="str">
        <f t="shared" si="26"/>
        <v/>
      </c>
      <c r="Z37" s="210" t="str">
        <f t="shared" si="27"/>
        <v/>
      </c>
      <c r="AA37" s="211" t="str">
        <f t="shared" si="28"/>
        <v/>
      </c>
      <c r="AB37" s="191" t="str">
        <f t="shared" si="29"/>
        <v/>
      </c>
      <c r="AC37" s="104" t="str">
        <f t="shared" si="9"/>
        <v/>
      </c>
      <c r="AD37" s="105" t="str">
        <f t="shared" si="10"/>
        <v/>
      </c>
      <c r="AE37" s="105" t="str">
        <f t="shared" si="11"/>
        <v/>
      </c>
      <c r="AF37" s="105" t="str">
        <f t="shared" si="12"/>
        <v/>
      </c>
      <c r="AG37" s="106" t="str">
        <f t="shared" si="13"/>
        <v/>
      </c>
      <c r="AH37" s="162" t="str">
        <f t="shared" si="14"/>
        <v/>
      </c>
      <c r="AI37" s="5"/>
      <c r="AJ37" s="5"/>
      <c r="AK37" s="5"/>
    </row>
    <row r="38" spans="2:37" ht="13.9" customHeight="1" x14ac:dyDescent="0.15">
      <c r="B38" s="247"/>
      <c r="C38" s="138"/>
      <c r="D38" s="183" t="str">
        <f>IF(COUNTA(E38:E39)&lt;&gt;0,"※未選択","")</f>
        <v/>
      </c>
      <c r="E38" s="88"/>
      <c r="F38" s="88" t="str">
        <f t="shared" si="1"/>
        <v/>
      </c>
      <c r="G38" s="88" t="str">
        <f t="shared" si="15"/>
        <v/>
      </c>
      <c r="H38" s="180" t="str">
        <f t="shared" si="16"/>
        <v/>
      </c>
      <c r="I38" s="91" t="str">
        <f t="shared" si="2"/>
        <v/>
      </c>
      <c r="J38" s="112" t="str">
        <f t="shared" si="17"/>
        <v/>
      </c>
      <c r="K38" s="186" t="str">
        <f t="shared" si="18"/>
        <v/>
      </c>
      <c r="L38" s="98" t="str">
        <f t="shared" si="3"/>
        <v/>
      </c>
      <c r="M38" s="99" t="str">
        <f t="shared" si="4"/>
        <v/>
      </c>
      <c r="N38" s="100" t="str">
        <f t="shared" si="5"/>
        <v/>
      </c>
      <c r="O38" s="98" t="str">
        <f t="shared" si="6"/>
        <v/>
      </c>
      <c r="P38" s="99" t="str">
        <f t="shared" si="7"/>
        <v/>
      </c>
      <c r="Q38" s="100" t="str">
        <f t="shared" si="8"/>
        <v/>
      </c>
      <c r="R38" s="74" t="str">
        <f t="shared" si="19"/>
        <v/>
      </c>
      <c r="S38" s="88" t="str">
        <f t="shared" si="20"/>
        <v/>
      </c>
      <c r="T38" s="107" t="str">
        <f t="shared" si="21"/>
        <v/>
      </c>
      <c r="U38" s="108" t="str">
        <f t="shared" si="22"/>
        <v/>
      </c>
      <c r="V38" s="108" t="str">
        <f t="shared" si="23"/>
        <v/>
      </c>
      <c r="W38" s="108" t="str">
        <f t="shared" si="24"/>
        <v/>
      </c>
      <c r="X38" s="109" t="str">
        <f t="shared" si="25"/>
        <v/>
      </c>
      <c r="Y38" s="163" t="str">
        <f t="shared" si="26"/>
        <v/>
      </c>
      <c r="Z38" s="212" t="str">
        <f t="shared" si="27"/>
        <v/>
      </c>
      <c r="AA38" s="213" t="str">
        <f t="shared" si="28"/>
        <v/>
      </c>
      <c r="AB38" s="192" t="str">
        <f t="shared" si="29"/>
        <v/>
      </c>
      <c r="AC38" s="107" t="str">
        <f t="shared" si="9"/>
        <v/>
      </c>
      <c r="AD38" s="108" t="str">
        <f t="shared" si="10"/>
        <v/>
      </c>
      <c r="AE38" s="108" t="str">
        <f t="shared" si="11"/>
        <v/>
      </c>
      <c r="AF38" s="108" t="str">
        <f t="shared" si="12"/>
        <v/>
      </c>
      <c r="AG38" s="109" t="str">
        <f t="shared" si="13"/>
        <v/>
      </c>
      <c r="AH38" s="163" t="str">
        <f t="shared" si="14"/>
        <v/>
      </c>
      <c r="AI38" s="5"/>
      <c r="AJ38" s="5"/>
      <c r="AK38" s="5"/>
    </row>
    <row r="39" spans="2:37" ht="13.9" customHeight="1" x14ac:dyDescent="0.15">
      <c r="B39" s="135"/>
      <c r="C39" s="34"/>
      <c r="D39" s="130"/>
      <c r="E39" s="34"/>
      <c r="F39" s="34"/>
      <c r="G39" s="34"/>
      <c r="H39" s="34"/>
      <c r="I39" s="34"/>
      <c r="J39" s="113"/>
      <c r="K39" s="164"/>
      <c r="L39" s="34"/>
      <c r="M39" s="34"/>
      <c r="N39" s="34"/>
      <c r="O39" s="34"/>
      <c r="P39" s="34"/>
      <c r="Q39" s="34"/>
      <c r="R39" s="34"/>
      <c r="S39" s="34"/>
      <c r="T39" s="113"/>
      <c r="U39" s="113"/>
      <c r="V39" s="113"/>
      <c r="W39" s="113"/>
      <c r="X39" s="113"/>
      <c r="Y39" s="34"/>
      <c r="Z39" s="193"/>
      <c r="AA39" s="193"/>
      <c r="AB39" s="193"/>
      <c r="AC39" s="113"/>
      <c r="AD39" s="113"/>
      <c r="AE39" s="113"/>
      <c r="AF39" s="113"/>
      <c r="AG39" s="113"/>
      <c r="AH39" s="34"/>
    </row>
    <row r="40" spans="2:37" ht="13.9" customHeight="1" x14ac:dyDescent="0.15">
      <c r="B40" s="247"/>
      <c r="C40" s="136"/>
      <c r="D40" s="181" t="str">
        <f>IF(COUNTA(E40:E49)&lt;&gt;0,"※未選択","")</f>
        <v/>
      </c>
      <c r="E40" s="86"/>
      <c r="F40" s="86" t="str">
        <f t="shared" ref="F40:F49" si="30">IF(E40&lt;&gt;"","※未選択","")</f>
        <v/>
      </c>
      <c r="G40" s="86" t="str">
        <f>IF(E40&lt;&gt;"","※未選択","")</f>
        <v/>
      </c>
      <c r="H40" s="178" t="str">
        <f t="shared" si="16"/>
        <v/>
      </c>
      <c r="I40" s="89" t="str">
        <f t="shared" ref="I40:I49" si="31">IF(E40&lt;&gt;"","※未選択","")</f>
        <v/>
      </c>
      <c r="J40" s="110" t="str">
        <f t="shared" ref="J40:J49" si="32">IF(E40&lt;&gt;"","※未入力","")</f>
        <v/>
      </c>
      <c r="K40" s="184" t="str">
        <f t="shared" ref="K40:K49" si="33">IF(E40&lt;&gt;"","※未入力","")</f>
        <v/>
      </c>
      <c r="L40" s="92" t="str">
        <f t="shared" ref="L40:L49" si="34">IF(E40&lt;&gt;"","※未選択","")</f>
        <v/>
      </c>
      <c r="M40" s="93" t="str">
        <f t="shared" ref="M40:M49" si="35">IF(E40&lt;&gt;"","※未選択","")</f>
        <v/>
      </c>
      <c r="N40" s="94" t="str">
        <f t="shared" ref="N40:N49" si="36">IF(E40&lt;&gt;"","※未選択","")</f>
        <v/>
      </c>
      <c r="O40" s="92" t="str">
        <f t="shared" ref="O40:O49" si="37">IF(E40&lt;&gt;"","※未選択","")</f>
        <v/>
      </c>
      <c r="P40" s="93" t="str">
        <f t="shared" ref="P40:P49" si="38">IF(E40&lt;&gt;"","※未選択","")</f>
        <v/>
      </c>
      <c r="Q40" s="94" t="str">
        <f t="shared" ref="Q40:Q49" si="39">IF(E40&lt;&gt;"","※未選択","")</f>
        <v/>
      </c>
      <c r="R40" s="62" t="str">
        <f>IF(OR(L40="",M40="",N40="",O40="",P40="",Q40="",L40="※未選択",M40="※未選択",N40="※未選択",O40="※未選択",P40="※未選択",Q40="※未選択"),"",DATE(O40,P40,Q40)-DATE(L40,M40,N40))</f>
        <v/>
      </c>
      <c r="S40" s="86" t="str">
        <f>IF(Q40&lt;&gt;"","※未選択","")</f>
        <v/>
      </c>
      <c r="T40" s="101" t="str">
        <f t="shared" si="21"/>
        <v/>
      </c>
      <c r="U40" s="102" t="str">
        <f t="shared" si="22"/>
        <v/>
      </c>
      <c r="V40" s="102" t="str">
        <f t="shared" si="23"/>
        <v/>
      </c>
      <c r="W40" s="102" t="str">
        <f t="shared" si="24"/>
        <v/>
      </c>
      <c r="X40" s="103" t="str">
        <f t="shared" si="25"/>
        <v/>
      </c>
      <c r="Y40" s="161" t="str">
        <f t="shared" ref="Y40:Y49" si="40">IF(SUM(T40:X40)=0,"",ROUND(AVERAGE(T40:X40),1))</f>
        <v/>
      </c>
      <c r="Z40" s="208" t="str">
        <f>IF(SUM(T40:X40)=0,"",IF(Y40&gt;=J40,"○","×"))</f>
        <v/>
      </c>
      <c r="AA40" s="209" t="str">
        <f>IF(SUM(T40:X40)=0,"",IF(MIN(T40:X40)&gt;=0.85*J40,"○","×"))</f>
        <v/>
      </c>
      <c r="AB40" s="190" t="str">
        <f>IF(S40=1,IF(SUM(T40:X40)=0,"",IF(COUNTIF(Z40:AA40,"○")=2,"合格","3測線測定")),IF(SUM(T40:X40)=0,"",IF(COUNTIF(Z40:AA40,"○")=2,"合格",IF(D40="初回","再計測","不合格"))))</f>
        <v/>
      </c>
      <c r="AC40" s="101" t="str">
        <f t="shared" ref="AC40:AC49" si="41">IF(E40&lt;&gt;"","※未入力","")</f>
        <v/>
      </c>
      <c r="AD40" s="102" t="str">
        <f t="shared" ref="AD40:AD49" si="42">IF(E40&lt;&gt;"","※未入力","")</f>
        <v/>
      </c>
      <c r="AE40" s="102" t="str">
        <f t="shared" ref="AE40:AE49" si="43">IF(E40&lt;&gt;"","※未入力","")</f>
        <v/>
      </c>
      <c r="AF40" s="102" t="str">
        <f t="shared" ref="AF40:AF49" si="44">IF(E40&lt;&gt;"","※未入力","")</f>
        <v/>
      </c>
      <c r="AG40" s="103" t="str">
        <f t="shared" ref="AG40:AG49" si="45">IF(E40&lt;&gt;"","※未入力","")</f>
        <v/>
      </c>
      <c r="AH40" s="161" t="str">
        <f t="shared" ref="AH40:AH49" si="46">IF(SUM(AC40:AG40)=0,"",ROUND(AVERAGE(AC40:AG40),1))</f>
        <v/>
      </c>
      <c r="AI40" s="5"/>
      <c r="AJ40" s="5"/>
      <c r="AK40" s="5"/>
    </row>
    <row r="41" spans="2:37" ht="13.9" customHeight="1" x14ac:dyDescent="0.15">
      <c r="B41" s="247"/>
      <c r="C41" s="137"/>
      <c r="D41" s="182" t="str">
        <f>IF(COUNTA(E41:E50)&lt;&gt;0,"※未選択","")</f>
        <v/>
      </c>
      <c r="E41" s="87"/>
      <c r="F41" s="87" t="str">
        <f t="shared" si="30"/>
        <v/>
      </c>
      <c r="G41" s="87" t="str">
        <f t="shared" ref="G41:G49" si="47">IF(E41&lt;&gt;"","※未選択","")</f>
        <v/>
      </c>
      <c r="H41" s="179" t="str">
        <f t="shared" si="16"/>
        <v/>
      </c>
      <c r="I41" s="90" t="str">
        <f t="shared" si="31"/>
        <v/>
      </c>
      <c r="J41" s="111" t="str">
        <f t="shared" si="32"/>
        <v/>
      </c>
      <c r="K41" s="185" t="str">
        <f t="shared" si="33"/>
        <v/>
      </c>
      <c r="L41" s="95" t="str">
        <f t="shared" si="34"/>
        <v/>
      </c>
      <c r="M41" s="96" t="str">
        <f t="shared" si="35"/>
        <v/>
      </c>
      <c r="N41" s="97" t="str">
        <f t="shared" si="36"/>
        <v/>
      </c>
      <c r="O41" s="95" t="str">
        <f t="shared" si="37"/>
        <v/>
      </c>
      <c r="P41" s="96" t="str">
        <f t="shared" si="38"/>
        <v/>
      </c>
      <c r="Q41" s="97" t="str">
        <f t="shared" si="39"/>
        <v/>
      </c>
      <c r="R41" s="68" t="str">
        <f t="shared" ref="R41:R49" si="48">IF(OR(L41="",M41="",N41="",O41="",P41="",Q41="",L41="※未選択",M41="※未選択",N41="※未選択",O41="※未選択",P41="※未選択",Q41="※未選択"),"",DATE(O41,P41,Q41)-DATE(L41,M41,N41))</f>
        <v/>
      </c>
      <c r="S41" s="87" t="str">
        <f t="shared" ref="S41:S49" si="49">IF(Q41&lt;&gt;"","※未選択","")</f>
        <v/>
      </c>
      <c r="T41" s="104" t="str">
        <f t="shared" si="21"/>
        <v/>
      </c>
      <c r="U41" s="105" t="str">
        <f t="shared" si="22"/>
        <v/>
      </c>
      <c r="V41" s="105" t="str">
        <f t="shared" si="23"/>
        <v/>
      </c>
      <c r="W41" s="105" t="str">
        <f t="shared" si="24"/>
        <v/>
      </c>
      <c r="X41" s="106" t="str">
        <f t="shared" si="25"/>
        <v/>
      </c>
      <c r="Y41" s="162" t="str">
        <f t="shared" si="40"/>
        <v/>
      </c>
      <c r="Z41" s="210" t="str">
        <f t="shared" ref="Z41:Z49" si="50">IF(SUM(T41:X41)=0,"",IF(Y41&gt;=J41,"○","×"))</f>
        <v/>
      </c>
      <c r="AA41" s="211" t="str">
        <f t="shared" ref="AA41:AA49" si="51">IF(SUM(T41:X41)=0,"",IF(MIN(T41:X41)&gt;=0.85*J41,"○","×"))</f>
        <v/>
      </c>
      <c r="AB41" s="191" t="str">
        <f t="shared" ref="AB41:AB49" si="52">IF(S41=1,IF(SUM(T41:X41)=0,"",IF(COUNTIF(Z41:AA41,"○")=2,"合格","3測線測定")),IF(SUM(T41:X41)=0,"",IF(COUNTIF(Z41:AA41,"○")=2,"合格",IF(D41="初回","再計測","不合格"))))</f>
        <v/>
      </c>
      <c r="AC41" s="104" t="str">
        <f t="shared" si="41"/>
        <v/>
      </c>
      <c r="AD41" s="105" t="str">
        <f t="shared" si="42"/>
        <v/>
      </c>
      <c r="AE41" s="105" t="str">
        <f t="shared" si="43"/>
        <v/>
      </c>
      <c r="AF41" s="105" t="str">
        <f t="shared" si="44"/>
        <v/>
      </c>
      <c r="AG41" s="106" t="str">
        <f t="shared" si="45"/>
        <v/>
      </c>
      <c r="AH41" s="162" t="str">
        <f t="shared" si="46"/>
        <v/>
      </c>
      <c r="AI41" s="5"/>
      <c r="AJ41" s="5"/>
      <c r="AK41" s="5"/>
    </row>
    <row r="42" spans="2:37" ht="13.9" customHeight="1" x14ac:dyDescent="0.15">
      <c r="B42" s="247"/>
      <c r="C42" s="137"/>
      <c r="D42" s="182" t="str">
        <f>IF(COUNTA(E42:E50)&lt;&gt;0,"※未選択","")</f>
        <v/>
      </c>
      <c r="E42" s="87"/>
      <c r="F42" s="87" t="str">
        <f t="shared" si="30"/>
        <v/>
      </c>
      <c r="G42" s="87" t="str">
        <f t="shared" si="47"/>
        <v/>
      </c>
      <c r="H42" s="179" t="str">
        <f t="shared" si="16"/>
        <v/>
      </c>
      <c r="I42" s="90" t="str">
        <f t="shared" si="31"/>
        <v/>
      </c>
      <c r="J42" s="111" t="str">
        <f t="shared" si="32"/>
        <v/>
      </c>
      <c r="K42" s="185" t="str">
        <f t="shared" si="33"/>
        <v/>
      </c>
      <c r="L42" s="95" t="str">
        <f t="shared" si="34"/>
        <v/>
      </c>
      <c r="M42" s="96" t="str">
        <f t="shared" si="35"/>
        <v/>
      </c>
      <c r="N42" s="97" t="str">
        <f t="shared" si="36"/>
        <v/>
      </c>
      <c r="O42" s="95" t="str">
        <f t="shared" si="37"/>
        <v/>
      </c>
      <c r="P42" s="96" t="str">
        <f t="shared" si="38"/>
        <v/>
      </c>
      <c r="Q42" s="97" t="str">
        <f t="shared" si="39"/>
        <v/>
      </c>
      <c r="R42" s="68" t="str">
        <f t="shared" si="48"/>
        <v/>
      </c>
      <c r="S42" s="87" t="str">
        <f t="shared" si="49"/>
        <v/>
      </c>
      <c r="T42" s="104" t="str">
        <f t="shared" si="21"/>
        <v/>
      </c>
      <c r="U42" s="105" t="str">
        <f t="shared" si="22"/>
        <v/>
      </c>
      <c r="V42" s="105" t="str">
        <f t="shared" si="23"/>
        <v/>
      </c>
      <c r="W42" s="105" t="str">
        <f t="shared" si="24"/>
        <v/>
      </c>
      <c r="X42" s="106" t="str">
        <f t="shared" si="25"/>
        <v/>
      </c>
      <c r="Y42" s="162" t="str">
        <f t="shared" si="40"/>
        <v/>
      </c>
      <c r="Z42" s="210" t="str">
        <f t="shared" si="50"/>
        <v/>
      </c>
      <c r="AA42" s="211" t="str">
        <f t="shared" si="51"/>
        <v/>
      </c>
      <c r="AB42" s="191" t="str">
        <f t="shared" si="52"/>
        <v/>
      </c>
      <c r="AC42" s="104" t="str">
        <f t="shared" si="41"/>
        <v/>
      </c>
      <c r="AD42" s="105" t="str">
        <f t="shared" si="42"/>
        <v/>
      </c>
      <c r="AE42" s="105" t="str">
        <f t="shared" si="43"/>
        <v/>
      </c>
      <c r="AF42" s="105" t="str">
        <f t="shared" si="44"/>
        <v/>
      </c>
      <c r="AG42" s="106" t="str">
        <f t="shared" si="45"/>
        <v/>
      </c>
      <c r="AH42" s="162" t="str">
        <f t="shared" si="46"/>
        <v/>
      </c>
      <c r="AI42" s="5"/>
      <c r="AJ42" s="5"/>
      <c r="AK42" s="5"/>
    </row>
    <row r="43" spans="2:37" ht="13.9" customHeight="1" x14ac:dyDescent="0.15">
      <c r="B43" s="247"/>
      <c r="C43" s="137"/>
      <c r="D43" s="182" t="str">
        <f>IF(COUNTA(E43:E50)&lt;&gt;0,"※未選択","")</f>
        <v/>
      </c>
      <c r="E43" s="87"/>
      <c r="F43" s="87" t="str">
        <f t="shared" si="30"/>
        <v/>
      </c>
      <c r="G43" s="87" t="str">
        <f t="shared" si="47"/>
        <v/>
      </c>
      <c r="H43" s="179" t="str">
        <f t="shared" si="16"/>
        <v/>
      </c>
      <c r="I43" s="90" t="str">
        <f t="shared" si="31"/>
        <v/>
      </c>
      <c r="J43" s="111" t="str">
        <f t="shared" si="32"/>
        <v/>
      </c>
      <c r="K43" s="185" t="str">
        <f t="shared" si="33"/>
        <v/>
      </c>
      <c r="L43" s="95" t="str">
        <f t="shared" si="34"/>
        <v/>
      </c>
      <c r="M43" s="96" t="str">
        <f t="shared" si="35"/>
        <v/>
      </c>
      <c r="N43" s="97" t="str">
        <f t="shared" si="36"/>
        <v/>
      </c>
      <c r="O43" s="95" t="str">
        <f t="shared" si="37"/>
        <v/>
      </c>
      <c r="P43" s="96" t="str">
        <f t="shared" si="38"/>
        <v/>
      </c>
      <c r="Q43" s="97" t="str">
        <f t="shared" si="39"/>
        <v/>
      </c>
      <c r="R43" s="68" t="str">
        <f t="shared" si="48"/>
        <v/>
      </c>
      <c r="S43" s="87" t="str">
        <f t="shared" si="49"/>
        <v/>
      </c>
      <c r="T43" s="104" t="str">
        <f t="shared" si="21"/>
        <v/>
      </c>
      <c r="U43" s="105" t="str">
        <f t="shared" si="22"/>
        <v/>
      </c>
      <c r="V43" s="105" t="str">
        <f t="shared" si="23"/>
        <v/>
      </c>
      <c r="W43" s="105" t="str">
        <f t="shared" si="24"/>
        <v/>
      </c>
      <c r="X43" s="106" t="str">
        <f t="shared" si="25"/>
        <v/>
      </c>
      <c r="Y43" s="162" t="str">
        <f t="shared" si="40"/>
        <v/>
      </c>
      <c r="Z43" s="210" t="str">
        <f t="shared" si="50"/>
        <v/>
      </c>
      <c r="AA43" s="211" t="str">
        <f t="shared" si="51"/>
        <v/>
      </c>
      <c r="AB43" s="191" t="str">
        <f t="shared" si="52"/>
        <v/>
      </c>
      <c r="AC43" s="104" t="str">
        <f t="shared" si="41"/>
        <v/>
      </c>
      <c r="AD43" s="105" t="str">
        <f t="shared" si="42"/>
        <v/>
      </c>
      <c r="AE43" s="105" t="str">
        <f t="shared" si="43"/>
        <v/>
      </c>
      <c r="AF43" s="105" t="str">
        <f t="shared" si="44"/>
        <v/>
      </c>
      <c r="AG43" s="106" t="str">
        <f t="shared" si="45"/>
        <v/>
      </c>
      <c r="AH43" s="162" t="str">
        <f t="shared" si="46"/>
        <v/>
      </c>
      <c r="AI43" s="5"/>
      <c r="AJ43" s="5"/>
      <c r="AK43" s="5"/>
    </row>
    <row r="44" spans="2:37" ht="13.9" customHeight="1" x14ac:dyDescent="0.15">
      <c r="B44" s="247"/>
      <c r="C44" s="137"/>
      <c r="D44" s="182" t="str">
        <f>IF(COUNTA(E44:E50)&lt;&gt;0,"※未選択","")</f>
        <v/>
      </c>
      <c r="E44" s="87"/>
      <c r="F44" s="87" t="str">
        <f t="shared" si="30"/>
        <v/>
      </c>
      <c r="G44" s="87" t="str">
        <f t="shared" si="47"/>
        <v/>
      </c>
      <c r="H44" s="179" t="str">
        <f t="shared" si="16"/>
        <v/>
      </c>
      <c r="I44" s="90" t="str">
        <f t="shared" si="31"/>
        <v/>
      </c>
      <c r="J44" s="111" t="str">
        <f t="shared" si="32"/>
        <v/>
      </c>
      <c r="K44" s="185" t="str">
        <f t="shared" si="33"/>
        <v/>
      </c>
      <c r="L44" s="95" t="str">
        <f t="shared" si="34"/>
        <v/>
      </c>
      <c r="M44" s="96" t="str">
        <f t="shared" si="35"/>
        <v/>
      </c>
      <c r="N44" s="97" t="str">
        <f t="shared" si="36"/>
        <v/>
      </c>
      <c r="O44" s="95" t="str">
        <f t="shared" si="37"/>
        <v/>
      </c>
      <c r="P44" s="96" t="str">
        <f t="shared" si="38"/>
        <v/>
      </c>
      <c r="Q44" s="97" t="str">
        <f t="shared" si="39"/>
        <v/>
      </c>
      <c r="R44" s="68" t="str">
        <f t="shared" si="48"/>
        <v/>
      </c>
      <c r="S44" s="87" t="str">
        <f t="shared" si="49"/>
        <v/>
      </c>
      <c r="T44" s="104" t="str">
        <f t="shared" si="21"/>
        <v/>
      </c>
      <c r="U44" s="105" t="str">
        <f t="shared" si="22"/>
        <v/>
      </c>
      <c r="V44" s="105" t="str">
        <f t="shared" si="23"/>
        <v/>
      </c>
      <c r="W44" s="105" t="str">
        <f t="shared" si="24"/>
        <v/>
      </c>
      <c r="X44" s="106" t="str">
        <f t="shared" si="25"/>
        <v/>
      </c>
      <c r="Y44" s="162" t="str">
        <f t="shared" si="40"/>
        <v/>
      </c>
      <c r="Z44" s="210" t="str">
        <f t="shared" si="50"/>
        <v/>
      </c>
      <c r="AA44" s="211" t="str">
        <f t="shared" si="51"/>
        <v/>
      </c>
      <c r="AB44" s="191" t="str">
        <f t="shared" si="52"/>
        <v/>
      </c>
      <c r="AC44" s="104" t="str">
        <f t="shared" si="41"/>
        <v/>
      </c>
      <c r="AD44" s="105" t="str">
        <f t="shared" si="42"/>
        <v/>
      </c>
      <c r="AE44" s="105" t="str">
        <f t="shared" si="43"/>
        <v/>
      </c>
      <c r="AF44" s="105" t="str">
        <f t="shared" si="44"/>
        <v/>
      </c>
      <c r="AG44" s="106" t="str">
        <f t="shared" si="45"/>
        <v/>
      </c>
      <c r="AH44" s="162" t="str">
        <f t="shared" si="46"/>
        <v/>
      </c>
      <c r="AI44" s="5"/>
      <c r="AJ44" s="5"/>
      <c r="AK44" s="5"/>
    </row>
    <row r="45" spans="2:37" ht="13.9" customHeight="1" x14ac:dyDescent="0.15">
      <c r="B45" s="247"/>
      <c r="C45" s="137"/>
      <c r="D45" s="182" t="str">
        <f>IF(COUNTA(E45:E50)&lt;&gt;0,"※未選択","")</f>
        <v/>
      </c>
      <c r="E45" s="87"/>
      <c r="F45" s="87" t="str">
        <f t="shared" si="30"/>
        <v/>
      </c>
      <c r="G45" s="87" t="str">
        <f t="shared" si="47"/>
        <v/>
      </c>
      <c r="H45" s="179" t="str">
        <f t="shared" si="16"/>
        <v/>
      </c>
      <c r="I45" s="90" t="str">
        <f t="shared" si="31"/>
        <v/>
      </c>
      <c r="J45" s="111" t="str">
        <f t="shared" si="32"/>
        <v/>
      </c>
      <c r="K45" s="185" t="str">
        <f t="shared" si="33"/>
        <v/>
      </c>
      <c r="L45" s="95" t="str">
        <f t="shared" si="34"/>
        <v/>
      </c>
      <c r="M45" s="96" t="str">
        <f t="shared" si="35"/>
        <v/>
      </c>
      <c r="N45" s="97" t="str">
        <f t="shared" si="36"/>
        <v/>
      </c>
      <c r="O45" s="95" t="str">
        <f t="shared" si="37"/>
        <v/>
      </c>
      <c r="P45" s="96" t="str">
        <f t="shared" si="38"/>
        <v/>
      </c>
      <c r="Q45" s="97" t="str">
        <f t="shared" si="39"/>
        <v/>
      </c>
      <c r="R45" s="68" t="str">
        <f t="shared" si="48"/>
        <v/>
      </c>
      <c r="S45" s="87" t="str">
        <f t="shared" si="49"/>
        <v/>
      </c>
      <c r="T45" s="104" t="str">
        <f t="shared" si="21"/>
        <v/>
      </c>
      <c r="U45" s="105" t="str">
        <f t="shared" si="22"/>
        <v/>
      </c>
      <c r="V45" s="105" t="str">
        <f t="shared" si="23"/>
        <v/>
      </c>
      <c r="W45" s="105" t="str">
        <f t="shared" si="24"/>
        <v/>
      </c>
      <c r="X45" s="106" t="str">
        <f t="shared" si="25"/>
        <v/>
      </c>
      <c r="Y45" s="162" t="str">
        <f t="shared" si="40"/>
        <v/>
      </c>
      <c r="Z45" s="210" t="str">
        <f t="shared" si="50"/>
        <v/>
      </c>
      <c r="AA45" s="211" t="str">
        <f t="shared" si="51"/>
        <v/>
      </c>
      <c r="AB45" s="191" t="str">
        <f t="shared" si="52"/>
        <v/>
      </c>
      <c r="AC45" s="104" t="str">
        <f t="shared" si="41"/>
        <v/>
      </c>
      <c r="AD45" s="105" t="str">
        <f t="shared" si="42"/>
        <v/>
      </c>
      <c r="AE45" s="105" t="str">
        <f t="shared" si="43"/>
        <v/>
      </c>
      <c r="AF45" s="105" t="str">
        <f t="shared" si="44"/>
        <v/>
      </c>
      <c r="AG45" s="106" t="str">
        <f t="shared" si="45"/>
        <v/>
      </c>
      <c r="AH45" s="162" t="str">
        <f t="shared" si="46"/>
        <v/>
      </c>
      <c r="AI45" s="5"/>
      <c r="AJ45" s="5"/>
      <c r="AK45" s="5"/>
    </row>
    <row r="46" spans="2:37" ht="13.9" customHeight="1" x14ac:dyDescent="0.15">
      <c r="B46" s="247"/>
      <c r="C46" s="137"/>
      <c r="D46" s="182" t="str">
        <f>IF(COUNTA(E46:E50)&lt;&gt;0,"※未選択","")</f>
        <v/>
      </c>
      <c r="E46" s="87"/>
      <c r="F46" s="87" t="str">
        <f t="shared" si="30"/>
        <v/>
      </c>
      <c r="G46" s="87" t="str">
        <f t="shared" si="47"/>
        <v/>
      </c>
      <c r="H46" s="179" t="str">
        <f t="shared" si="16"/>
        <v/>
      </c>
      <c r="I46" s="90" t="str">
        <f t="shared" si="31"/>
        <v/>
      </c>
      <c r="J46" s="111" t="str">
        <f t="shared" si="32"/>
        <v/>
      </c>
      <c r="K46" s="185" t="str">
        <f t="shared" si="33"/>
        <v/>
      </c>
      <c r="L46" s="95" t="str">
        <f t="shared" si="34"/>
        <v/>
      </c>
      <c r="M46" s="96" t="str">
        <f t="shared" si="35"/>
        <v/>
      </c>
      <c r="N46" s="97" t="str">
        <f t="shared" si="36"/>
        <v/>
      </c>
      <c r="O46" s="95" t="str">
        <f t="shared" si="37"/>
        <v/>
      </c>
      <c r="P46" s="96" t="str">
        <f t="shared" si="38"/>
        <v/>
      </c>
      <c r="Q46" s="97" t="str">
        <f t="shared" si="39"/>
        <v/>
      </c>
      <c r="R46" s="68" t="str">
        <f t="shared" si="48"/>
        <v/>
      </c>
      <c r="S46" s="87" t="str">
        <f t="shared" si="49"/>
        <v/>
      </c>
      <c r="T46" s="104" t="str">
        <f t="shared" si="21"/>
        <v/>
      </c>
      <c r="U46" s="105" t="str">
        <f t="shared" si="22"/>
        <v/>
      </c>
      <c r="V46" s="105" t="str">
        <f t="shared" si="23"/>
        <v/>
      </c>
      <c r="W46" s="105" t="str">
        <f t="shared" si="24"/>
        <v/>
      </c>
      <c r="X46" s="106" t="str">
        <f t="shared" si="25"/>
        <v/>
      </c>
      <c r="Y46" s="162" t="str">
        <f t="shared" si="40"/>
        <v/>
      </c>
      <c r="Z46" s="210" t="str">
        <f t="shared" si="50"/>
        <v/>
      </c>
      <c r="AA46" s="211" t="str">
        <f t="shared" si="51"/>
        <v/>
      </c>
      <c r="AB46" s="191" t="str">
        <f t="shared" si="52"/>
        <v/>
      </c>
      <c r="AC46" s="104" t="str">
        <f t="shared" si="41"/>
        <v/>
      </c>
      <c r="AD46" s="105" t="str">
        <f t="shared" si="42"/>
        <v/>
      </c>
      <c r="AE46" s="105" t="str">
        <f t="shared" si="43"/>
        <v/>
      </c>
      <c r="AF46" s="105" t="str">
        <f t="shared" si="44"/>
        <v/>
      </c>
      <c r="AG46" s="106" t="str">
        <f t="shared" si="45"/>
        <v/>
      </c>
      <c r="AH46" s="162" t="str">
        <f t="shared" si="46"/>
        <v/>
      </c>
      <c r="AI46" s="5"/>
      <c r="AJ46" s="5"/>
      <c r="AK46" s="5"/>
    </row>
    <row r="47" spans="2:37" ht="13.9" customHeight="1" x14ac:dyDescent="0.15">
      <c r="B47" s="247"/>
      <c r="C47" s="137"/>
      <c r="D47" s="182" t="str">
        <f>IF(COUNTA(E47:E50)&lt;&gt;0,"※未選択","")</f>
        <v/>
      </c>
      <c r="E47" s="87"/>
      <c r="F47" s="87" t="str">
        <f t="shared" si="30"/>
        <v/>
      </c>
      <c r="G47" s="87" t="str">
        <f t="shared" si="47"/>
        <v/>
      </c>
      <c r="H47" s="179" t="str">
        <f t="shared" si="16"/>
        <v/>
      </c>
      <c r="I47" s="90" t="str">
        <f t="shared" si="31"/>
        <v/>
      </c>
      <c r="J47" s="111" t="str">
        <f t="shared" si="32"/>
        <v/>
      </c>
      <c r="K47" s="185" t="str">
        <f t="shared" si="33"/>
        <v/>
      </c>
      <c r="L47" s="95" t="str">
        <f t="shared" si="34"/>
        <v/>
      </c>
      <c r="M47" s="96" t="str">
        <f t="shared" si="35"/>
        <v/>
      </c>
      <c r="N47" s="97" t="str">
        <f t="shared" si="36"/>
        <v/>
      </c>
      <c r="O47" s="95" t="str">
        <f t="shared" si="37"/>
        <v/>
      </c>
      <c r="P47" s="96" t="str">
        <f t="shared" si="38"/>
        <v/>
      </c>
      <c r="Q47" s="97" t="str">
        <f t="shared" si="39"/>
        <v/>
      </c>
      <c r="R47" s="68" t="str">
        <f t="shared" si="48"/>
        <v/>
      </c>
      <c r="S47" s="87" t="str">
        <f t="shared" si="49"/>
        <v/>
      </c>
      <c r="T47" s="104" t="str">
        <f t="shared" si="21"/>
        <v/>
      </c>
      <c r="U47" s="105" t="str">
        <f t="shared" si="22"/>
        <v/>
      </c>
      <c r="V47" s="105" t="str">
        <f t="shared" si="23"/>
        <v/>
      </c>
      <c r="W47" s="105" t="str">
        <f t="shared" si="24"/>
        <v/>
      </c>
      <c r="X47" s="106" t="str">
        <f t="shared" si="25"/>
        <v/>
      </c>
      <c r="Y47" s="162" t="str">
        <f t="shared" si="40"/>
        <v/>
      </c>
      <c r="Z47" s="210" t="str">
        <f t="shared" si="50"/>
        <v/>
      </c>
      <c r="AA47" s="211" t="str">
        <f t="shared" si="51"/>
        <v/>
      </c>
      <c r="AB47" s="191" t="str">
        <f t="shared" si="52"/>
        <v/>
      </c>
      <c r="AC47" s="104" t="str">
        <f t="shared" si="41"/>
        <v/>
      </c>
      <c r="AD47" s="105" t="str">
        <f t="shared" si="42"/>
        <v/>
      </c>
      <c r="AE47" s="105" t="str">
        <f t="shared" si="43"/>
        <v/>
      </c>
      <c r="AF47" s="105" t="str">
        <f t="shared" si="44"/>
        <v/>
      </c>
      <c r="AG47" s="106" t="str">
        <f t="shared" si="45"/>
        <v/>
      </c>
      <c r="AH47" s="162" t="str">
        <f t="shared" si="46"/>
        <v/>
      </c>
      <c r="AI47" s="5"/>
      <c r="AJ47" s="5"/>
      <c r="AK47" s="5"/>
    </row>
    <row r="48" spans="2:37" ht="13.9" customHeight="1" x14ac:dyDescent="0.15">
      <c r="B48" s="247"/>
      <c r="C48" s="137"/>
      <c r="D48" s="182" t="str">
        <f>IF(COUNTA(E48:E50)&lt;&gt;0,"※未選択","")</f>
        <v/>
      </c>
      <c r="E48" s="87"/>
      <c r="F48" s="87" t="str">
        <f t="shared" si="30"/>
        <v/>
      </c>
      <c r="G48" s="87" t="str">
        <f t="shared" si="47"/>
        <v/>
      </c>
      <c r="H48" s="179" t="str">
        <f t="shared" si="16"/>
        <v/>
      </c>
      <c r="I48" s="90" t="str">
        <f t="shared" si="31"/>
        <v/>
      </c>
      <c r="J48" s="111" t="str">
        <f t="shared" si="32"/>
        <v/>
      </c>
      <c r="K48" s="185" t="str">
        <f t="shared" si="33"/>
        <v/>
      </c>
      <c r="L48" s="95" t="str">
        <f t="shared" si="34"/>
        <v/>
      </c>
      <c r="M48" s="96" t="str">
        <f t="shared" si="35"/>
        <v/>
      </c>
      <c r="N48" s="97" t="str">
        <f t="shared" si="36"/>
        <v/>
      </c>
      <c r="O48" s="95" t="str">
        <f t="shared" si="37"/>
        <v/>
      </c>
      <c r="P48" s="96" t="str">
        <f t="shared" si="38"/>
        <v/>
      </c>
      <c r="Q48" s="97" t="str">
        <f t="shared" si="39"/>
        <v/>
      </c>
      <c r="R48" s="68" t="str">
        <f t="shared" si="48"/>
        <v/>
      </c>
      <c r="S48" s="87" t="str">
        <f t="shared" si="49"/>
        <v/>
      </c>
      <c r="T48" s="104" t="str">
        <f t="shared" si="21"/>
        <v/>
      </c>
      <c r="U48" s="105" t="str">
        <f t="shared" si="22"/>
        <v/>
      </c>
      <c r="V48" s="105" t="str">
        <f t="shared" si="23"/>
        <v/>
      </c>
      <c r="W48" s="105" t="str">
        <f t="shared" si="24"/>
        <v/>
      </c>
      <c r="X48" s="106" t="str">
        <f t="shared" si="25"/>
        <v/>
      </c>
      <c r="Y48" s="162" t="str">
        <f t="shared" si="40"/>
        <v/>
      </c>
      <c r="Z48" s="210" t="str">
        <f t="shared" si="50"/>
        <v/>
      </c>
      <c r="AA48" s="211" t="str">
        <f t="shared" si="51"/>
        <v/>
      </c>
      <c r="AB48" s="191" t="str">
        <f t="shared" si="52"/>
        <v/>
      </c>
      <c r="AC48" s="104" t="str">
        <f t="shared" si="41"/>
        <v/>
      </c>
      <c r="AD48" s="105" t="str">
        <f t="shared" si="42"/>
        <v/>
      </c>
      <c r="AE48" s="105" t="str">
        <f t="shared" si="43"/>
        <v/>
      </c>
      <c r="AF48" s="105" t="str">
        <f t="shared" si="44"/>
        <v/>
      </c>
      <c r="AG48" s="106" t="str">
        <f t="shared" si="45"/>
        <v/>
      </c>
      <c r="AH48" s="162" t="str">
        <f t="shared" si="46"/>
        <v/>
      </c>
      <c r="AI48" s="5"/>
      <c r="AJ48" s="5"/>
      <c r="AK48" s="5"/>
    </row>
    <row r="49" spans="2:37" ht="13.9" customHeight="1" x14ac:dyDescent="0.15">
      <c r="B49" s="247"/>
      <c r="C49" s="138"/>
      <c r="D49" s="183" t="str">
        <f>IF(COUNTA(E49:E50)&lt;&gt;0,"※未選択","")</f>
        <v/>
      </c>
      <c r="E49" s="88"/>
      <c r="F49" s="88" t="str">
        <f t="shared" si="30"/>
        <v/>
      </c>
      <c r="G49" s="88" t="str">
        <f t="shared" si="47"/>
        <v/>
      </c>
      <c r="H49" s="180" t="str">
        <f t="shared" si="16"/>
        <v/>
      </c>
      <c r="I49" s="91" t="str">
        <f t="shared" si="31"/>
        <v/>
      </c>
      <c r="J49" s="112" t="str">
        <f t="shared" si="32"/>
        <v/>
      </c>
      <c r="K49" s="186" t="str">
        <f t="shared" si="33"/>
        <v/>
      </c>
      <c r="L49" s="98" t="str">
        <f t="shared" si="34"/>
        <v/>
      </c>
      <c r="M49" s="99" t="str">
        <f t="shared" si="35"/>
        <v/>
      </c>
      <c r="N49" s="100" t="str">
        <f t="shared" si="36"/>
        <v/>
      </c>
      <c r="O49" s="98" t="str">
        <f t="shared" si="37"/>
        <v/>
      </c>
      <c r="P49" s="99" t="str">
        <f t="shared" si="38"/>
        <v/>
      </c>
      <c r="Q49" s="100" t="str">
        <f t="shared" si="39"/>
        <v/>
      </c>
      <c r="R49" s="74" t="str">
        <f t="shared" si="48"/>
        <v/>
      </c>
      <c r="S49" s="88" t="str">
        <f t="shared" si="49"/>
        <v/>
      </c>
      <c r="T49" s="107" t="str">
        <f t="shared" si="21"/>
        <v/>
      </c>
      <c r="U49" s="108" t="str">
        <f t="shared" si="22"/>
        <v/>
      </c>
      <c r="V49" s="108" t="str">
        <f t="shared" si="23"/>
        <v/>
      </c>
      <c r="W49" s="108" t="str">
        <f t="shared" si="24"/>
        <v/>
      </c>
      <c r="X49" s="109" t="str">
        <f t="shared" si="25"/>
        <v/>
      </c>
      <c r="Y49" s="163" t="str">
        <f t="shared" si="40"/>
        <v/>
      </c>
      <c r="Z49" s="212" t="str">
        <f t="shared" si="50"/>
        <v/>
      </c>
      <c r="AA49" s="213" t="str">
        <f t="shared" si="51"/>
        <v/>
      </c>
      <c r="AB49" s="192" t="str">
        <f t="shared" si="52"/>
        <v/>
      </c>
      <c r="AC49" s="107" t="str">
        <f t="shared" si="41"/>
        <v/>
      </c>
      <c r="AD49" s="108" t="str">
        <f t="shared" si="42"/>
        <v/>
      </c>
      <c r="AE49" s="108" t="str">
        <f t="shared" si="43"/>
        <v/>
      </c>
      <c r="AF49" s="108" t="str">
        <f t="shared" si="44"/>
        <v/>
      </c>
      <c r="AG49" s="109" t="str">
        <f t="shared" si="45"/>
        <v/>
      </c>
      <c r="AH49" s="163" t="str">
        <f t="shared" si="46"/>
        <v/>
      </c>
      <c r="AI49" s="5"/>
      <c r="AJ49" s="5"/>
      <c r="AK49" s="5"/>
    </row>
    <row r="50" spans="2:37" ht="13.9" customHeight="1" x14ac:dyDescent="0.15">
      <c r="B50" s="135"/>
      <c r="C50" s="34"/>
      <c r="D50" s="130"/>
      <c r="E50" s="34"/>
      <c r="F50" s="34"/>
      <c r="G50" s="34"/>
      <c r="H50" s="34"/>
      <c r="I50" s="34"/>
      <c r="J50" s="113"/>
      <c r="K50" s="164"/>
      <c r="L50" s="34"/>
      <c r="M50" s="34"/>
      <c r="N50" s="34"/>
      <c r="O50" s="34"/>
      <c r="P50" s="34"/>
      <c r="Q50" s="34"/>
      <c r="R50" s="34"/>
      <c r="S50" s="34"/>
      <c r="T50" s="113"/>
      <c r="U50" s="113"/>
      <c r="V50" s="113"/>
      <c r="W50" s="113"/>
      <c r="X50" s="113"/>
      <c r="Y50" s="34"/>
      <c r="Z50" s="193"/>
      <c r="AA50" s="193"/>
      <c r="AB50" s="193"/>
      <c r="AC50" s="113"/>
      <c r="AD50" s="113"/>
      <c r="AE50" s="113"/>
      <c r="AF50" s="113"/>
      <c r="AG50" s="113"/>
      <c r="AH50" s="34"/>
    </row>
    <row r="51" spans="2:37" ht="13.9" customHeight="1" x14ac:dyDescent="0.15">
      <c r="B51" s="247"/>
      <c r="C51" s="136"/>
      <c r="D51" s="181" t="str">
        <f>IF(COUNTA(E51:E60)&lt;&gt;0,"※未選択","")</f>
        <v/>
      </c>
      <c r="E51" s="86"/>
      <c r="F51" s="86" t="str">
        <f t="shared" ref="F51:F60" si="53">IF(E51&lt;&gt;"","※未選択","")</f>
        <v/>
      </c>
      <c r="G51" s="86" t="str">
        <f>IF(E51&lt;&gt;"","※未選択","")</f>
        <v/>
      </c>
      <c r="H51" s="178" t="str">
        <f t="shared" si="16"/>
        <v/>
      </c>
      <c r="I51" s="89" t="str">
        <f t="shared" ref="I51:I60" si="54">IF(E51&lt;&gt;"","※未選択","")</f>
        <v/>
      </c>
      <c r="J51" s="110" t="str">
        <f t="shared" ref="J51:J60" si="55">IF(E51&lt;&gt;"","※未入力","")</f>
        <v/>
      </c>
      <c r="K51" s="184" t="str">
        <f t="shared" ref="K51:K60" si="56">IF(E51&lt;&gt;"","※未入力","")</f>
        <v/>
      </c>
      <c r="L51" s="92" t="str">
        <f t="shared" ref="L51:L60" si="57">IF(E51&lt;&gt;"","※未選択","")</f>
        <v/>
      </c>
      <c r="M51" s="93" t="str">
        <f t="shared" ref="M51:M60" si="58">IF(E51&lt;&gt;"","※未選択","")</f>
        <v/>
      </c>
      <c r="N51" s="94" t="str">
        <f t="shared" ref="N51:N60" si="59">IF(E51&lt;&gt;"","※未選択","")</f>
        <v/>
      </c>
      <c r="O51" s="92" t="str">
        <f t="shared" ref="O51:O60" si="60">IF(E51&lt;&gt;"","※未選択","")</f>
        <v/>
      </c>
      <c r="P51" s="93" t="str">
        <f t="shared" ref="P51:P60" si="61">IF(E51&lt;&gt;"","※未選択","")</f>
        <v/>
      </c>
      <c r="Q51" s="94" t="str">
        <f t="shared" ref="Q51:Q60" si="62">IF(E51&lt;&gt;"","※未選択","")</f>
        <v/>
      </c>
      <c r="R51" s="62" t="str">
        <f>IF(OR(L51="",M51="",N51="",O51="",P51="",Q51="",L51="※未選択",M51="※未選択",N51="※未選択",O51="※未選択",P51="※未選択",Q51="※未選択"),"",DATE(O51,P51,Q51)-DATE(L51,M51,N51))</f>
        <v/>
      </c>
      <c r="S51" s="86" t="str">
        <f>IF(Q51&lt;&gt;"","※未選択","")</f>
        <v/>
      </c>
      <c r="T51" s="101" t="str">
        <f t="shared" si="21"/>
        <v/>
      </c>
      <c r="U51" s="102" t="str">
        <f t="shared" si="22"/>
        <v/>
      </c>
      <c r="V51" s="102" t="str">
        <f t="shared" si="23"/>
        <v/>
      </c>
      <c r="W51" s="102" t="str">
        <f t="shared" si="24"/>
        <v/>
      </c>
      <c r="X51" s="103" t="str">
        <f t="shared" si="25"/>
        <v/>
      </c>
      <c r="Y51" s="161" t="str">
        <f t="shared" ref="Y51:Y60" si="63">IF(SUM(T51:X51)=0,"",ROUND(AVERAGE(T51:X51),1))</f>
        <v/>
      </c>
      <c r="Z51" s="208" t="str">
        <f>IF(SUM(T51:X51)=0,"",IF(Y51&gt;=J51,"○","×"))</f>
        <v/>
      </c>
      <c r="AA51" s="209" t="str">
        <f>IF(SUM(T51:X51)=0,"",IF(MIN(T51:X51)&gt;=0.85*J51,"○","×"))</f>
        <v/>
      </c>
      <c r="AB51" s="190" t="str">
        <f>IF(S51=1,IF(SUM(T51:X51)=0,"",IF(COUNTIF(Z51:AA51,"○")=2,"合格","3測線測定")),IF(SUM(T51:X51)=0,"",IF(COUNTIF(Z51:AA51,"○")=2,"合格",IF(D51="初回","再計測","不合格"))))</f>
        <v/>
      </c>
      <c r="AC51" s="101" t="str">
        <f t="shared" ref="AC51:AC60" si="64">IF(E51&lt;&gt;"","※未入力","")</f>
        <v/>
      </c>
      <c r="AD51" s="102" t="str">
        <f t="shared" ref="AD51:AD60" si="65">IF(E51&lt;&gt;"","※未入力","")</f>
        <v/>
      </c>
      <c r="AE51" s="102" t="str">
        <f t="shared" ref="AE51:AE60" si="66">IF(E51&lt;&gt;"","※未入力","")</f>
        <v/>
      </c>
      <c r="AF51" s="102" t="str">
        <f t="shared" ref="AF51:AF60" si="67">IF(E51&lt;&gt;"","※未入力","")</f>
        <v/>
      </c>
      <c r="AG51" s="103" t="str">
        <f t="shared" ref="AG51:AG60" si="68">IF(E51&lt;&gt;"","※未入力","")</f>
        <v/>
      </c>
      <c r="AH51" s="161" t="str">
        <f t="shared" ref="AH51:AH60" si="69">IF(SUM(AC51:AG51)=0,"",ROUND(AVERAGE(AC51:AG51),1))</f>
        <v/>
      </c>
      <c r="AI51" s="5"/>
      <c r="AJ51" s="5"/>
      <c r="AK51" s="5"/>
    </row>
    <row r="52" spans="2:37" ht="13.9" customHeight="1" x14ac:dyDescent="0.15">
      <c r="B52" s="247"/>
      <c r="C52" s="137"/>
      <c r="D52" s="182" t="str">
        <f>IF(COUNTA(E52:E61)&lt;&gt;0,"※未選択","")</f>
        <v/>
      </c>
      <c r="E52" s="87"/>
      <c r="F52" s="87" t="str">
        <f t="shared" si="53"/>
        <v/>
      </c>
      <c r="G52" s="87" t="str">
        <f t="shared" ref="G52:G60" si="70">IF(E52&lt;&gt;"","※未選択","")</f>
        <v/>
      </c>
      <c r="H52" s="179" t="str">
        <f t="shared" si="16"/>
        <v/>
      </c>
      <c r="I52" s="90" t="str">
        <f t="shared" si="54"/>
        <v/>
      </c>
      <c r="J52" s="111" t="str">
        <f t="shared" si="55"/>
        <v/>
      </c>
      <c r="K52" s="185" t="str">
        <f t="shared" si="56"/>
        <v/>
      </c>
      <c r="L52" s="95" t="str">
        <f t="shared" si="57"/>
        <v/>
      </c>
      <c r="M52" s="96" t="str">
        <f t="shared" si="58"/>
        <v/>
      </c>
      <c r="N52" s="97" t="str">
        <f t="shared" si="59"/>
        <v/>
      </c>
      <c r="O52" s="95" t="str">
        <f t="shared" si="60"/>
        <v/>
      </c>
      <c r="P52" s="96" t="str">
        <f t="shared" si="61"/>
        <v/>
      </c>
      <c r="Q52" s="97" t="str">
        <f t="shared" si="62"/>
        <v/>
      </c>
      <c r="R52" s="68" t="str">
        <f t="shared" ref="R52:R60" si="71">IF(OR(L52="",M52="",N52="",O52="",P52="",Q52="",L52="※未選択",M52="※未選択",N52="※未選択",O52="※未選択",P52="※未選択",Q52="※未選択"),"",DATE(O52,P52,Q52)-DATE(L52,M52,N52))</f>
        <v/>
      </c>
      <c r="S52" s="87" t="str">
        <f t="shared" ref="S52:S60" si="72">IF(Q52&lt;&gt;"","※未選択","")</f>
        <v/>
      </c>
      <c r="T52" s="104" t="str">
        <f t="shared" si="21"/>
        <v/>
      </c>
      <c r="U52" s="105" t="str">
        <f t="shared" si="22"/>
        <v/>
      </c>
      <c r="V52" s="105" t="str">
        <f t="shared" si="23"/>
        <v/>
      </c>
      <c r="W52" s="105" t="str">
        <f t="shared" si="24"/>
        <v/>
      </c>
      <c r="X52" s="106" t="str">
        <f t="shared" si="25"/>
        <v/>
      </c>
      <c r="Y52" s="162" t="str">
        <f t="shared" si="63"/>
        <v/>
      </c>
      <c r="Z52" s="210" t="str">
        <f t="shared" ref="Z52:Z60" si="73">IF(SUM(T52:X52)=0,"",IF(Y52&gt;=J52,"○","×"))</f>
        <v/>
      </c>
      <c r="AA52" s="211" t="str">
        <f t="shared" ref="AA52:AA60" si="74">IF(SUM(T52:X52)=0,"",IF(MIN(T52:X52)&gt;=0.85*J52,"○","×"))</f>
        <v/>
      </c>
      <c r="AB52" s="191" t="str">
        <f t="shared" ref="AB52:AB60" si="75">IF(S52=1,IF(SUM(T52:X52)=0,"",IF(COUNTIF(Z52:AA52,"○")=2,"合格","3測線測定")),IF(SUM(T52:X52)=0,"",IF(COUNTIF(Z52:AA52,"○")=2,"合格",IF(D52="初回","再計測","不合格"))))</f>
        <v/>
      </c>
      <c r="AC52" s="104" t="str">
        <f t="shared" si="64"/>
        <v/>
      </c>
      <c r="AD52" s="105" t="str">
        <f t="shared" si="65"/>
        <v/>
      </c>
      <c r="AE52" s="105" t="str">
        <f t="shared" si="66"/>
        <v/>
      </c>
      <c r="AF52" s="105" t="str">
        <f t="shared" si="67"/>
        <v/>
      </c>
      <c r="AG52" s="106" t="str">
        <f t="shared" si="68"/>
        <v/>
      </c>
      <c r="AH52" s="162" t="str">
        <f t="shared" si="69"/>
        <v/>
      </c>
      <c r="AI52" s="5"/>
      <c r="AJ52" s="5"/>
      <c r="AK52" s="5"/>
    </row>
    <row r="53" spans="2:37" ht="13.9" customHeight="1" x14ac:dyDescent="0.15">
      <c r="B53" s="247"/>
      <c r="C53" s="137"/>
      <c r="D53" s="182" t="str">
        <f>IF(COUNTA(E53:E61)&lt;&gt;0,"※未選択","")</f>
        <v/>
      </c>
      <c r="E53" s="87"/>
      <c r="F53" s="87" t="str">
        <f t="shared" si="53"/>
        <v/>
      </c>
      <c r="G53" s="87" t="str">
        <f t="shared" si="70"/>
        <v/>
      </c>
      <c r="H53" s="179" t="str">
        <f t="shared" si="16"/>
        <v/>
      </c>
      <c r="I53" s="90" t="str">
        <f t="shared" si="54"/>
        <v/>
      </c>
      <c r="J53" s="111" t="str">
        <f t="shared" si="55"/>
        <v/>
      </c>
      <c r="K53" s="185" t="str">
        <f t="shared" si="56"/>
        <v/>
      </c>
      <c r="L53" s="95" t="str">
        <f t="shared" si="57"/>
        <v/>
      </c>
      <c r="M53" s="96" t="str">
        <f t="shared" si="58"/>
        <v/>
      </c>
      <c r="N53" s="97" t="str">
        <f t="shared" si="59"/>
        <v/>
      </c>
      <c r="O53" s="95" t="str">
        <f t="shared" si="60"/>
        <v/>
      </c>
      <c r="P53" s="96" t="str">
        <f t="shared" si="61"/>
        <v/>
      </c>
      <c r="Q53" s="97" t="str">
        <f t="shared" si="62"/>
        <v/>
      </c>
      <c r="R53" s="68" t="str">
        <f t="shared" si="71"/>
        <v/>
      </c>
      <c r="S53" s="87" t="str">
        <f t="shared" si="72"/>
        <v/>
      </c>
      <c r="T53" s="104" t="str">
        <f t="shared" si="21"/>
        <v/>
      </c>
      <c r="U53" s="105" t="str">
        <f t="shared" si="22"/>
        <v/>
      </c>
      <c r="V53" s="105" t="str">
        <f t="shared" si="23"/>
        <v/>
      </c>
      <c r="W53" s="105" t="str">
        <f t="shared" si="24"/>
        <v/>
      </c>
      <c r="X53" s="106" t="str">
        <f t="shared" si="25"/>
        <v/>
      </c>
      <c r="Y53" s="162" t="str">
        <f t="shared" si="63"/>
        <v/>
      </c>
      <c r="Z53" s="210" t="str">
        <f t="shared" si="73"/>
        <v/>
      </c>
      <c r="AA53" s="211" t="str">
        <f t="shared" si="74"/>
        <v/>
      </c>
      <c r="AB53" s="191" t="str">
        <f t="shared" si="75"/>
        <v/>
      </c>
      <c r="AC53" s="104" t="str">
        <f t="shared" si="64"/>
        <v/>
      </c>
      <c r="AD53" s="105" t="str">
        <f t="shared" si="65"/>
        <v/>
      </c>
      <c r="AE53" s="105" t="str">
        <f t="shared" si="66"/>
        <v/>
      </c>
      <c r="AF53" s="105" t="str">
        <f t="shared" si="67"/>
        <v/>
      </c>
      <c r="AG53" s="106" t="str">
        <f t="shared" si="68"/>
        <v/>
      </c>
      <c r="AH53" s="162" t="str">
        <f t="shared" si="69"/>
        <v/>
      </c>
      <c r="AI53" s="5"/>
      <c r="AJ53" s="5"/>
      <c r="AK53" s="5"/>
    </row>
    <row r="54" spans="2:37" ht="13.9" customHeight="1" x14ac:dyDescent="0.15">
      <c r="B54" s="247"/>
      <c r="C54" s="137"/>
      <c r="D54" s="182" t="str">
        <f>IF(COUNTA(E54:E61)&lt;&gt;0,"※未選択","")</f>
        <v/>
      </c>
      <c r="E54" s="87"/>
      <c r="F54" s="87" t="str">
        <f t="shared" si="53"/>
        <v/>
      </c>
      <c r="G54" s="87" t="str">
        <f t="shared" si="70"/>
        <v/>
      </c>
      <c r="H54" s="179" t="str">
        <f t="shared" si="16"/>
        <v/>
      </c>
      <c r="I54" s="90" t="str">
        <f t="shared" si="54"/>
        <v/>
      </c>
      <c r="J54" s="111" t="str">
        <f t="shared" si="55"/>
        <v/>
      </c>
      <c r="K54" s="185" t="str">
        <f t="shared" si="56"/>
        <v/>
      </c>
      <c r="L54" s="95" t="str">
        <f t="shared" si="57"/>
        <v/>
      </c>
      <c r="M54" s="96" t="str">
        <f t="shared" si="58"/>
        <v/>
      </c>
      <c r="N54" s="97" t="str">
        <f t="shared" si="59"/>
        <v/>
      </c>
      <c r="O54" s="95" t="str">
        <f t="shared" si="60"/>
        <v/>
      </c>
      <c r="P54" s="96" t="str">
        <f t="shared" si="61"/>
        <v/>
      </c>
      <c r="Q54" s="97" t="str">
        <f t="shared" si="62"/>
        <v/>
      </c>
      <c r="R54" s="68" t="str">
        <f t="shared" si="71"/>
        <v/>
      </c>
      <c r="S54" s="87" t="str">
        <f t="shared" si="72"/>
        <v/>
      </c>
      <c r="T54" s="104" t="str">
        <f t="shared" si="21"/>
        <v/>
      </c>
      <c r="U54" s="105" t="str">
        <f t="shared" si="22"/>
        <v/>
      </c>
      <c r="V54" s="105" t="str">
        <f t="shared" si="23"/>
        <v/>
      </c>
      <c r="W54" s="105" t="str">
        <f t="shared" si="24"/>
        <v/>
      </c>
      <c r="X54" s="106" t="str">
        <f t="shared" si="25"/>
        <v/>
      </c>
      <c r="Y54" s="162" t="str">
        <f t="shared" si="63"/>
        <v/>
      </c>
      <c r="Z54" s="210" t="str">
        <f t="shared" si="73"/>
        <v/>
      </c>
      <c r="AA54" s="211" t="str">
        <f t="shared" si="74"/>
        <v/>
      </c>
      <c r="AB54" s="191" t="str">
        <f t="shared" si="75"/>
        <v/>
      </c>
      <c r="AC54" s="104" t="str">
        <f t="shared" si="64"/>
        <v/>
      </c>
      <c r="AD54" s="105" t="str">
        <f t="shared" si="65"/>
        <v/>
      </c>
      <c r="AE54" s="105" t="str">
        <f t="shared" si="66"/>
        <v/>
      </c>
      <c r="AF54" s="105" t="str">
        <f t="shared" si="67"/>
        <v/>
      </c>
      <c r="AG54" s="106" t="str">
        <f t="shared" si="68"/>
        <v/>
      </c>
      <c r="AH54" s="162" t="str">
        <f t="shared" si="69"/>
        <v/>
      </c>
      <c r="AI54" s="5"/>
      <c r="AJ54" s="5"/>
      <c r="AK54" s="5"/>
    </row>
    <row r="55" spans="2:37" ht="13.9" customHeight="1" x14ac:dyDescent="0.15">
      <c r="B55" s="247"/>
      <c r="C55" s="137"/>
      <c r="D55" s="182" t="str">
        <f>IF(COUNTA(E55:E61)&lt;&gt;0,"※未選択","")</f>
        <v/>
      </c>
      <c r="E55" s="87"/>
      <c r="F55" s="87" t="str">
        <f t="shared" si="53"/>
        <v/>
      </c>
      <c r="G55" s="87" t="str">
        <f t="shared" si="70"/>
        <v/>
      </c>
      <c r="H55" s="179" t="str">
        <f t="shared" si="16"/>
        <v/>
      </c>
      <c r="I55" s="90" t="str">
        <f t="shared" si="54"/>
        <v/>
      </c>
      <c r="J55" s="111" t="str">
        <f t="shared" si="55"/>
        <v/>
      </c>
      <c r="K55" s="185" t="str">
        <f t="shared" si="56"/>
        <v/>
      </c>
      <c r="L55" s="95" t="str">
        <f t="shared" si="57"/>
        <v/>
      </c>
      <c r="M55" s="96" t="str">
        <f t="shared" si="58"/>
        <v/>
      </c>
      <c r="N55" s="97" t="str">
        <f t="shared" si="59"/>
        <v/>
      </c>
      <c r="O55" s="95" t="str">
        <f t="shared" si="60"/>
        <v/>
      </c>
      <c r="P55" s="96" t="str">
        <f t="shared" si="61"/>
        <v/>
      </c>
      <c r="Q55" s="97" t="str">
        <f t="shared" si="62"/>
        <v/>
      </c>
      <c r="R55" s="68" t="str">
        <f t="shared" si="71"/>
        <v/>
      </c>
      <c r="S55" s="87" t="str">
        <f t="shared" si="72"/>
        <v/>
      </c>
      <c r="T55" s="104" t="str">
        <f t="shared" si="21"/>
        <v/>
      </c>
      <c r="U55" s="105" t="str">
        <f t="shared" si="22"/>
        <v/>
      </c>
      <c r="V55" s="105" t="str">
        <f t="shared" si="23"/>
        <v/>
      </c>
      <c r="W55" s="105" t="str">
        <f t="shared" si="24"/>
        <v/>
      </c>
      <c r="X55" s="106" t="str">
        <f t="shared" si="25"/>
        <v/>
      </c>
      <c r="Y55" s="162" t="str">
        <f t="shared" si="63"/>
        <v/>
      </c>
      <c r="Z55" s="210" t="str">
        <f t="shared" si="73"/>
        <v/>
      </c>
      <c r="AA55" s="211" t="str">
        <f t="shared" si="74"/>
        <v/>
      </c>
      <c r="AB55" s="191" t="str">
        <f t="shared" si="75"/>
        <v/>
      </c>
      <c r="AC55" s="104" t="str">
        <f t="shared" si="64"/>
        <v/>
      </c>
      <c r="AD55" s="105" t="str">
        <f t="shared" si="65"/>
        <v/>
      </c>
      <c r="AE55" s="105" t="str">
        <f t="shared" si="66"/>
        <v/>
      </c>
      <c r="AF55" s="105" t="str">
        <f t="shared" si="67"/>
        <v/>
      </c>
      <c r="AG55" s="106" t="str">
        <f t="shared" si="68"/>
        <v/>
      </c>
      <c r="AH55" s="162" t="str">
        <f t="shared" si="69"/>
        <v/>
      </c>
      <c r="AI55" s="5"/>
      <c r="AJ55" s="5"/>
      <c r="AK55" s="5"/>
    </row>
    <row r="56" spans="2:37" ht="13.9" customHeight="1" x14ac:dyDescent="0.15">
      <c r="B56" s="247"/>
      <c r="C56" s="137"/>
      <c r="D56" s="182" t="str">
        <f>IF(COUNTA(E56:E61)&lt;&gt;0,"※未選択","")</f>
        <v/>
      </c>
      <c r="E56" s="87"/>
      <c r="F56" s="87" t="str">
        <f t="shared" si="53"/>
        <v/>
      </c>
      <c r="G56" s="87" t="str">
        <f t="shared" si="70"/>
        <v/>
      </c>
      <c r="H56" s="179" t="str">
        <f t="shared" si="16"/>
        <v/>
      </c>
      <c r="I56" s="90" t="str">
        <f t="shared" si="54"/>
        <v/>
      </c>
      <c r="J56" s="111" t="str">
        <f t="shared" si="55"/>
        <v/>
      </c>
      <c r="K56" s="185" t="str">
        <f t="shared" si="56"/>
        <v/>
      </c>
      <c r="L56" s="95" t="str">
        <f t="shared" si="57"/>
        <v/>
      </c>
      <c r="M56" s="96" t="str">
        <f t="shared" si="58"/>
        <v/>
      </c>
      <c r="N56" s="97" t="str">
        <f t="shared" si="59"/>
        <v/>
      </c>
      <c r="O56" s="95" t="str">
        <f t="shared" si="60"/>
        <v/>
      </c>
      <c r="P56" s="96" t="str">
        <f t="shared" si="61"/>
        <v/>
      </c>
      <c r="Q56" s="97" t="str">
        <f t="shared" si="62"/>
        <v/>
      </c>
      <c r="R56" s="68" t="str">
        <f t="shared" si="71"/>
        <v/>
      </c>
      <c r="S56" s="87" t="str">
        <f t="shared" si="72"/>
        <v/>
      </c>
      <c r="T56" s="104" t="str">
        <f t="shared" si="21"/>
        <v/>
      </c>
      <c r="U56" s="105" t="str">
        <f t="shared" si="22"/>
        <v/>
      </c>
      <c r="V56" s="105" t="str">
        <f t="shared" si="23"/>
        <v/>
      </c>
      <c r="W56" s="105" t="str">
        <f t="shared" si="24"/>
        <v/>
      </c>
      <c r="X56" s="106" t="str">
        <f t="shared" si="25"/>
        <v/>
      </c>
      <c r="Y56" s="162" t="str">
        <f t="shared" si="63"/>
        <v/>
      </c>
      <c r="Z56" s="210" t="str">
        <f t="shared" si="73"/>
        <v/>
      </c>
      <c r="AA56" s="211" t="str">
        <f t="shared" si="74"/>
        <v/>
      </c>
      <c r="AB56" s="191" t="str">
        <f t="shared" si="75"/>
        <v/>
      </c>
      <c r="AC56" s="104" t="str">
        <f t="shared" si="64"/>
        <v/>
      </c>
      <c r="AD56" s="105" t="str">
        <f t="shared" si="65"/>
        <v/>
      </c>
      <c r="AE56" s="105" t="str">
        <f t="shared" si="66"/>
        <v/>
      </c>
      <c r="AF56" s="105" t="str">
        <f t="shared" si="67"/>
        <v/>
      </c>
      <c r="AG56" s="106" t="str">
        <f t="shared" si="68"/>
        <v/>
      </c>
      <c r="AH56" s="162" t="str">
        <f t="shared" si="69"/>
        <v/>
      </c>
      <c r="AI56" s="5"/>
      <c r="AJ56" s="5"/>
      <c r="AK56" s="5"/>
    </row>
    <row r="57" spans="2:37" ht="13.9" customHeight="1" x14ac:dyDescent="0.15">
      <c r="B57" s="247"/>
      <c r="C57" s="137"/>
      <c r="D57" s="182" t="str">
        <f>IF(COUNTA(E57:E61)&lt;&gt;0,"※未選択","")</f>
        <v/>
      </c>
      <c r="E57" s="87"/>
      <c r="F57" s="87" t="str">
        <f t="shared" si="53"/>
        <v/>
      </c>
      <c r="G57" s="87" t="str">
        <f t="shared" si="70"/>
        <v/>
      </c>
      <c r="H57" s="179" t="str">
        <f t="shared" si="16"/>
        <v/>
      </c>
      <c r="I57" s="90" t="str">
        <f t="shared" si="54"/>
        <v/>
      </c>
      <c r="J57" s="111" t="str">
        <f t="shared" si="55"/>
        <v/>
      </c>
      <c r="K57" s="185" t="str">
        <f t="shared" si="56"/>
        <v/>
      </c>
      <c r="L57" s="95" t="str">
        <f t="shared" si="57"/>
        <v/>
      </c>
      <c r="M57" s="96" t="str">
        <f t="shared" si="58"/>
        <v/>
      </c>
      <c r="N57" s="97" t="str">
        <f t="shared" si="59"/>
        <v/>
      </c>
      <c r="O57" s="95" t="str">
        <f t="shared" si="60"/>
        <v/>
      </c>
      <c r="P57" s="96" t="str">
        <f t="shared" si="61"/>
        <v/>
      </c>
      <c r="Q57" s="97" t="str">
        <f t="shared" si="62"/>
        <v/>
      </c>
      <c r="R57" s="68" t="str">
        <f t="shared" si="71"/>
        <v/>
      </c>
      <c r="S57" s="87" t="str">
        <f t="shared" si="72"/>
        <v/>
      </c>
      <c r="T57" s="104" t="str">
        <f t="shared" si="21"/>
        <v/>
      </c>
      <c r="U57" s="105" t="str">
        <f t="shared" si="22"/>
        <v/>
      </c>
      <c r="V57" s="105" t="str">
        <f t="shared" si="23"/>
        <v/>
      </c>
      <c r="W57" s="105" t="str">
        <f t="shared" si="24"/>
        <v/>
      </c>
      <c r="X57" s="106" t="str">
        <f t="shared" si="25"/>
        <v/>
      </c>
      <c r="Y57" s="162" t="str">
        <f t="shared" si="63"/>
        <v/>
      </c>
      <c r="Z57" s="210" t="str">
        <f t="shared" si="73"/>
        <v/>
      </c>
      <c r="AA57" s="211" t="str">
        <f t="shared" si="74"/>
        <v/>
      </c>
      <c r="AB57" s="191" t="str">
        <f t="shared" si="75"/>
        <v/>
      </c>
      <c r="AC57" s="104" t="str">
        <f t="shared" si="64"/>
        <v/>
      </c>
      <c r="AD57" s="105" t="str">
        <f t="shared" si="65"/>
        <v/>
      </c>
      <c r="AE57" s="105" t="str">
        <f t="shared" si="66"/>
        <v/>
      </c>
      <c r="AF57" s="105" t="str">
        <f t="shared" si="67"/>
        <v/>
      </c>
      <c r="AG57" s="106" t="str">
        <f t="shared" si="68"/>
        <v/>
      </c>
      <c r="AH57" s="162" t="str">
        <f t="shared" si="69"/>
        <v/>
      </c>
      <c r="AI57" s="5"/>
      <c r="AJ57" s="5"/>
      <c r="AK57" s="5"/>
    </row>
    <row r="58" spans="2:37" ht="13.9" customHeight="1" x14ac:dyDescent="0.15">
      <c r="B58" s="247"/>
      <c r="C58" s="137"/>
      <c r="D58" s="182" t="str">
        <f>IF(COUNTA(E58:E61)&lt;&gt;0,"※未選択","")</f>
        <v/>
      </c>
      <c r="E58" s="87"/>
      <c r="F58" s="87" t="str">
        <f t="shared" si="53"/>
        <v/>
      </c>
      <c r="G58" s="87" t="str">
        <f t="shared" si="70"/>
        <v/>
      </c>
      <c r="H58" s="179" t="str">
        <f t="shared" si="16"/>
        <v/>
      </c>
      <c r="I58" s="90" t="str">
        <f t="shared" si="54"/>
        <v/>
      </c>
      <c r="J58" s="111" t="str">
        <f t="shared" si="55"/>
        <v/>
      </c>
      <c r="K58" s="185" t="str">
        <f t="shared" si="56"/>
        <v/>
      </c>
      <c r="L58" s="95" t="str">
        <f t="shared" si="57"/>
        <v/>
      </c>
      <c r="M58" s="96" t="str">
        <f t="shared" si="58"/>
        <v/>
      </c>
      <c r="N58" s="97" t="str">
        <f t="shared" si="59"/>
        <v/>
      </c>
      <c r="O58" s="95" t="str">
        <f t="shared" si="60"/>
        <v/>
      </c>
      <c r="P58" s="96" t="str">
        <f t="shared" si="61"/>
        <v/>
      </c>
      <c r="Q58" s="97" t="str">
        <f t="shared" si="62"/>
        <v/>
      </c>
      <c r="R58" s="68" t="str">
        <f t="shared" si="71"/>
        <v/>
      </c>
      <c r="S58" s="87" t="str">
        <f t="shared" si="72"/>
        <v/>
      </c>
      <c r="T58" s="104" t="str">
        <f t="shared" si="21"/>
        <v/>
      </c>
      <c r="U58" s="105" t="str">
        <f t="shared" si="22"/>
        <v/>
      </c>
      <c r="V58" s="105" t="str">
        <f t="shared" si="23"/>
        <v/>
      </c>
      <c r="W58" s="105" t="str">
        <f t="shared" si="24"/>
        <v/>
      </c>
      <c r="X58" s="106" t="str">
        <f t="shared" si="25"/>
        <v/>
      </c>
      <c r="Y58" s="162" t="str">
        <f t="shared" si="63"/>
        <v/>
      </c>
      <c r="Z58" s="210" t="str">
        <f t="shared" si="73"/>
        <v/>
      </c>
      <c r="AA58" s="211" t="str">
        <f t="shared" si="74"/>
        <v/>
      </c>
      <c r="AB58" s="191" t="str">
        <f t="shared" si="75"/>
        <v/>
      </c>
      <c r="AC58" s="104" t="str">
        <f t="shared" si="64"/>
        <v/>
      </c>
      <c r="AD58" s="105" t="str">
        <f t="shared" si="65"/>
        <v/>
      </c>
      <c r="AE58" s="105" t="str">
        <f t="shared" si="66"/>
        <v/>
      </c>
      <c r="AF58" s="105" t="str">
        <f t="shared" si="67"/>
        <v/>
      </c>
      <c r="AG58" s="106" t="str">
        <f t="shared" si="68"/>
        <v/>
      </c>
      <c r="AH58" s="162" t="str">
        <f t="shared" si="69"/>
        <v/>
      </c>
      <c r="AI58" s="5"/>
      <c r="AJ58" s="5"/>
      <c r="AK58" s="5"/>
    </row>
    <row r="59" spans="2:37" ht="13.9" customHeight="1" x14ac:dyDescent="0.15">
      <c r="B59" s="247"/>
      <c r="C59" s="137"/>
      <c r="D59" s="182" t="str">
        <f>IF(COUNTA(E59:E61)&lt;&gt;0,"※未選択","")</f>
        <v/>
      </c>
      <c r="E59" s="87"/>
      <c r="F59" s="87" t="str">
        <f t="shared" si="53"/>
        <v/>
      </c>
      <c r="G59" s="87" t="str">
        <f t="shared" si="70"/>
        <v/>
      </c>
      <c r="H59" s="179" t="str">
        <f t="shared" si="16"/>
        <v/>
      </c>
      <c r="I59" s="90" t="str">
        <f t="shared" si="54"/>
        <v/>
      </c>
      <c r="J59" s="111" t="str">
        <f t="shared" si="55"/>
        <v/>
      </c>
      <c r="K59" s="185" t="str">
        <f t="shared" si="56"/>
        <v/>
      </c>
      <c r="L59" s="95" t="str">
        <f t="shared" si="57"/>
        <v/>
      </c>
      <c r="M59" s="96" t="str">
        <f t="shared" si="58"/>
        <v/>
      </c>
      <c r="N59" s="97" t="str">
        <f t="shared" si="59"/>
        <v/>
      </c>
      <c r="O59" s="95" t="str">
        <f t="shared" si="60"/>
        <v/>
      </c>
      <c r="P59" s="96" t="str">
        <f t="shared" si="61"/>
        <v/>
      </c>
      <c r="Q59" s="97" t="str">
        <f t="shared" si="62"/>
        <v/>
      </c>
      <c r="R59" s="68" t="str">
        <f t="shared" si="71"/>
        <v/>
      </c>
      <c r="S59" s="87" t="str">
        <f t="shared" si="72"/>
        <v/>
      </c>
      <c r="T59" s="104" t="str">
        <f t="shared" si="21"/>
        <v/>
      </c>
      <c r="U59" s="105" t="str">
        <f t="shared" si="22"/>
        <v/>
      </c>
      <c r="V59" s="105" t="str">
        <f t="shared" si="23"/>
        <v/>
      </c>
      <c r="W59" s="105" t="str">
        <f t="shared" si="24"/>
        <v/>
      </c>
      <c r="X59" s="106" t="str">
        <f t="shared" si="25"/>
        <v/>
      </c>
      <c r="Y59" s="162" t="str">
        <f t="shared" si="63"/>
        <v/>
      </c>
      <c r="Z59" s="210" t="str">
        <f t="shared" si="73"/>
        <v/>
      </c>
      <c r="AA59" s="211" t="str">
        <f t="shared" si="74"/>
        <v/>
      </c>
      <c r="AB59" s="191" t="str">
        <f t="shared" si="75"/>
        <v/>
      </c>
      <c r="AC59" s="104" t="str">
        <f t="shared" si="64"/>
        <v/>
      </c>
      <c r="AD59" s="105" t="str">
        <f t="shared" si="65"/>
        <v/>
      </c>
      <c r="AE59" s="105" t="str">
        <f t="shared" si="66"/>
        <v/>
      </c>
      <c r="AF59" s="105" t="str">
        <f t="shared" si="67"/>
        <v/>
      </c>
      <c r="AG59" s="106" t="str">
        <f t="shared" si="68"/>
        <v/>
      </c>
      <c r="AH59" s="162" t="str">
        <f t="shared" si="69"/>
        <v/>
      </c>
      <c r="AI59" s="5"/>
      <c r="AJ59" s="5"/>
      <c r="AK59" s="5"/>
    </row>
    <row r="60" spans="2:37" ht="13.9" customHeight="1" x14ac:dyDescent="0.15">
      <c r="B60" s="247"/>
      <c r="C60" s="138"/>
      <c r="D60" s="183" t="str">
        <f>IF(COUNTA(E60:E61)&lt;&gt;0,"※未選択","")</f>
        <v/>
      </c>
      <c r="E60" s="88"/>
      <c r="F60" s="88" t="str">
        <f t="shared" si="53"/>
        <v/>
      </c>
      <c r="G60" s="88" t="str">
        <f t="shared" si="70"/>
        <v/>
      </c>
      <c r="H60" s="180" t="str">
        <f t="shared" si="16"/>
        <v/>
      </c>
      <c r="I60" s="91" t="str">
        <f t="shared" si="54"/>
        <v/>
      </c>
      <c r="J60" s="112" t="str">
        <f t="shared" si="55"/>
        <v/>
      </c>
      <c r="K60" s="186" t="str">
        <f t="shared" si="56"/>
        <v/>
      </c>
      <c r="L60" s="98" t="str">
        <f t="shared" si="57"/>
        <v/>
      </c>
      <c r="M60" s="99" t="str">
        <f t="shared" si="58"/>
        <v/>
      </c>
      <c r="N60" s="100" t="str">
        <f t="shared" si="59"/>
        <v/>
      </c>
      <c r="O60" s="98" t="str">
        <f t="shared" si="60"/>
        <v/>
      </c>
      <c r="P60" s="99" t="str">
        <f t="shared" si="61"/>
        <v/>
      </c>
      <c r="Q60" s="100" t="str">
        <f t="shared" si="62"/>
        <v/>
      </c>
      <c r="R60" s="74" t="str">
        <f t="shared" si="71"/>
        <v/>
      </c>
      <c r="S60" s="88" t="str">
        <f t="shared" si="72"/>
        <v/>
      </c>
      <c r="T60" s="107" t="str">
        <f t="shared" si="21"/>
        <v/>
      </c>
      <c r="U60" s="108" t="str">
        <f t="shared" si="22"/>
        <v/>
      </c>
      <c r="V60" s="108" t="str">
        <f t="shared" si="23"/>
        <v/>
      </c>
      <c r="W60" s="108" t="str">
        <f t="shared" si="24"/>
        <v/>
      </c>
      <c r="X60" s="109" t="str">
        <f t="shared" si="25"/>
        <v/>
      </c>
      <c r="Y60" s="163" t="str">
        <f t="shared" si="63"/>
        <v/>
      </c>
      <c r="Z60" s="212" t="str">
        <f t="shared" si="73"/>
        <v/>
      </c>
      <c r="AA60" s="213" t="str">
        <f t="shared" si="74"/>
        <v/>
      </c>
      <c r="AB60" s="192" t="str">
        <f t="shared" si="75"/>
        <v/>
      </c>
      <c r="AC60" s="107" t="str">
        <f t="shared" si="64"/>
        <v/>
      </c>
      <c r="AD60" s="108" t="str">
        <f t="shared" si="65"/>
        <v/>
      </c>
      <c r="AE60" s="108" t="str">
        <f t="shared" si="66"/>
        <v/>
      </c>
      <c r="AF60" s="108" t="str">
        <f t="shared" si="67"/>
        <v/>
      </c>
      <c r="AG60" s="109" t="str">
        <f t="shared" si="68"/>
        <v/>
      </c>
      <c r="AH60" s="163" t="str">
        <f t="shared" si="69"/>
        <v/>
      </c>
      <c r="AI60" s="5"/>
      <c r="AJ60" s="5"/>
      <c r="AK60" s="5"/>
    </row>
    <row r="61" spans="2:37" ht="13.9" customHeight="1" x14ac:dyDescent="0.15">
      <c r="B61" s="135"/>
      <c r="C61" s="34"/>
      <c r="D61" s="130"/>
      <c r="E61" s="34"/>
      <c r="F61" s="34"/>
      <c r="G61" s="34"/>
      <c r="H61" s="34"/>
      <c r="I61" s="34"/>
      <c r="J61" s="113"/>
      <c r="K61" s="164"/>
      <c r="L61" s="34"/>
      <c r="M61" s="34"/>
      <c r="N61" s="34"/>
      <c r="O61" s="34"/>
      <c r="P61" s="34"/>
      <c r="Q61" s="34"/>
      <c r="R61" s="34"/>
      <c r="S61" s="34"/>
      <c r="T61" s="113"/>
      <c r="U61" s="113"/>
      <c r="V61" s="113"/>
      <c r="W61" s="113"/>
      <c r="X61" s="113"/>
      <c r="Y61" s="34"/>
      <c r="Z61" s="193"/>
      <c r="AA61" s="193"/>
      <c r="AB61" s="193"/>
      <c r="AC61" s="113"/>
      <c r="AD61" s="113"/>
      <c r="AE61" s="113"/>
      <c r="AF61" s="113"/>
      <c r="AG61" s="113"/>
      <c r="AH61" s="34"/>
    </row>
    <row r="62" spans="2:37" ht="13.9" customHeight="1" x14ac:dyDescent="0.15">
      <c r="B62" s="247"/>
      <c r="C62" s="136"/>
      <c r="D62" s="181" t="str">
        <f>IF(COUNTA(E62:E71)&lt;&gt;0,"※未選択","")</f>
        <v/>
      </c>
      <c r="E62" s="86"/>
      <c r="F62" s="86" t="str">
        <f t="shared" ref="F62:F71" si="76">IF(E62&lt;&gt;"","※未選択","")</f>
        <v/>
      </c>
      <c r="G62" s="86" t="str">
        <f>IF(E62&lt;&gt;"","※未選択","")</f>
        <v/>
      </c>
      <c r="H62" s="178" t="str">
        <f t="shared" si="16"/>
        <v/>
      </c>
      <c r="I62" s="89" t="str">
        <f t="shared" ref="I62:I71" si="77">IF(E62&lt;&gt;"","※未選択","")</f>
        <v/>
      </c>
      <c r="J62" s="110" t="str">
        <f t="shared" ref="J62:J71" si="78">IF(E62&lt;&gt;"","※未入力","")</f>
        <v/>
      </c>
      <c r="K62" s="184" t="str">
        <f t="shared" ref="K62:K71" si="79">IF(E62&lt;&gt;"","※未入力","")</f>
        <v/>
      </c>
      <c r="L62" s="92" t="str">
        <f t="shared" ref="L62:L71" si="80">IF(E62&lt;&gt;"","※未選択","")</f>
        <v/>
      </c>
      <c r="M62" s="93" t="str">
        <f t="shared" ref="M62:M71" si="81">IF(E62&lt;&gt;"","※未選択","")</f>
        <v/>
      </c>
      <c r="N62" s="94" t="str">
        <f t="shared" ref="N62:N71" si="82">IF(E62&lt;&gt;"","※未選択","")</f>
        <v/>
      </c>
      <c r="O62" s="92" t="str">
        <f t="shared" ref="O62:O71" si="83">IF(E62&lt;&gt;"","※未選択","")</f>
        <v/>
      </c>
      <c r="P62" s="93" t="str">
        <f t="shared" ref="P62:P71" si="84">IF(E62&lt;&gt;"","※未選択","")</f>
        <v/>
      </c>
      <c r="Q62" s="94" t="str">
        <f t="shared" ref="Q62:Q71" si="85">IF(E62&lt;&gt;"","※未選択","")</f>
        <v/>
      </c>
      <c r="R62" s="62" t="str">
        <f>IF(OR(L62="",M62="",N62="",O62="",P62="",Q62="",L62="※未選択",M62="※未選択",N62="※未選択",O62="※未選択",P62="※未選択",Q62="※未選択"),"",DATE(O62,P62,Q62)-DATE(L62,M62,N62))</f>
        <v/>
      </c>
      <c r="S62" s="86" t="str">
        <f>IF(Q62&lt;&gt;"","※未選択","")</f>
        <v/>
      </c>
      <c r="T62" s="101" t="str">
        <f t="shared" si="21"/>
        <v/>
      </c>
      <c r="U62" s="102" t="str">
        <f t="shared" si="22"/>
        <v/>
      </c>
      <c r="V62" s="102" t="str">
        <f t="shared" si="23"/>
        <v/>
      </c>
      <c r="W62" s="102" t="str">
        <f t="shared" si="24"/>
        <v/>
      </c>
      <c r="X62" s="103" t="str">
        <f t="shared" si="25"/>
        <v/>
      </c>
      <c r="Y62" s="161" t="str">
        <f t="shared" ref="Y62:Y71" si="86">IF(SUM(T62:X62)=0,"",ROUND(AVERAGE(T62:X62),1))</f>
        <v/>
      </c>
      <c r="Z62" s="208" t="str">
        <f>IF(SUM(T62:X62)=0,"",IF(Y62&gt;=J62,"○","×"))</f>
        <v/>
      </c>
      <c r="AA62" s="209" t="str">
        <f>IF(SUM(T62:X62)=0,"",IF(MIN(T62:X62)&gt;=0.85*J62,"○","×"))</f>
        <v/>
      </c>
      <c r="AB62" s="190" t="str">
        <f>IF(S62=1,IF(SUM(T62:X62)=0,"",IF(COUNTIF(Z62:AA62,"○")=2,"合格","3測線測定")),IF(SUM(T62:X62)=0,"",IF(COUNTIF(Z62:AA62,"○")=2,"合格",IF(D62="初回","再計測","不合格"))))</f>
        <v/>
      </c>
      <c r="AC62" s="101" t="str">
        <f t="shared" ref="AC62:AC71" si="87">IF(E62&lt;&gt;"","※未入力","")</f>
        <v/>
      </c>
      <c r="AD62" s="102" t="str">
        <f t="shared" ref="AD62:AD71" si="88">IF(E62&lt;&gt;"","※未入力","")</f>
        <v/>
      </c>
      <c r="AE62" s="102" t="str">
        <f t="shared" ref="AE62:AE71" si="89">IF(E62&lt;&gt;"","※未入力","")</f>
        <v/>
      </c>
      <c r="AF62" s="102" t="str">
        <f t="shared" ref="AF62:AF71" si="90">IF(E62&lt;&gt;"","※未入力","")</f>
        <v/>
      </c>
      <c r="AG62" s="103" t="str">
        <f t="shared" ref="AG62:AG71" si="91">IF(E62&lt;&gt;"","※未入力","")</f>
        <v/>
      </c>
      <c r="AH62" s="161" t="str">
        <f t="shared" ref="AH62:AH71" si="92">IF(SUM(AC62:AG62)=0,"",ROUND(AVERAGE(AC62:AG62),1))</f>
        <v/>
      </c>
      <c r="AI62" s="5"/>
      <c r="AJ62" s="5"/>
      <c r="AK62" s="5"/>
    </row>
    <row r="63" spans="2:37" ht="13.9" customHeight="1" x14ac:dyDescent="0.15">
      <c r="B63" s="247"/>
      <c r="C63" s="137"/>
      <c r="D63" s="182" t="str">
        <f>IF(COUNTA(E63:E72)&lt;&gt;0,"※未選択","")</f>
        <v/>
      </c>
      <c r="E63" s="87"/>
      <c r="F63" s="87" t="str">
        <f t="shared" si="76"/>
        <v/>
      </c>
      <c r="G63" s="87" t="str">
        <f t="shared" ref="G63:G71" si="93">IF(E63&lt;&gt;"","※未選択","")</f>
        <v/>
      </c>
      <c r="H63" s="179" t="str">
        <f t="shared" si="16"/>
        <v/>
      </c>
      <c r="I63" s="90" t="str">
        <f t="shared" si="77"/>
        <v/>
      </c>
      <c r="J63" s="111" t="str">
        <f t="shared" si="78"/>
        <v/>
      </c>
      <c r="K63" s="185" t="str">
        <f t="shared" si="79"/>
        <v/>
      </c>
      <c r="L63" s="95" t="str">
        <f t="shared" si="80"/>
        <v/>
      </c>
      <c r="M63" s="96" t="str">
        <f t="shared" si="81"/>
        <v/>
      </c>
      <c r="N63" s="97" t="str">
        <f t="shared" si="82"/>
        <v/>
      </c>
      <c r="O63" s="95" t="str">
        <f t="shared" si="83"/>
        <v/>
      </c>
      <c r="P63" s="96" t="str">
        <f t="shared" si="84"/>
        <v/>
      </c>
      <c r="Q63" s="97" t="str">
        <f t="shared" si="85"/>
        <v/>
      </c>
      <c r="R63" s="68" t="str">
        <f t="shared" ref="R63:R71" si="94">IF(OR(L63="",M63="",N63="",O63="",P63="",Q63="",L63="※未選択",M63="※未選択",N63="※未選択",O63="※未選択",P63="※未選択",Q63="※未選択"),"",DATE(O63,P63,Q63)-DATE(L63,M63,N63))</f>
        <v/>
      </c>
      <c r="S63" s="87" t="str">
        <f t="shared" ref="S63:S71" si="95">IF(Q63&lt;&gt;"","※未選択","")</f>
        <v/>
      </c>
      <c r="T63" s="104" t="str">
        <f t="shared" si="21"/>
        <v/>
      </c>
      <c r="U63" s="105" t="str">
        <f t="shared" si="22"/>
        <v/>
      </c>
      <c r="V63" s="105" t="str">
        <f t="shared" si="23"/>
        <v/>
      </c>
      <c r="W63" s="105" t="str">
        <f t="shared" si="24"/>
        <v/>
      </c>
      <c r="X63" s="106" t="str">
        <f t="shared" si="25"/>
        <v/>
      </c>
      <c r="Y63" s="162" t="str">
        <f t="shared" si="86"/>
        <v/>
      </c>
      <c r="Z63" s="210" t="str">
        <f t="shared" ref="Z63:Z71" si="96">IF(SUM(T63:X63)=0,"",IF(Y63&gt;=J63,"○","×"))</f>
        <v/>
      </c>
      <c r="AA63" s="211" t="str">
        <f t="shared" ref="AA63:AA71" si="97">IF(SUM(T63:X63)=0,"",IF(MIN(T63:X63)&gt;=0.85*J63,"○","×"))</f>
        <v/>
      </c>
      <c r="AB63" s="191" t="str">
        <f t="shared" ref="AB63:AB71" si="98">IF(S63=1,IF(SUM(T63:X63)=0,"",IF(COUNTIF(Z63:AA63,"○")=2,"合格","3測線測定")),IF(SUM(T63:X63)=0,"",IF(COUNTIF(Z63:AA63,"○")=2,"合格",IF(D63="初回","再計測","不合格"))))</f>
        <v/>
      </c>
      <c r="AC63" s="104" t="str">
        <f t="shared" si="87"/>
        <v/>
      </c>
      <c r="AD63" s="105" t="str">
        <f t="shared" si="88"/>
        <v/>
      </c>
      <c r="AE63" s="105" t="str">
        <f t="shared" si="89"/>
        <v/>
      </c>
      <c r="AF63" s="105" t="str">
        <f t="shared" si="90"/>
        <v/>
      </c>
      <c r="AG63" s="106" t="str">
        <f t="shared" si="91"/>
        <v/>
      </c>
      <c r="AH63" s="162" t="str">
        <f t="shared" si="92"/>
        <v/>
      </c>
      <c r="AI63" s="5"/>
      <c r="AJ63" s="5"/>
      <c r="AK63" s="5"/>
    </row>
    <row r="64" spans="2:37" ht="13.9" customHeight="1" x14ac:dyDescent="0.15">
      <c r="B64" s="247"/>
      <c r="C64" s="137"/>
      <c r="D64" s="182" t="str">
        <f>IF(COUNTA(E64:E72)&lt;&gt;0,"※未選択","")</f>
        <v/>
      </c>
      <c r="E64" s="87"/>
      <c r="F64" s="87" t="str">
        <f t="shared" si="76"/>
        <v/>
      </c>
      <c r="G64" s="87" t="str">
        <f t="shared" si="93"/>
        <v/>
      </c>
      <c r="H64" s="179" t="str">
        <f t="shared" si="16"/>
        <v/>
      </c>
      <c r="I64" s="90" t="str">
        <f t="shared" si="77"/>
        <v/>
      </c>
      <c r="J64" s="111" t="str">
        <f t="shared" si="78"/>
        <v/>
      </c>
      <c r="K64" s="185" t="str">
        <f t="shared" si="79"/>
        <v/>
      </c>
      <c r="L64" s="95" t="str">
        <f t="shared" si="80"/>
        <v/>
      </c>
      <c r="M64" s="96" t="str">
        <f t="shared" si="81"/>
        <v/>
      </c>
      <c r="N64" s="97" t="str">
        <f t="shared" si="82"/>
        <v/>
      </c>
      <c r="O64" s="95" t="str">
        <f t="shared" si="83"/>
        <v/>
      </c>
      <c r="P64" s="96" t="str">
        <f t="shared" si="84"/>
        <v/>
      </c>
      <c r="Q64" s="97" t="str">
        <f t="shared" si="85"/>
        <v/>
      </c>
      <c r="R64" s="68" t="str">
        <f t="shared" si="94"/>
        <v/>
      </c>
      <c r="S64" s="87" t="str">
        <f t="shared" si="95"/>
        <v/>
      </c>
      <c r="T64" s="104" t="str">
        <f t="shared" si="21"/>
        <v/>
      </c>
      <c r="U64" s="105" t="str">
        <f t="shared" si="22"/>
        <v/>
      </c>
      <c r="V64" s="105" t="str">
        <f t="shared" si="23"/>
        <v/>
      </c>
      <c r="W64" s="105" t="str">
        <f t="shared" si="24"/>
        <v/>
      </c>
      <c r="X64" s="106" t="str">
        <f t="shared" si="25"/>
        <v/>
      </c>
      <c r="Y64" s="162" t="str">
        <f t="shared" si="86"/>
        <v/>
      </c>
      <c r="Z64" s="210" t="str">
        <f t="shared" si="96"/>
        <v/>
      </c>
      <c r="AA64" s="211" t="str">
        <f t="shared" si="97"/>
        <v/>
      </c>
      <c r="AB64" s="191" t="str">
        <f t="shared" si="98"/>
        <v/>
      </c>
      <c r="AC64" s="104" t="str">
        <f t="shared" si="87"/>
        <v/>
      </c>
      <c r="AD64" s="105" t="str">
        <f t="shared" si="88"/>
        <v/>
      </c>
      <c r="AE64" s="105" t="str">
        <f t="shared" si="89"/>
        <v/>
      </c>
      <c r="AF64" s="105" t="str">
        <f t="shared" si="90"/>
        <v/>
      </c>
      <c r="AG64" s="106" t="str">
        <f t="shared" si="91"/>
        <v/>
      </c>
      <c r="AH64" s="162" t="str">
        <f t="shared" si="92"/>
        <v/>
      </c>
      <c r="AI64" s="5"/>
      <c r="AJ64" s="5"/>
      <c r="AK64" s="5"/>
    </row>
    <row r="65" spans="2:37" ht="13.9" customHeight="1" x14ac:dyDescent="0.15">
      <c r="B65" s="247"/>
      <c r="C65" s="137"/>
      <c r="D65" s="182" t="str">
        <f>IF(COUNTA(E65:E72)&lt;&gt;0,"※未選択","")</f>
        <v/>
      </c>
      <c r="E65" s="87"/>
      <c r="F65" s="87" t="str">
        <f t="shared" si="76"/>
        <v/>
      </c>
      <c r="G65" s="87" t="str">
        <f t="shared" si="93"/>
        <v/>
      </c>
      <c r="H65" s="179" t="str">
        <f t="shared" si="16"/>
        <v/>
      </c>
      <c r="I65" s="90" t="str">
        <f t="shared" si="77"/>
        <v/>
      </c>
      <c r="J65" s="111" t="str">
        <f t="shared" si="78"/>
        <v/>
      </c>
      <c r="K65" s="185" t="str">
        <f t="shared" si="79"/>
        <v/>
      </c>
      <c r="L65" s="95" t="str">
        <f t="shared" si="80"/>
        <v/>
      </c>
      <c r="M65" s="96" t="str">
        <f t="shared" si="81"/>
        <v/>
      </c>
      <c r="N65" s="97" t="str">
        <f t="shared" si="82"/>
        <v/>
      </c>
      <c r="O65" s="95" t="str">
        <f t="shared" si="83"/>
        <v/>
      </c>
      <c r="P65" s="96" t="str">
        <f t="shared" si="84"/>
        <v/>
      </c>
      <c r="Q65" s="97" t="str">
        <f t="shared" si="85"/>
        <v/>
      </c>
      <c r="R65" s="68" t="str">
        <f t="shared" si="94"/>
        <v/>
      </c>
      <c r="S65" s="87" t="str">
        <f t="shared" si="95"/>
        <v/>
      </c>
      <c r="T65" s="104" t="str">
        <f t="shared" si="21"/>
        <v/>
      </c>
      <c r="U65" s="105" t="str">
        <f t="shared" si="22"/>
        <v/>
      </c>
      <c r="V65" s="105" t="str">
        <f t="shared" si="23"/>
        <v/>
      </c>
      <c r="W65" s="105" t="str">
        <f t="shared" si="24"/>
        <v/>
      </c>
      <c r="X65" s="106" t="str">
        <f t="shared" si="25"/>
        <v/>
      </c>
      <c r="Y65" s="162" t="str">
        <f t="shared" si="86"/>
        <v/>
      </c>
      <c r="Z65" s="210" t="str">
        <f t="shared" si="96"/>
        <v/>
      </c>
      <c r="AA65" s="211" t="str">
        <f t="shared" si="97"/>
        <v/>
      </c>
      <c r="AB65" s="191" t="str">
        <f t="shared" si="98"/>
        <v/>
      </c>
      <c r="AC65" s="104" t="str">
        <f t="shared" si="87"/>
        <v/>
      </c>
      <c r="AD65" s="105" t="str">
        <f t="shared" si="88"/>
        <v/>
      </c>
      <c r="AE65" s="105" t="str">
        <f t="shared" si="89"/>
        <v/>
      </c>
      <c r="AF65" s="105" t="str">
        <f t="shared" si="90"/>
        <v/>
      </c>
      <c r="AG65" s="106" t="str">
        <f t="shared" si="91"/>
        <v/>
      </c>
      <c r="AH65" s="162" t="str">
        <f t="shared" si="92"/>
        <v/>
      </c>
      <c r="AI65" s="5"/>
      <c r="AJ65" s="5"/>
      <c r="AK65" s="5"/>
    </row>
    <row r="66" spans="2:37" ht="13.9" customHeight="1" x14ac:dyDescent="0.15">
      <c r="B66" s="247"/>
      <c r="C66" s="137"/>
      <c r="D66" s="182" t="str">
        <f>IF(COUNTA(E66:E72)&lt;&gt;0,"※未選択","")</f>
        <v/>
      </c>
      <c r="E66" s="87"/>
      <c r="F66" s="87" t="str">
        <f t="shared" si="76"/>
        <v/>
      </c>
      <c r="G66" s="87" t="str">
        <f t="shared" si="93"/>
        <v/>
      </c>
      <c r="H66" s="179" t="str">
        <f t="shared" si="16"/>
        <v/>
      </c>
      <c r="I66" s="90" t="str">
        <f t="shared" si="77"/>
        <v/>
      </c>
      <c r="J66" s="111" t="str">
        <f t="shared" si="78"/>
        <v/>
      </c>
      <c r="K66" s="185" t="str">
        <f t="shared" si="79"/>
        <v/>
      </c>
      <c r="L66" s="95" t="str">
        <f t="shared" si="80"/>
        <v/>
      </c>
      <c r="M66" s="96" t="str">
        <f t="shared" si="81"/>
        <v/>
      </c>
      <c r="N66" s="97" t="str">
        <f t="shared" si="82"/>
        <v/>
      </c>
      <c r="O66" s="95" t="str">
        <f t="shared" si="83"/>
        <v/>
      </c>
      <c r="P66" s="96" t="str">
        <f t="shared" si="84"/>
        <v/>
      </c>
      <c r="Q66" s="97" t="str">
        <f t="shared" si="85"/>
        <v/>
      </c>
      <c r="R66" s="68" t="str">
        <f t="shared" si="94"/>
        <v/>
      </c>
      <c r="S66" s="87" t="str">
        <f t="shared" si="95"/>
        <v/>
      </c>
      <c r="T66" s="104" t="str">
        <f t="shared" si="21"/>
        <v/>
      </c>
      <c r="U66" s="105" t="str">
        <f t="shared" si="22"/>
        <v/>
      </c>
      <c r="V66" s="105" t="str">
        <f t="shared" si="23"/>
        <v/>
      </c>
      <c r="W66" s="105" t="str">
        <f t="shared" si="24"/>
        <v/>
      </c>
      <c r="X66" s="106" t="str">
        <f t="shared" si="25"/>
        <v/>
      </c>
      <c r="Y66" s="162" t="str">
        <f t="shared" si="86"/>
        <v/>
      </c>
      <c r="Z66" s="210" t="str">
        <f t="shared" si="96"/>
        <v/>
      </c>
      <c r="AA66" s="211" t="str">
        <f t="shared" si="97"/>
        <v/>
      </c>
      <c r="AB66" s="191" t="str">
        <f t="shared" si="98"/>
        <v/>
      </c>
      <c r="AC66" s="104" t="str">
        <f t="shared" si="87"/>
        <v/>
      </c>
      <c r="AD66" s="105" t="str">
        <f t="shared" si="88"/>
        <v/>
      </c>
      <c r="AE66" s="105" t="str">
        <f t="shared" si="89"/>
        <v/>
      </c>
      <c r="AF66" s="105" t="str">
        <f t="shared" si="90"/>
        <v/>
      </c>
      <c r="AG66" s="106" t="str">
        <f t="shared" si="91"/>
        <v/>
      </c>
      <c r="AH66" s="162" t="str">
        <f t="shared" si="92"/>
        <v/>
      </c>
      <c r="AI66" s="5"/>
      <c r="AJ66" s="5"/>
      <c r="AK66" s="5"/>
    </row>
    <row r="67" spans="2:37" ht="13.9" customHeight="1" x14ac:dyDescent="0.15">
      <c r="B67" s="247"/>
      <c r="C67" s="137"/>
      <c r="D67" s="182" t="str">
        <f>IF(COUNTA(E67:E72)&lt;&gt;0,"※未選択","")</f>
        <v/>
      </c>
      <c r="E67" s="87"/>
      <c r="F67" s="87" t="str">
        <f t="shared" si="76"/>
        <v/>
      </c>
      <c r="G67" s="87" t="str">
        <f t="shared" si="93"/>
        <v/>
      </c>
      <c r="H67" s="179" t="str">
        <f t="shared" si="16"/>
        <v/>
      </c>
      <c r="I67" s="90" t="str">
        <f t="shared" si="77"/>
        <v/>
      </c>
      <c r="J67" s="111" t="str">
        <f t="shared" si="78"/>
        <v/>
      </c>
      <c r="K67" s="185" t="str">
        <f t="shared" si="79"/>
        <v/>
      </c>
      <c r="L67" s="95" t="str">
        <f t="shared" si="80"/>
        <v/>
      </c>
      <c r="M67" s="96" t="str">
        <f t="shared" si="81"/>
        <v/>
      </c>
      <c r="N67" s="97" t="str">
        <f t="shared" si="82"/>
        <v/>
      </c>
      <c r="O67" s="95" t="str">
        <f t="shared" si="83"/>
        <v/>
      </c>
      <c r="P67" s="96" t="str">
        <f t="shared" si="84"/>
        <v/>
      </c>
      <c r="Q67" s="97" t="str">
        <f t="shared" si="85"/>
        <v/>
      </c>
      <c r="R67" s="68" t="str">
        <f t="shared" si="94"/>
        <v/>
      </c>
      <c r="S67" s="87" t="str">
        <f t="shared" si="95"/>
        <v/>
      </c>
      <c r="T67" s="104" t="str">
        <f t="shared" si="21"/>
        <v/>
      </c>
      <c r="U67" s="105" t="str">
        <f t="shared" si="22"/>
        <v/>
      </c>
      <c r="V67" s="105" t="str">
        <f t="shared" si="23"/>
        <v/>
      </c>
      <c r="W67" s="105" t="str">
        <f t="shared" si="24"/>
        <v/>
      </c>
      <c r="X67" s="106" t="str">
        <f t="shared" si="25"/>
        <v/>
      </c>
      <c r="Y67" s="162" t="str">
        <f t="shared" si="86"/>
        <v/>
      </c>
      <c r="Z67" s="210" t="str">
        <f t="shared" si="96"/>
        <v/>
      </c>
      <c r="AA67" s="211" t="str">
        <f t="shared" si="97"/>
        <v/>
      </c>
      <c r="AB67" s="191" t="str">
        <f t="shared" si="98"/>
        <v/>
      </c>
      <c r="AC67" s="104" t="str">
        <f t="shared" si="87"/>
        <v/>
      </c>
      <c r="AD67" s="105" t="str">
        <f t="shared" si="88"/>
        <v/>
      </c>
      <c r="AE67" s="105" t="str">
        <f t="shared" si="89"/>
        <v/>
      </c>
      <c r="AF67" s="105" t="str">
        <f t="shared" si="90"/>
        <v/>
      </c>
      <c r="AG67" s="106" t="str">
        <f t="shared" si="91"/>
        <v/>
      </c>
      <c r="AH67" s="162" t="str">
        <f t="shared" si="92"/>
        <v/>
      </c>
      <c r="AI67" s="5"/>
      <c r="AJ67" s="5"/>
      <c r="AK67" s="5"/>
    </row>
    <row r="68" spans="2:37" ht="13.9" customHeight="1" x14ac:dyDescent="0.15">
      <c r="B68" s="247"/>
      <c r="C68" s="137"/>
      <c r="D68" s="182" t="str">
        <f>IF(COUNTA(E68:E72)&lt;&gt;0,"※未選択","")</f>
        <v/>
      </c>
      <c r="E68" s="87"/>
      <c r="F68" s="87" t="str">
        <f t="shared" si="76"/>
        <v/>
      </c>
      <c r="G68" s="87" t="str">
        <f t="shared" si="93"/>
        <v/>
      </c>
      <c r="H68" s="179" t="str">
        <f t="shared" si="16"/>
        <v/>
      </c>
      <c r="I68" s="90" t="str">
        <f t="shared" si="77"/>
        <v/>
      </c>
      <c r="J68" s="111" t="str">
        <f t="shared" si="78"/>
        <v/>
      </c>
      <c r="K68" s="185" t="str">
        <f t="shared" si="79"/>
        <v/>
      </c>
      <c r="L68" s="95" t="str">
        <f t="shared" si="80"/>
        <v/>
      </c>
      <c r="M68" s="96" t="str">
        <f t="shared" si="81"/>
        <v/>
      </c>
      <c r="N68" s="97" t="str">
        <f t="shared" si="82"/>
        <v/>
      </c>
      <c r="O68" s="95" t="str">
        <f t="shared" si="83"/>
        <v/>
      </c>
      <c r="P68" s="96" t="str">
        <f t="shared" si="84"/>
        <v/>
      </c>
      <c r="Q68" s="97" t="str">
        <f t="shared" si="85"/>
        <v/>
      </c>
      <c r="R68" s="68" t="str">
        <f t="shared" si="94"/>
        <v/>
      </c>
      <c r="S68" s="87" t="str">
        <f t="shared" si="95"/>
        <v/>
      </c>
      <c r="T68" s="104" t="str">
        <f t="shared" si="21"/>
        <v/>
      </c>
      <c r="U68" s="105" t="str">
        <f t="shared" si="22"/>
        <v/>
      </c>
      <c r="V68" s="105" t="str">
        <f t="shared" si="23"/>
        <v/>
      </c>
      <c r="W68" s="105" t="str">
        <f t="shared" si="24"/>
        <v/>
      </c>
      <c r="X68" s="106" t="str">
        <f t="shared" si="25"/>
        <v/>
      </c>
      <c r="Y68" s="162" t="str">
        <f t="shared" si="86"/>
        <v/>
      </c>
      <c r="Z68" s="210" t="str">
        <f t="shared" si="96"/>
        <v/>
      </c>
      <c r="AA68" s="211" t="str">
        <f t="shared" si="97"/>
        <v/>
      </c>
      <c r="AB68" s="191" t="str">
        <f t="shared" si="98"/>
        <v/>
      </c>
      <c r="AC68" s="104" t="str">
        <f t="shared" si="87"/>
        <v/>
      </c>
      <c r="AD68" s="105" t="str">
        <f t="shared" si="88"/>
        <v/>
      </c>
      <c r="AE68" s="105" t="str">
        <f t="shared" si="89"/>
        <v/>
      </c>
      <c r="AF68" s="105" t="str">
        <f t="shared" si="90"/>
        <v/>
      </c>
      <c r="AG68" s="106" t="str">
        <f t="shared" si="91"/>
        <v/>
      </c>
      <c r="AH68" s="162" t="str">
        <f t="shared" si="92"/>
        <v/>
      </c>
      <c r="AI68" s="5"/>
      <c r="AJ68" s="5"/>
      <c r="AK68" s="5"/>
    </row>
    <row r="69" spans="2:37" ht="13.9" customHeight="1" x14ac:dyDescent="0.15">
      <c r="B69" s="247"/>
      <c r="C69" s="137"/>
      <c r="D69" s="182" t="str">
        <f>IF(COUNTA(E69:E72)&lt;&gt;0,"※未選択","")</f>
        <v/>
      </c>
      <c r="E69" s="87"/>
      <c r="F69" s="87" t="str">
        <f t="shared" si="76"/>
        <v/>
      </c>
      <c r="G69" s="87" t="str">
        <f t="shared" si="93"/>
        <v/>
      </c>
      <c r="H69" s="179" t="str">
        <f t="shared" si="16"/>
        <v/>
      </c>
      <c r="I69" s="90" t="str">
        <f t="shared" si="77"/>
        <v/>
      </c>
      <c r="J69" s="111" t="str">
        <f t="shared" si="78"/>
        <v/>
      </c>
      <c r="K69" s="185" t="str">
        <f t="shared" si="79"/>
        <v/>
      </c>
      <c r="L69" s="95" t="str">
        <f t="shared" si="80"/>
        <v/>
      </c>
      <c r="M69" s="96" t="str">
        <f t="shared" si="81"/>
        <v/>
      </c>
      <c r="N69" s="97" t="str">
        <f t="shared" si="82"/>
        <v/>
      </c>
      <c r="O69" s="95" t="str">
        <f t="shared" si="83"/>
        <v/>
      </c>
      <c r="P69" s="96" t="str">
        <f t="shared" si="84"/>
        <v/>
      </c>
      <c r="Q69" s="97" t="str">
        <f t="shared" si="85"/>
        <v/>
      </c>
      <c r="R69" s="68" t="str">
        <f t="shared" si="94"/>
        <v/>
      </c>
      <c r="S69" s="87" t="str">
        <f t="shared" si="95"/>
        <v/>
      </c>
      <c r="T69" s="104" t="str">
        <f t="shared" si="21"/>
        <v/>
      </c>
      <c r="U69" s="105" t="str">
        <f t="shared" si="22"/>
        <v/>
      </c>
      <c r="V69" s="105" t="str">
        <f t="shared" si="23"/>
        <v/>
      </c>
      <c r="W69" s="105" t="str">
        <f t="shared" si="24"/>
        <v/>
      </c>
      <c r="X69" s="106" t="str">
        <f t="shared" si="25"/>
        <v/>
      </c>
      <c r="Y69" s="162" t="str">
        <f t="shared" si="86"/>
        <v/>
      </c>
      <c r="Z69" s="210" t="str">
        <f t="shared" si="96"/>
        <v/>
      </c>
      <c r="AA69" s="211" t="str">
        <f t="shared" si="97"/>
        <v/>
      </c>
      <c r="AB69" s="191" t="str">
        <f t="shared" si="98"/>
        <v/>
      </c>
      <c r="AC69" s="104" t="str">
        <f t="shared" si="87"/>
        <v/>
      </c>
      <c r="AD69" s="105" t="str">
        <f t="shared" si="88"/>
        <v/>
      </c>
      <c r="AE69" s="105" t="str">
        <f t="shared" si="89"/>
        <v/>
      </c>
      <c r="AF69" s="105" t="str">
        <f t="shared" si="90"/>
        <v/>
      </c>
      <c r="AG69" s="106" t="str">
        <f t="shared" si="91"/>
        <v/>
      </c>
      <c r="AH69" s="162" t="str">
        <f t="shared" si="92"/>
        <v/>
      </c>
      <c r="AI69" s="5"/>
      <c r="AJ69" s="5"/>
      <c r="AK69" s="5"/>
    </row>
    <row r="70" spans="2:37" ht="13.9" customHeight="1" x14ac:dyDescent="0.15">
      <c r="B70" s="247"/>
      <c r="C70" s="137"/>
      <c r="D70" s="182" t="str">
        <f>IF(COUNTA(E70:E72)&lt;&gt;0,"※未選択","")</f>
        <v/>
      </c>
      <c r="E70" s="87"/>
      <c r="F70" s="87" t="str">
        <f t="shared" si="76"/>
        <v/>
      </c>
      <c r="G70" s="87" t="str">
        <f t="shared" si="93"/>
        <v/>
      </c>
      <c r="H70" s="179" t="str">
        <f t="shared" si="16"/>
        <v/>
      </c>
      <c r="I70" s="90" t="str">
        <f t="shared" si="77"/>
        <v/>
      </c>
      <c r="J70" s="111" t="str">
        <f t="shared" si="78"/>
        <v/>
      </c>
      <c r="K70" s="185" t="str">
        <f t="shared" si="79"/>
        <v/>
      </c>
      <c r="L70" s="95" t="str">
        <f t="shared" si="80"/>
        <v/>
      </c>
      <c r="M70" s="96" t="str">
        <f t="shared" si="81"/>
        <v/>
      </c>
      <c r="N70" s="97" t="str">
        <f t="shared" si="82"/>
        <v/>
      </c>
      <c r="O70" s="95" t="str">
        <f t="shared" si="83"/>
        <v/>
      </c>
      <c r="P70" s="96" t="str">
        <f t="shared" si="84"/>
        <v/>
      </c>
      <c r="Q70" s="97" t="str">
        <f t="shared" si="85"/>
        <v/>
      </c>
      <c r="R70" s="68" t="str">
        <f t="shared" si="94"/>
        <v/>
      </c>
      <c r="S70" s="87" t="str">
        <f t="shared" si="95"/>
        <v/>
      </c>
      <c r="T70" s="104" t="str">
        <f t="shared" si="21"/>
        <v/>
      </c>
      <c r="U70" s="105" t="str">
        <f t="shared" si="22"/>
        <v/>
      </c>
      <c r="V70" s="105" t="str">
        <f t="shared" si="23"/>
        <v/>
      </c>
      <c r="W70" s="105" t="str">
        <f t="shared" si="24"/>
        <v/>
      </c>
      <c r="X70" s="106" t="str">
        <f t="shared" si="25"/>
        <v/>
      </c>
      <c r="Y70" s="162" t="str">
        <f t="shared" si="86"/>
        <v/>
      </c>
      <c r="Z70" s="210" t="str">
        <f t="shared" si="96"/>
        <v/>
      </c>
      <c r="AA70" s="211" t="str">
        <f t="shared" si="97"/>
        <v/>
      </c>
      <c r="AB70" s="191" t="str">
        <f t="shared" si="98"/>
        <v/>
      </c>
      <c r="AC70" s="104" t="str">
        <f t="shared" si="87"/>
        <v/>
      </c>
      <c r="AD70" s="105" t="str">
        <f t="shared" si="88"/>
        <v/>
      </c>
      <c r="AE70" s="105" t="str">
        <f t="shared" si="89"/>
        <v/>
      </c>
      <c r="AF70" s="105" t="str">
        <f t="shared" si="90"/>
        <v/>
      </c>
      <c r="AG70" s="106" t="str">
        <f t="shared" si="91"/>
        <v/>
      </c>
      <c r="AH70" s="162" t="str">
        <f t="shared" si="92"/>
        <v/>
      </c>
      <c r="AI70" s="5"/>
      <c r="AJ70" s="5"/>
      <c r="AK70" s="5"/>
    </row>
    <row r="71" spans="2:37" ht="13.9" customHeight="1" x14ac:dyDescent="0.15">
      <c r="B71" s="247"/>
      <c r="C71" s="138"/>
      <c r="D71" s="183" t="str">
        <f>IF(COUNTA(E71:E72)&lt;&gt;0,"※未選択","")</f>
        <v/>
      </c>
      <c r="E71" s="88"/>
      <c r="F71" s="88" t="str">
        <f t="shared" si="76"/>
        <v/>
      </c>
      <c r="G71" s="88" t="str">
        <f t="shared" si="93"/>
        <v/>
      </c>
      <c r="H71" s="180" t="str">
        <f t="shared" si="16"/>
        <v/>
      </c>
      <c r="I71" s="91" t="str">
        <f t="shared" si="77"/>
        <v/>
      </c>
      <c r="J71" s="112" t="str">
        <f t="shared" si="78"/>
        <v/>
      </c>
      <c r="K71" s="186" t="str">
        <f t="shared" si="79"/>
        <v/>
      </c>
      <c r="L71" s="98" t="str">
        <f t="shared" si="80"/>
        <v/>
      </c>
      <c r="M71" s="99" t="str">
        <f t="shared" si="81"/>
        <v/>
      </c>
      <c r="N71" s="100" t="str">
        <f t="shared" si="82"/>
        <v/>
      </c>
      <c r="O71" s="98" t="str">
        <f t="shared" si="83"/>
        <v/>
      </c>
      <c r="P71" s="99" t="str">
        <f t="shared" si="84"/>
        <v/>
      </c>
      <c r="Q71" s="100" t="str">
        <f t="shared" si="85"/>
        <v/>
      </c>
      <c r="R71" s="74" t="str">
        <f t="shared" si="94"/>
        <v/>
      </c>
      <c r="S71" s="88" t="str">
        <f t="shared" si="95"/>
        <v/>
      </c>
      <c r="T71" s="107" t="str">
        <f t="shared" si="21"/>
        <v/>
      </c>
      <c r="U71" s="108" t="str">
        <f t="shared" si="22"/>
        <v/>
      </c>
      <c r="V71" s="108" t="str">
        <f t="shared" si="23"/>
        <v/>
      </c>
      <c r="W71" s="108" t="str">
        <f t="shared" si="24"/>
        <v/>
      </c>
      <c r="X71" s="109" t="str">
        <f t="shared" si="25"/>
        <v/>
      </c>
      <c r="Y71" s="163" t="str">
        <f t="shared" si="86"/>
        <v/>
      </c>
      <c r="Z71" s="212" t="str">
        <f t="shared" si="96"/>
        <v/>
      </c>
      <c r="AA71" s="213" t="str">
        <f t="shared" si="97"/>
        <v/>
      </c>
      <c r="AB71" s="192" t="str">
        <f t="shared" si="98"/>
        <v/>
      </c>
      <c r="AC71" s="107" t="str">
        <f t="shared" si="87"/>
        <v/>
      </c>
      <c r="AD71" s="108" t="str">
        <f t="shared" si="88"/>
        <v/>
      </c>
      <c r="AE71" s="108" t="str">
        <f t="shared" si="89"/>
        <v/>
      </c>
      <c r="AF71" s="108" t="str">
        <f t="shared" si="90"/>
        <v/>
      </c>
      <c r="AG71" s="109" t="str">
        <f t="shared" si="91"/>
        <v/>
      </c>
      <c r="AH71" s="163" t="str">
        <f t="shared" si="92"/>
        <v/>
      </c>
      <c r="AI71" s="5"/>
      <c r="AJ71" s="5"/>
      <c r="AK71" s="5"/>
    </row>
    <row r="72" spans="2:37" ht="13.9" customHeight="1" x14ac:dyDescent="0.15">
      <c r="B72" s="135"/>
      <c r="C72" s="34"/>
      <c r="D72" s="130"/>
      <c r="E72" s="34"/>
      <c r="F72" s="34"/>
      <c r="G72" s="34"/>
      <c r="H72" s="34"/>
      <c r="I72" s="34"/>
      <c r="J72" s="113"/>
      <c r="K72" s="164"/>
      <c r="L72" s="34"/>
      <c r="M72" s="34"/>
      <c r="N72" s="34"/>
      <c r="O72" s="34"/>
      <c r="P72" s="34"/>
      <c r="Q72" s="34"/>
      <c r="R72" s="34"/>
      <c r="S72" s="34"/>
      <c r="T72" s="113"/>
      <c r="U72" s="113"/>
      <c r="V72" s="113"/>
      <c r="W72" s="113"/>
      <c r="X72" s="113"/>
      <c r="Y72" s="34"/>
      <c r="Z72" s="193"/>
      <c r="AA72" s="193"/>
      <c r="AB72" s="193"/>
      <c r="AC72" s="113"/>
      <c r="AD72" s="113"/>
      <c r="AE72" s="113"/>
      <c r="AF72" s="113"/>
      <c r="AG72" s="113"/>
      <c r="AH72" s="34"/>
    </row>
    <row r="73" spans="2:37" ht="13.9" customHeight="1" x14ac:dyDescent="0.15">
      <c r="B73" s="247"/>
      <c r="C73" s="136"/>
      <c r="D73" s="181" t="str">
        <f>IF(COUNTA(E73:E82)&lt;&gt;0,"※未選択","")</f>
        <v/>
      </c>
      <c r="E73" s="86"/>
      <c r="F73" s="86" t="str">
        <f t="shared" ref="F73:F82" si="99">IF(E73&lt;&gt;"","※未選択","")</f>
        <v/>
      </c>
      <c r="G73" s="86" t="str">
        <f>IF(E73&lt;&gt;"","※未選択","")</f>
        <v/>
      </c>
      <c r="H73" s="178" t="str">
        <f t="shared" si="16"/>
        <v/>
      </c>
      <c r="I73" s="89" t="str">
        <f t="shared" ref="I73:I82" si="100">IF(E73&lt;&gt;"","※未選択","")</f>
        <v/>
      </c>
      <c r="J73" s="110" t="str">
        <f t="shared" ref="J73:J82" si="101">IF(E73&lt;&gt;"","※未入力","")</f>
        <v/>
      </c>
      <c r="K73" s="184" t="str">
        <f t="shared" ref="K73:K82" si="102">IF(E73&lt;&gt;"","※未入力","")</f>
        <v/>
      </c>
      <c r="L73" s="92" t="str">
        <f t="shared" ref="L73:L82" si="103">IF(E73&lt;&gt;"","※未選択","")</f>
        <v/>
      </c>
      <c r="M73" s="93" t="str">
        <f t="shared" ref="M73:M82" si="104">IF(E73&lt;&gt;"","※未選択","")</f>
        <v/>
      </c>
      <c r="N73" s="94" t="str">
        <f t="shared" ref="N73:N82" si="105">IF(E73&lt;&gt;"","※未選択","")</f>
        <v/>
      </c>
      <c r="O73" s="92" t="str">
        <f t="shared" ref="O73:O82" si="106">IF(E73&lt;&gt;"","※未選択","")</f>
        <v/>
      </c>
      <c r="P73" s="93" t="str">
        <f t="shared" ref="P73:P82" si="107">IF(E73&lt;&gt;"","※未選択","")</f>
        <v/>
      </c>
      <c r="Q73" s="94" t="str">
        <f t="shared" ref="Q73:Q82" si="108">IF(E73&lt;&gt;"","※未選択","")</f>
        <v/>
      </c>
      <c r="R73" s="62" t="str">
        <f>IF(OR(L73="",M73="",N73="",O73="",P73="",Q73="",L73="※未選択",M73="※未選択",N73="※未選択",O73="※未選択",P73="※未選択",Q73="※未選択"),"",DATE(O73,P73,Q73)-DATE(L73,M73,N73))</f>
        <v/>
      </c>
      <c r="S73" s="86" t="str">
        <f>IF(Q73&lt;&gt;"","※未選択","")</f>
        <v/>
      </c>
      <c r="T73" s="101" t="str">
        <f t="shared" si="21"/>
        <v/>
      </c>
      <c r="U73" s="102" t="str">
        <f t="shared" si="22"/>
        <v/>
      </c>
      <c r="V73" s="102" t="str">
        <f t="shared" si="23"/>
        <v/>
      </c>
      <c r="W73" s="102" t="str">
        <f t="shared" si="24"/>
        <v/>
      </c>
      <c r="X73" s="103" t="str">
        <f t="shared" si="25"/>
        <v/>
      </c>
      <c r="Y73" s="161" t="str">
        <f t="shared" ref="Y73:Y82" si="109">IF(SUM(T73:X73)=0,"",ROUND(AVERAGE(T73:X73),1))</f>
        <v/>
      </c>
      <c r="Z73" s="208" t="str">
        <f>IF(SUM(T73:X73)=0,"",IF(Y73&gt;=J73,"○","×"))</f>
        <v/>
      </c>
      <c r="AA73" s="209" t="str">
        <f>IF(SUM(T73:X73)=0,"",IF(MIN(T73:X73)&gt;=0.85*J73,"○","×"))</f>
        <v/>
      </c>
      <c r="AB73" s="190" t="str">
        <f>IF(S73=1,IF(SUM(T73:X73)=0,"",IF(COUNTIF(Z73:AA73,"○")=2,"合格","3測線測定")),IF(SUM(T73:X73)=0,"",IF(COUNTIF(Z73:AA73,"○")=2,"合格",IF(D73="初回","再計測","不合格"))))</f>
        <v/>
      </c>
      <c r="AC73" s="101" t="str">
        <f t="shared" ref="AC73:AC82" si="110">IF(E73&lt;&gt;"","※未入力","")</f>
        <v/>
      </c>
      <c r="AD73" s="102" t="str">
        <f t="shared" ref="AD73:AD82" si="111">IF(E73&lt;&gt;"","※未入力","")</f>
        <v/>
      </c>
      <c r="AE73" s="102" t="str">
        <f t="shared" ref="AE73:AE82" si="112">IF(E73&lt;&gt;"","※未入力","")</f>
        <v/>
      </c>
      <c r="AF73" s="102" t="str">
        <f t="shared" ref="AF73:AF82" si="113">IF(E73&lt;&gt;"","※未入力","")</f>
        <v/>
      </c>
      <c r="AG73" s="103" t="str">
        <f t="shared" ref="AG73:AG82" si="114">IF(E73&lt;&gt;"","※未入力","")</f>
        <v/>
      </c>
      <c r="AH73" s="161" t="str">
        <f t="shared" ref="AH73:AH82" si="115">IF(SUM(AC73:AG73)=0,"",ROUND(AVERAGE(AC73:AG73),1))</f>
        <v/>
      </c>
      <c r="AI73" s="5"/>
      <c r="AJ73" s="5"/>
      <c r="AK73" s="5"/>
    </row>
    <row r="74" spans="2:37" ht="13.9" customHeight="1" x14ac:dyDescent="0.15">
      <c r="B74" s="247"/>
      <c r="C74" s="137"/>
      <c r="D74" s="182" t="str">
        <f>IF(COUNTA(E74:E83)&lt;&gt;0,"※未選択","")</f>
        <v/>
      </c>
      <c r="E74" s="87"/>
      <c r="F74" s="87" t="str">
        <f t="shared" si="99"/>
        <v/>
      </c>
      <c r="G74" s="87" t="str">
        <f t="shared" ref="G74:G82" si="116">IF(E74&lt;&gt;"","※未選択","")</f>
        <v/>
      </c>
      <c r="H74" s="179" t="str">
        <f t="shared" si="16"/>
        <v/>
      </c>
      <c r="I74" s="90" t="str">
        <f t="shared" si="100"/>
        <v/>
      </c>
      <c r="J74" s="111" t="str">
        <f t="shared" si="101"/>
        <v/>
      </c>
      <c r="K74" s="185" t="str">
        <f t="shared" si="102"/>
        <v/>
      </c>
      <c r="L74" s="95" t="str">
        <f t="shared" si="103"/>
        <v/>
      </c>
      <c r="M74" s="96" t="str">
        <f t="shared" si="104"/>
        <v/>
      </c>
      <c r="N74" s="97" t="str">
        <f t="shared" si="105"/>
        <v/>
      </c>
      <c r="O74" s="95" t="str">
        <f t="shared" si="106"/>
        <v/>
      </c>
      <c r="P74" s="96" t="str">
        <f t="shared" si="107"/>
        <v/>
      </c>
      <c r="Q74" s="97" t="str">
        <f t="shared" si="108"/>
        <v/>
      </c>
      <c r="R74" s="68" t="str">
        <f t="shared" ref="R74:R82" si="117">IF(OR(L74="",M74="",N74="",O74="",P74="",Q74="",L74="※未選択",M74="※未選択",N74="※未選択",O74="※未選択",P74="※未選択",Q74="※未選択"),"",DATE(O74,P74,Q74)-DATE(L74,M74,N74))</f>
        <v/>
      </c>
      <c r="S74" s="87" t="str">
        <f t="shared" ref="S74:S82" si="118">IF(Q74&lt;&gt;"","※未選択","")</f>
        <v/>
      </c>
      <c r="T74" s="104" t="str">
        <f t="shared" si="21"/>
        <v/>
      </c>
      <c r="U74" s="105" t="str">
        <f t="shared" si="22"/>
        <v/>
      </c>
      <c r="V74" s="105" t="str">
        <f t="shared" si="23"/>
        <v/>
      </c>
      <c r="W74" s="105" t="str">
        <f t="shared" si="24"/>
        <v/>
      </c>
      <c r="X74" s="106" t="str">
        <f t="shared" si="25"/>
        <v/>
      </c>
      <c r="Y74" s="162" t="str">
        <f t="shared" si="109"/>
        <v/>
      </c>
      <c r="Z74" s="210" t="str">
        <f t="shared" ref="Z74:Z82" si="119">IF(SUM(T74:X74)=0,"",IF(Y74&gt;=J74,"○","×"))</f>
        <v/>
      </c>
      <c r="AA74" s="211" t="str">
        <f t="shared" ref="AA74:AA82" si="120">IF(SUM(T74:X74)=0,"",IF(MIN(T74:X74)&gt;=0.85*J74,"○","×"))</f>
        <v/>
      </c>
      <c r="AB74" s="191" t="str">
        <f t="shared" ref="AB74:AB82" si="121">IF(S74=1,IF(SUM(T74:X74)=0,"",IF(COUNTIF(Z74:AA74,"○")=2,"合格","3測線測定")),IF(SUM(T74:X74)=0,"",IF(COUNTIF(Z74:AA74,"○")=2,"合格",IF(D74="初回","再計測","不合格"))))</f>
        <v/>
      </c>
      <c r="AC74" s="104" t="str">
        <f t="shared" si="110"/>
        <v/>
      </c>
      <c r="AD74" s="105" t="str">
        <f t="shared" si="111"/>
        <v/>
      </c>
      <c r="AE74" s="105" t="str">
        <f t="shared" si="112"/>
        <v/>
      </c>
      <c r="AF74" s="105" t="str">
        <f t="shared" si="113"/>
        <v/>
      </c>
      <c r="AG74" s="106" t="str">
        <f t="shared" si="114"/>
        <v/>
      </c>
      <c r="AH74" s="162" t="str">
        <f t="shared" si="115"/>
        <v/>
      </c>
      <c r="AI74" s="5"/>
      <c r="AJ74" s="5"/>
      <c r="AK74" s="5"/>
    </row>
    <row r="75" spans="2:37" ht="13.9" customHeight="1" x14ac:dyDescent="0.15">
      <c r="B75" s="247"/>
      <c r="C75" s="137"/>
      <c r="D75" s="182" t="str">
        <f>IF(COUNTA(E75:E83)&lt;&gt;0,"※未選択","")</f>
        <v/>
      </c>
      <c r="E75" s="87"/>
      <c r="F75" s="87" t="str">
        <f t="shared" si="99"/>
        <v/>
      </c>
      <c r="G75" s="87" t="str">
        <f t="shared" si="116"/>
        <v/>
      </c>
      <c r="H75" s="179" t="str">
        <f t="shared" si="16"/>
        <v/>
      </c>
      <c r="I75" s="90" t="str">
        <f t="shared" si="100"/>
        <v/>
      </c>
      <c r="J75" s="111" t="str">
        <f t="shared" si="101"/>
        <v/>
      </c>
      <c r="K75" s="185" t="str">
        <f t="shared" si="102"/>
        <v/>
      </c>
      <c r="L75" s="95" t="str">
        <f t="shared" si="103"/>
        <v/>
      </c>
      <c r="M75" s="96" t="str">
        <f t="shared" si="104"/>
        <v/>
      </c>
      <c r="N75" s="97" t="str">
        <f t="shared" si="105"/>
        <v/>
      </c>
      <c r="O75" s="95" t="str">
        <f t="shared" si="106"/>
        <v/>
      </c>
      <c r="P75" s="96" t="str">
        <f t="shared" si="107"/>
        <v/>
      </c>
      <c r="Q75" s="97" t="str">
        <f t="shared" si="108"/>
        <v/>
      </c>
      <c r="R75" s="68" t="str">
        <f t="shared" si="117"/>
        <v/>
      </c>
      <c r="S75" s="87" t="str">
        <f t="shared" si="118"/>
        <v/>
      </c>
      <c r="T75" s="104" t="str">
        <f t="shared" si="21"/>
        <v/>
      </c>
      <c r="U75" s="105" t="str">
        <f t="shared" si="22"/>
        <v/>
      </c>
      <c r="V75" s="105" t="str">
        <f t="shared" si="23"/>
        <v/>
      </c>
      <c r="W75" s="105" t="str">
        <f t="shared" si="24"/>
        <v/>
      </c>
      <c r="X75" s="106" t="str">
        <f t="shared" si="25"/>
        <v/>
      </c>
      <c r="Y75" s="162" t="str">
        <f t="shared" si="109"/>
        <v/>
      </c>
      <c r="Z75" s="210" t="str">
        <f t="shared" si="119"/>
        <v/>
      </c>
      <c r="AA75" s="211" t="str">
        <f t="shared" si="120"/>
        <v/>
      </c>
      <c r="AB75" s="191" t="str">
        <f t="shared" si="121"/>
        <v/>
      </c>
      <c r="AC75" s="104" t="str">
        <f t="shared" si="110"/>
        <v/>
      </c>
      <c r="AD75" s="105" t="str">
        <f t="shared" si="111"/>
        <v/>
      </c>
      <c r="AE75" s="105" t="str">
        <f t="shared" si="112"/>
        <v/>
      </c>
      <c r="AF75" s="105" t="str">
        <f t="shared" si="113"/>
        <v/>
      </c>
      <c r="AG75" s="106" t="str">
        <f t="shared" si="114"/>
        <v/>
      </c>
      <c r="AH75" s="162" t="str">
        <f t="shared" si="115"/>
        <v/>
      </c>
      <c r="AI75" s="5"/>
      <c r="AJ75" s="5"/>
      <c r="AK75" s="5"/>
    </row>
    <row r="76" spans="2:37" ht="13.9" customHeight="1" x14ac:dyDescent="0.15">
      <c r="B76" s="247"/>
      <c r="C76" s="137"/>
      <c r="D76" s="182" t="str">
        <f>IF(COUNTA(E76:E83)&lt;&gt;0,"※未選択","")</f>
        <v/>
      </c>
      <c r="E76" s="87"/>
      <c r="F76" s="87" t="str">
        <f t="shared" si="99"/>
        <v/>
      </c>
      <c r="G76" s="87" t="str">
        <f t="shared" si="116"/>
        <v/>
      </c>
      <c r="H76" s="179" t="str">
        <f t="shared" si="16"/>
        <v/>
      </c>
      <c r="I76" s="90" t="str">
        <f t="shared" si="100"/>
        <v/>
      </c>
      <c r="J76" s="111" t="str">
        <f t="shared" si="101"/>
        <v/>
      </c>
      <c r="K76" s="185" t="str">
        <f t="shared" si="102"/>
        <v/>
      </c>
      <c r="L76" s="95" t="str">
        <f t="shared" si="103"/>
        <v/>
      </c>
      <c r="M76" s="96" t="str">
        <f t="shared" si="104"/>
        <v/>
      </c>
      <c r="N76" s="97" t="str">
        <f t="shared" si="105"/>
        <v/>
      </c>
      <c r="O76" s="95" t="str">
        <f t="shared" si="106"/>
        <v/>
      </c>
      <c r="P76" s="96" t="str">
        <f t="shared" si="107"/>
        <v/>
      </c>
      <c r="Q76" s="97" t="str">
        <f t="shared" si="108"/>
        <v/>
      </c>
      <c r="R76" s="68" t="str">
        <f t="shared" si="117"/>
        <v/>
      </c>
      <c r="S76" s="87" t="str">
        <f t="shared" si="118"/>
        <v/>
      </c>
      <c r="T76" s="104" t="str">
        <f t="shared" si="21"/>
        <v/>
      </c>
      <c r="U76" s="105" t="str">
        <f t="shared" si="22"/>
        <v/>
      </c>
      <c r="V76" s="105" t="str">
        <f t="shared" si="23"/>
        <v/>
      </c>
      <c r="W76" s="105" t="str">
        <f t="shared" si="24"/>
        <v/>
      </c>
      <c r="X76" s="106" t="str">
        <f t="shared" si="25"/>
        <v/>
      </c>
      <c r="Y76" s="162" t="str">
        <f t="shared" si="109"/>
        <v/>
      </c>
      <c r="Z76" s="210" t="str">
        <f t="shared" si="119"/>
        <v/>
      </c>
      <c r="AA76" s="211" t="str">
        <f t="shared" si="120"/>
        <v/>
      </c>
      <c r="AB76" s="191" t="str">
        <f t="shared" si="121"/>
        <v/>
      </c>
      <c r="AC76" s="104" t="str">
        <f t="shared" si="110"/>
        <v/>
      </c>
      <c r="AD76" s="105" t="str">
        <f t="shared" si="111"/>
        <v/>
      </c>
      <c r="AE76" s="105" t="str">
        <f t="shared" si="112"/>
        <v/>
      </c>
      <c r="AF76" s="105" t="str">
        <f t="shared" si="113"/>
        <v/>
      </c>
      <c r="AG76" s="106" t="str">
        <f t="shared" si="114"/>
        <v/>
      </c>
      <c r="AH76" s="162" t="str">
        <f t="shared" si="115"/>
        <v/>
      </c>
      <c r="AI76" s="5"/>
      <c r="AJ76" s="5"/>
      <c r="AK76" s="5"/>
    </row>
    <row r="77" spans="2:37" ht="13.9" customHeight="1" x14ac:dyDescent="0.15">
      <c r="B77" s="247"/>
      <c r="C77" s="137"/>
      <c r="D77" s="182" t="str">
        <f>IF(COUNTA(E77:E83)&lt;&gt;0,"※未選択","")</f>
        <v/>
      </c>
      <c r="E77" s="87"/>
      <c r="F77" s="87" t="str">
        <f t="shared" si="99"/>
        <v/>
      </c>
      <c r="G77" s="87" t="str">
        <f t="shared" si="116"/>
        <v/>
      </c>
      <c r="H77" s="179" t="str">
        <f t="shared" si="16"/>
        <v/>
      </c>
      <c r="I77" s="90" t="str">
        <f t="shared" si="100"/>
        <v/>
      </c>
      <c r="J77" s="111" t="str">
        <f t="shared" si="101"/>
        <v/>
      </c>
      <c r="K77" s="185" t="str">
        <f t="shared" si="102"/>
        <v/>
      </c>
      <c r="L77" s="95" t="str">
        <f t="shared" si="103"/>
        <v/>
      </c>
      <c r="M77" s="96" t="str">
        <f t="shared" si="104"/>
        <v/>
      </c>
      <c r="N77" s="97" t="str">
        <f t="shared" si="105"/>
        <v/>
      </c>
      <c r="O77" s="95" t="str">
        <f t="shared" si="106"/>
        <v/>
      </c>
      <c r="P77" s="96" t="str">
        <f t="shared" si="107"/>
        <v/>
      </c>
      <c r="Q77" s="97" t="str">
        <f t="shared" si="108"/>
        <v/>
      </c>
      <c r="R77" s="68" t="str">
        <f t="shared" si="117"/>
        <v/>
      </c>
      <c r="S77" s="87" t="str">
        <f t="shared" si="118"/>
        <v/>
      </c>
      <c r="T77" s="104" t="str">
        <f t="shared" si="21"/>
        <v/>
      </c>
      <c r="U77" s="105" t="str">
        <f t="shared" si="22"/>
        <v/>
      </c>
      <c r="V77" s="105" t="str">
        <f t="shared" si="23"/>
        <v/>
      </c>
      <c r="W77" s="105" t="str">
        <f t="shared" si="24"/>
        <v/>
      </c>
      <c r="X77" s="106" t="str">
        <f t="shared" si="25"/>
        <v/>
      </c>
      <c r="Y77" s="162" t="str">
        <f t="shared" si="109"/>
        <v/>
      </c>
      <c r="Z77" s="210" t="str">
        <f t="shared" si="119"/>
        <v/>
      </c>
      <c r="AA77" s="211" t="str">
        <f t="shared" si="120"/>
        <v/>
      </c>
      <c r="AB77" s="191" t="str">
        <f t="shared" si="121"/>
        <v/>
      </c>
      <c r="AC77" s="104" t="str">
        <f t="shared" si="110"/>
        <v/>
      </c>
      <c r="AD77" s="105" t="str">
        <f t="shared" si="111"/>
        <v/>
      </c>
      <c r="AE77" s="105" t="str">
        <f t="shared" si="112"/>
        <v/>
      </c>
      <c r="AF77" s="105" t="str">
        <f t="shared" si="113"/>
        <v/>
      </c>
      <c r="AG77" s="106" t="str">
        <f t="shared" si="114"/>
        <v/>
      </c>
      <c r="AH77" s="162" t="str">
        <f t="shared" si="115"/>
        <v/>
      </c>
      <c r="AI77" s="5"/>
      <c r="AJ77" s="5"/>
      <c r="AK77" s="5"/>
    </row>
    <row r="78" spans="2:37" ht="13.9" customHeight="1" x14ac:dyDescent="0.15">
      <c r="B78" s="247"/>
      <c r="C78" s="137"/>
      <c r="D78" s="182" t="str">
        <f>IF(COUNTA(E78:E83)&lt;&gt;0,"※未選択","")</f>
        <v/>
      </c>
      <c r="E78" s="87"/>
      <c r="F78" s="87" t="str">
        <f t="shared" si="99"/>
        <v/>
      </c>
      <c r="G78" s="87" t="str">
        <f t="shared" si="116"/>
        <v/>
      </c>
      <c r="H78" s="179" t="str">
        <f t="shared" si="16"/>
        <v/>
      </c>
      <c r="I78" s="90" t="str">
        <f t="shared" si="100"/>
        <v/>
      </c>
      <c r="J78" s="111" t="str">
        <f t="shared" si="101"/>
        <v/>
      </c>
      <c r="K78" s="185" t="str">
        <f t="shared" si="102"/>
        <v/>
      </c>
      <c r="L78" s="95" t="str">
        <f t="shared" si="103"/>
        <v/>
      </c>
      <c r="M78" s="96" t="str">
        <f t="shared" si="104"/>
        <v/>
      </c>
      <c r="N78" s="97" t="str">
        <f t="shared" si="105"/>
        <v/>
      </c>
      <c r="O78" s="95" t="str">
        <f t="shared" si="106"/>
        <v/>
      </c>
      <c r="P78" s="96" t="str">
        <f t="shared" si="107"/>
        <v/>
      </c>
      <c r="Q78" s="97" t="str">
        <f t="shared" si="108"/>
        <v/>
      </c>
      <c r="R78" s="68" t="str">
        <f t="shared" si="117"/>
        <v/>
      </c>
      <c r="S78" s="87" t="str">
        <f t="shared" si="118"/>
        <v/>
      </c>
      <c r="T78" s="104" t="str">
        <f t="shared" si="21"/>
        <v/>
      </c>
      <c r="U78" s="105" t="str">
        <f t="shared" si="22"/>
        <v/>
      </c>
      <c r="V78" s="105" t="str">
        <f t="shared" si="23"/>
        <v/>
      </c>
      <c r="W78" s="105" t="str">
        <f t="shared" si="24"/>
        <v/>
      </c>
      <c r="X78" s="106" t="str">
        <f t="shared" si="25"/>
        <v/>
      </c>
      <c r="Y78" s="162" t="str">
        <f t="shared" si="109"/>
        <v/>
      </c>
      <c r="Z78" s="210" t="str">
        <f t="shared" si="119"/>
        <v/>
      </c>
      <c r="AA78" s="211" t="str">
        <f t="shared" si="120"/>
        <v/>
      </c>
      <c r="AB78" s="191" t="str">
        <f t="shared" si="121"/>
        <v/>
      </c>
      <c r="AC78" s="104" t="str">
        <f t="shared" si="110"/>
        <v/>
      </c>
      <c r="AD78" s="105" t="str">
        <f t="shared" si="111"/>
        <v/>
      </c>
      <c r="AE78" s="105" t="str">
        <f t="shared" si="112"/>
        <v/>
      </c>
      <c r="AF78" s="105" t="str">
        <f t="shared" si="113"/>
        <v/>
      </c>
      <c r="AG78" s="106" t="str">
        <f t="shared" si="114"/>
        <v/>
      </c>
      <c r="AH78" s="162" t="str">
        <f t="shared" si="115"/>
        <v/>
      </c>
      <c r="AI78" s="5"/>
      <c r="AJ78" s="5"/>
      <c r="AK78" s="5"/>
    </row>
    <row r="79" spans="2:37" ht="13.9" customHeight="1" x14ac:dyDescent="0.15">
      <c r="B79" s="247"/>
      <c r="C79" s="137"/>
      <c r="D79" s="182" t="str">
        <f>IF(COUNTA(E79:E83)&lt;&gt;0,"※未選択","")</f>
        <v/>
      </c>
      <c r="E79" s="87"/>
      <c r="F79" s="87" t="str">
        <f t="shared" si="99"/>
        <v/>
      </c>
      <c r="G79" s="87" t="str">
        <f t="shared" si="116"/>
        <v/>
      </c>
      <c r="H79" s="179" t="str">
        <f t="shared" si="16"/>
        <v/>
      </c>
      <c r="I79" s="90" t="str">
        <f t="shared" si="100"/>
        <v/>
      </c>
      <c r="J79" s="111" t="str">
        <f t="shared" si="101"/>
        <v/>
      </c>
      <c r="K79" s="185" t="str">
        <f t="shared" si="102"/>
        <v/>
      </c>
      <c r="L79" s="95" t="str">
        <f t="shared" si="103"/>
        <v/>
      </c>
      <c r="M79" s="96" t="str">
        <f t="shared" si="104"/>
        <v/>
      </c>
      <c r="N79" s="97" t="str">
        <f t="shared" si="105"/>
        <v/>
      </c>
      <c r="O79" s="95" t="str">
        <f t="shared" si="106"/>
        <v/>
      </c>
      <c r="P79" s="96" t="str">
        <f t="shared" si="107"/>
        <v/>
      </c>
      <c r="Q79" s="97" t="str">
        <f t="shared" si="108"/>
        <v/>
      </c>
      <c r="R79" s="68" t="str">
        <f t="shared" si="117"/>
        <v/>
      </c>
      <c r="S79" s="87" t="str">
        <f t="shared" si="118"/>
        <v/>
      </c>
      <c r="T79" s="104" t="str">
        <f t="shared" si="21"/>
        <v/>
      </c>
      <c r="U79" s="105" t="str">
        <f t="shared" si="22"/>
        <v/>
      </c>
      <c r="V79" s="105" t="str">
        <f t="shared" si="23"/>
        <v/>
      </c>
      <c r="W79" s="105" t="str">
        <f t="shared" si="24"/>
        <v/>
      </c>
      <c r="X79" s="106" t="str">
        <f t="shared" si="25"/>
        <v/>
      </c>
      <c r="Y79" s="162" t="str">
        <f t="shared" si="109"/>
        <v/>
      </c>
      <c r="Z79" s="210" t="str">
        <f t="shared" si="119"/>
        <v/>
      </c>
      <c r="AA79" s="211" t="str">
        <f t="shared" si="120"/>
        <v/>
      </c>
      <c r="AB79" s="191" t="str">
        <f t="shared" si="121"/>
        <v/>
      </c>
      <c r="AC79" s="104" t="str">
        <f t="shared" si="110"/>
        <v/>
      </c>
      <c r="AD79" s="105" t="str">
        <f t="shared" si="111"/>
        <v/>
      </c>
      <c r="AE79" s="105" t="str">
        <f t="shared" si="112"/>
        <v/>
      </c>
      <c r="AF79" s="105" t="str">
        <f t="shared" si="113"/>
        <v/>
      </c>
      <c r="AG79" s="106" t="str">
        <f t="shared" si="114"/>
        <v/>
      </c>
      <c r="AH79" s="162" t="str">
        <f t="shared" si="115"/>
        <v/>
      </c>
      <c r="AI79" s="5"/>
      <c r="AJ79" s="5"/>
      <c r="AK79" s="5"/>
    </row>
    <row r="80" spans="2:37" ht="13.9" customHeight="1" x14ac:dyDescent="0.15">
      <c r="B80" s="247"/>
      <c r="C80" s="137"/>
      <c r="D80" s="182" t="str">
        <f>IF(COUNTA(E80:E83)&lt;&gt;0,"※未選択","")</f>
        <v/>
      </c>
      <c r="E80" s="87"/>
      <c r="F80" s="87" t="str">
        <f t="shared" si="99"/>
        <v/>
      </c>
      <c r="G80" s="87" t="str">
        <f t="shared" si="116"/>
        <v/>
      </c>
      <c r="H80" s="179" t="str">
        <f t="shared" si="16"/>
        <v/>
      </c>
      <c r="I80" s="90" t="str">
        <f t="shared" si="100"/>
        <v/>
      </c>
      <c r="J80" s="111" t="str">
        <f t="shared" si="101"/>
        <v/>
      </c>
      <c r="K80" s="185" t="str">
        <f t="shared" si="102"/>
        <v/>
      </c>
      <c r="L80" s="95" t="str">
        <f t="shared" si="103"/>
        <v/>
      </c>
      <c r="M80" s="96" t="str">
        <f t="shared" si="104"/>
        <v/>
      </c>
      <c r="N80" s="97" t="str">
        <f t="shared" si="105"/>
        <v/>
      </c>
      <c r="O80" s="95" t="str">
        <f t="shared" si="106"/>
        <v/>
      </c>
      <c r="P80" s="96" t="str">
        <f t="shared" si="107"/>
        <v/>
      </c>
      <c r="Q80" s="97" t="str">
        <f t="shared" si="108"/>
        <v/>
      </c>
      <c r="R80" s="68" t="str">
        <f t="shared" si="117"/>
        <v/>
      </c>
      <c r="S80" s="87" t="str">
        <f t="shared" si="118"/>
        <v/>
      </c>
      <c r="T80" s="104" t="str">
        <f t="shared" si="21"/>
        <v/>
      </c>
      <c r="U80" s="105" t="str">
        <f t="shared" si="22"/>
        <v/>
      </c>
      <c r="V80" s="105" t="str">
        <f t="shared" si="23"/>
        <v/>
      </c>
      <c r="W80" s="105" t="str">
        <f t="shared" si="24"/>
        <v/>
      </c>
      <c r="X80" s="106" t="str">
        <f t="shared" si="25"/>
        <v/>
      </c>
      <c r="Y80" s="162" t="str">
        <f t="shared" si="109"/>
        <v/>
      </c>
      <c r="Z80" s="210" t="str">
        <f t="shared" si="119"/>
        <v/>
      </c>
      <c r="AA80" s="211" t="str">
        <f t="shared" si="120"/>
        <v/>
      </c>
      <c r="AB80" s="191" t="str">
        <f t="shared" si="121"/>
        <v/>
      </c>
      <c r="AC80" s="104" t="str">
        <f t="shared" si="110"/>
        <v/>
      </c>
      <c r="AD80" s="105" t="str">
        <f t="shared" si="111"/>
        <v/>
      </c>
      <c r="AE80" s="105" t="str">
        <f t="shared" si="112"/>
        <v/>
      </c>
      <c r="AF80" s="105" t="str">
        <f t="shared" si="113"/>
        <v/>
      </c>
      <c r="AG80" s="106" t="str">
        <f t="shared" si="114"/>
        <v/>
      </c>
      <c r="AH80" s="162" t="str">
        <f t="shared" si="115"/>
        <v/>
      </c>
      <c r="AI80" s="5"/>
      <c r="AJ80" s="5"/>
      <c r="AK80" s="5"/>
    </row>
    <row r="81" spans="2:37" ht="13.9" customHeight="1" x14ac:dyDescent="0.15">
      <c r="B81" s="247"/>
      <c r="C81" s="137"/>
      <c r="D81" s="182" t="str">
        <f>IF(COUNTA(E81:E83)&lt;&gt;0,"※未選択","")</f>
        <v/>
      </c>
      <c r="E81" s="87"/>
      <c r="F81" s="87" t="str">
        <f t="shared" si="99"/>
        <v/>
      </c>
      <c r="G81" s="87" t="str">
        <f t="shared" si="116"/>
        <v/>
      </c>
      <c r="H81" s="179" t="str">
        <f t="shared" si="16"/>
        <v/>
      </c>
      <c r="I81" s="90" t="str">
        <f t="shared" si="100"/>
        <v/>
      </c>
      <c r="J81" s="111" t="str">
        <f t="shared" si="101"/>
        <v/>
      </c>
      <c r="K81" s="185" t="str">
        <f t="shared" si="102"/>
        <v/>
      </c>
      <c r="L81" s="95" t="str">
        <f t="shared" si="103"/>
        <v/>
      </c>
      <c r="M81" s="96" t="str">
        <f t="shared" si="104"/>
        <v/>
      </c>
      <c r="N81" s="97" t="str">
        <f t="shared" si="105"/>
        <v/>
      </c>
      <c r="O81" s="95" t="str">
        <f t="shared" si="106"/>
        <v/>
      </c>
      <c r="P81" s="96" t="str">
        <f t="shared" si="107"/>
        <v/>
      </c>
      <c r="Q81" s="97" t="str">
        <f t="shared" si="108"/>
        <v/>
      </c>
      <c r="R81" s="68" t="str">
        <f t="shared" si="117"/>
        <v/>
      </c>
      <c r="S81" s="87" t="str">
        <f t="shared" si="118"/>
        <v/>
      </c>
      <c r="T81" s="104" t="str">
        <f t="shared" si="21"/>
        <v/>
      </c>
      <c r="U81" s="105" t="str">
        <f t="shared" si="22"/>
        <v/>
      </c>
      <c r="V81" s="105" t="str">
        <f t="shared" si="23"/>
        <v/>
      </c>
      <c r="W81" s="105" t="str">
        <f t="shared" si="24"/>
        <v/>
      </c>
      <c r="X81" s="106" t="str">
        <f t="shared" si="25"/>
        <v/>
      </c>
      <c r="Y81" s="162" t="str">
        <f t="shared" si="109"/>
        <v/>
      </c>
      <c r="Z81" s="210" t="str">
        <f t="shared" si="119"/>
        <v/>
      </c>
      <c r="AA81" s="211" t="str">
        <f t="shared" si="120"/>
        <v/>
      </c>
      <c r="AB81" s="191" t="str">
        <f t="shared" si="121"/>
        <v/>
      </c>
      <c r="AC81" s="104" t="str">
        <f t="shared" si="110"/>
        <v/>
      </c>
      <c r="AD81" s="105" t="str">
        <f t="shared" si="111"/>
        <v/>
      </c>
      <c r="AE81" s="105" t="str">
        <f t="shared" si="112"/>
        <v/>
      </c>
      <c r="AF81" s="105" t="str">
        <f t="shared" si="113"/>
        <v/>
      </c>
      <c r="AG81" s="106" t="str">
        <f t="shared" si="114"/>
        <v/>
      </c>
      <c r="AH81" s="162" t="str">
        <f t="shared" si="115"/>
        <v/>
      </c>
      <c r="AI81" s="5"/>
      <c r="AJ81" s="5"/>
      <c r="AK81" s="5"/>
    </row>
    <row r="82" spans="2:37" ht="13.9" customHeight="1" x14ac:dyDescent="0.15">
      <c r="B82" s="247"/>
      <c r="C82" s="138"/>
      <c r="D82" s="183" t="str">
        <f>IF(COUNTA(E82:E83)&lt;&gt;0,"※未選択","")</f>
        <v/>
      </c>
      <c r="E82" s="88"/>
      <c r="F82" s="88" t="str">
        <f t="shared" si="99"/>
        <v/>
      </c>
      <c r="G82" s="88" t="str">
        <f t="shared" si="116"/>
        <v/>
      </c>
      <c r="H82" s="180" t="str">
        <f t="shared" si="16"/>
        <v/>
      </c>
      <c r="I82" s="91" t="str">
        <f t="shared" si="100"/>
        <v/>
      </c>
      <c r="J82" s="112" t="str">
        <f t="shared" si="101"/>
        <v/>
      </c>
      <c r="K82" s="186" t="str">
        <f t="shared" si="102"/>
        <v/>
      </c>
      <c r="L82" s="98" t="str">
        <f t="shared" si="103"/>
        <v/>
      </c>
      <c r="M82" s="99" t="str">
        <f t="shared" si="104"/>
        <v/>
      </c>
      <c r="N82" s="100" t="str">
        <f t="shared" si="105"/>
        <v/>
      </c>
      <c r="O82" s="98" t="str">
        <f t="shared" si="106"/>
        <v/>
      </c>
      <c r="P82" s="99" t="str">
        <f t="shared" si="107"/>
        <v/>
      </c>
      <c r="Q82" s="100" t="str">
        <f t="shared" si="108"/>
        <v/>
      </c>
      <c r="R82" s="74" t="str">
        <f t="shared" si="117"/>
        <v/>
      </c>
      <c r="S82" s="88" t="str">
        <f t="shared" si="118"/>
        <v/>
      </c>
      <c r="T82" s="107" t="str">
        <f t="shared" si="21"/>
        <v/>
      </c>
      <c r="U82" s="108" t="str">
        <f t="shared" si="22"/>
        <v/>
      </c>
      <c r="V82" s="108" t="str">
        <f t="shared" si="23"/>
        <v/>
      </c>
      <c r="W82" s="108" t="str">
        <f t="shared" si="24"/>
        <v/>
      </c>
      <c r="X82" s="109" t="str">
        <f t="shared" si="25"/>
        <v/>
      </c>
      <c r="Y82" s="163" t="str">
        <f t="shared" si="109"/>
        <v/>
      </c>
      <c r="Z82" s="212" t="str">
        <f t="shared" si="119"/>
        <v/>
      </c>
      <c r="AA82" s="213" t="str">
        <f t="shared" si="120"/>
        <v/>
      </c>
      <c r="AB82" s="192" t="str">
        <f t="shared" si="121"/>
        <v/>
      </c>
      <c r="AC82" s="107" t="str">
        <f t="shared" si="110"/>
        <v/>
      </c>
      <c r="AD82" s="108" t="str">
        <f t="shared" si="111"/>
        <v/>
      </c>
      <c r="AE82" s="108" t="str">
        <f t="shared" si="112"/>
        <v/>
      </c>
      <c r="AF82" s="108" t="str">
        <f t="shared" si="113"/>
        <v/>
      </c>
      <c r="AG82" s="109" t="str">
        <f t="shared" si="114"/>
        <v/>
      </c>
      <c r="AH82" s="163" t="str">
        <f t="shared" si="115"/>
        <v/>
      </c>
      <c r="AI82" s="5"/>
      <c r="AJ82" s="5"/>
      <c r="AK82" s="5"/>
    </row>
    <row r="83" spans="2:37" ht="13.9" customHeight="1" x14ac:dyDescent="0.15">
      <c r="B83" s="135"/>
      <c r="C83" s="34"/>
      <c r="D83" s="130"/>
      <c r="E83" s="34"/>
      <c r="F83" s="34"/>
      <c r="G83" s="34"/>
      <c r="H83" s="34"/>
      <c r="I83" s="34"/>
      <c r="J83" s="113"/>
      <c r="K83" s="164"/>
      <c r="L83" s="34"/>
      <c r="M83" s="34"/>
      <c r="N83" s="34"/>
      <c r="O83" s="34"/>
      <c r="P83" s="34"/>
      <c r="Q83" s="34"/>
      <c r="R83" s="34"/>
      <c r="S83" s="34"/>
      <c r="T83" s="113"/>
      <c r="U83" s="113"/>
      <c r="V83" s="113"/>
      <c r="W83" s="113"/>
      <c r="X83" s="113"/>
      <c r="Y83" s="34"/>
      <c r="Z83" s="193"/>
      <c r="AA83" s="193"/>
      <c r="AB83" s="193"/>
      <c r="AC83" s="113"/>
      <c r="AD83" s="113"/>
      <c r="AE83" s="113"/>
      <c r="AF83" s="113"/>
      <c r="AG83" s="113"/>
      <c r="AH83" s="34"/>
    </row>
    <row r="84" spans="2:37" ht="13.9" customHeight="1" x14ac:dyDescent="0.15">
      <c r="B84" s="247"/>
      <c r="C84" s="136"/>
      <c r="D84" s="181" t="str">
        <f>IF(COUNTA(E84:E93)&lt;&gt;0,"※未選択","")</f>
        <v/>
      </c>
      <c r="E84" s="86"/>
      <c r="F84" s="86" t="str">
        <f t="shared" ref="F84:F93" si="122">IF(E84&lt;&gt;"","※未選択","")</f>
        <v/>
      </c>
      <c r="G84" s="86" t="str">
        <f>IF(E84&lt;&gt;"","※未選択","")</f>
        <v/>
      </c>
      <c r="H84" s="178" t="str">
        <f t="shared" si="16"/>
        <v/>
      </c>
      <c r="I84" s="89" t="str">
        <f t="shared" ref="I84:I93" si="123">IF(E84&lt;&gt;"","※未選択","")</f>
        <v/>
      </c>
      <c r="J84" s="110" t="str">
        <f t="shared" ref="J84:J93" si="124">IF(E84&lt;&gt;"","※未入力","")</f>
        <v/>
      </c>
      <c r="K84" s="184" t="str">
        <f t="shared" ref="K84:K93" si="125">IF(E84&lt;&gt;"","※未入力","")</f>
        <v/>
      </c>
      <c r="L84" s="92" t="str">
        <f t="shared" ref="L84:L93" si="126">IF(E84&lt;&gt;"","※未選択","")</f>
        <v/>
      </c>
      <c r="M84" s="93" t="str">
        <f t="shared" ref="M84:M93" si="127">IF(E84&lt;&gt;"","※未選択","")</f>
        <v/>
      </c>
      <c r="N84" s="94" t="str">
        <f t="shared" ref="N84:N93" si="128">IF(E84&lt;&gt;"","※未選択","")</f>
        <v/>
      </c>
      <c r="O84" s="92" t="str">
        <f t="shared" ref="O84:O93" si="129">IF(E84&lt;&gt;"","※未選択","")</f>
        <v/>
      </c>
      <c r="P84" s="93" t="str">
        <f t="shared" ref="P84:P93" si="130">IF(E84&lt;&gt;"","※未選択","")</f>
        <v/>
      </c>
      <c r="Q84" s="94" t="str">
        <f t="shared" ref="Q84:Q93" si="131">IF(E84&lt;&gt;"","※未選択","")</f>
        <v/>
      </c>
      <c r="R84" s="62" t="str">
        <f>IF(OR(L84="",M84="",N84="",O84="",P84="",Q84="",L84="※未選択",M84="※未選択",N84="※未選択",O84="※未選択",P84="※未選択",Q84="※未選択"),"",DATE(O84,P84,Q84)-DATE(L84,M84,N84))</f>
        <v/>
      </c>
      <c r="S84" s="86" t="str">
        <f>IF(Q84&lt;&gt;"","※未選択","")</f>
        <v/>
      </c>
      <c r="T84" s="101" t="str">
        <f t="shared" si="21"/>
        <v/>
      </c>
      <c r="U84" s="102" t="str">
        <f t="shared" si="22"/>
        <v/>
      </c>
      <c r="V84" s="102" t="str">
        <f t="shared" si="23"/>
        <v/>
      </c>
      <c r="W84" s="102" t="str">
        <f t="shared" si="24"/>
        <v/>
      </c>
      <c r="X84" s="103" t="str">
        <f t="shared" si="25"/>
        <v/>
      </c>
      <c r="Y84" s="161" t="str">
        <f t="shared" ref="Y84:Y93" si="132">IF(SUM(T84:X84)=0,"",ROUND(AVERAGE(T84:X84),1))</f>
        <v/>
      </c>
      <c r="Z84" s="208" t="str">
        <f>IF(SUM(T84:X84)=0,"",IF(Y84&gt;=J84,"○","×"))</f>
        <v/>
      </c>
      <c r="AA84" s="209" t="str">
        <f>IF(SUM(T84:X84)=0,"",IF(MIN(T84:X84)&gt;=0.85*J84,"○","×"))</f>
        <v/>
      </c>
      <c r="AB84" s="190" t="str">
        <f>IF(S84=1,IF(SUM(T84:X84)=0,"",IF(COUNTIF(Z84:AA84,"○")=2,"合格","3測線測定")),IF(SUM(T84:X84)=0,"",IF(COUNTIF(Z84:AA84,"○")=2,"合格",IF(D84="初回","再計測","不合格"))))</f>
        <v/>
      </c>
      <c r="AC84" s="101" t="str">
        <f t="shared" ref="AC84:AC93" si="133">IF(E84&lt;&gt;"","※未入力","")</f>
        <v/>
      </c>
      <c r="AD84" s="102" t="str">
        <f t="shared" ref="AD84:AD93" si="134">IF(E84&lt;&gt;"","※未入力","")</f>
        <v/>
      </c>
      <c r="AE84" s="102" t="str">
        <f t="shared" ref="AE84:AE93" si="135">IF(E84&lt;&gt;"","※未入力","")</f>
        <v/>
      </c>
      <c r="AF84" s="102" t="str">
        <f t="shared" ref="AF84:AF93" si="136">IF(E84&lt;&gt;"","※未入力","")</f>
        <v/>
      </c>
      <c r="AG84" s="103" t="str">
        <f t="shared" ref="AG84:AG93" si="137">IF(E84&lt;&gt;"","※未入力","")</f>
        <v/>
      </c>
      <c r="AH84" s="161" t="str">
        <f t="shared" ref="AH84:AH93" si="138">IF(SUM(AC84:AG84)=0,"",ROUND(AVERAGE(AC84:AG84),1))</f>
        <v/>
      </c>
      <c r="AI84" s="5"/>
      <c r="AJ84" s="5"/>
      <c r="AK84" s="5"/>
    </row>
    <row r="85" spans="2:37" ht="13.9" customHeight="1" x14ac:dyDescent="0.15">
      <c r="B85" s="247"/>
      <c r="C85" s="137"/>
      <c r="D85" s="182" t="str">
        <f>IF(COUNTA(E85:E94)&lt;&gt;0,"※未選択","")</f>
        <v/>
      </c>
      <c r="E85" s="87"/>
      <c r="F85" s="87" t="str">
        <f t="shared" si="122"/>
        <v/>
      </c>
      <c r="G85" s="87" t="str">
        <f t="shared" ref="G85:G93" si="139">IF(E85&lt;&gt;"","※未選択","")</f>
        <v/>
      </c>
      <c r="H85" s="179" t="str">
        <f t="shared" si="16"/>
        <v/>
      </c>
      <c r="I85" s="90" t="str">
        <f t="shared" si="123"/>
        <v/>
      </c>
      <c r="J85" s="111" t="str">
        <f t="shared" si="124"/>
        <v/>
      </c>
      <c r="K85" s="185" t="str">
        <f t="shared" si="125"/>
        <v/>
      </c>
      <c r="L85" s="95" t="str">
        <f t="shared" si="126"/>
        <v/>
      </c>
      <c r="M85" s="96" t="str">
        <f t="shared" si="127"/>
        <v/>
      </c>
      <c r="N85" s="97" t="str">
        <f t="shared" si="128"/>
        <v/>
      </c>
      <c r="O85" s="95" t="str">
        <f t="shared" si="129"/>
        <v/>
      </c>
      <c r="P85" s="96" t="str">
        <f t="shared" si="130"/>
        <v/>
      </c>
      <c r="Q85" s="97" t="str">
        <f t="shared" si="131"/>
        <v/>
      </c>
      <c r="R85" s="68" t="str">
        <f t="shared" ref="R85:R93" si="140">IF(OR(L85="",M85="",N85="",O85="",P85="",Q85="",L85="※未選択",M85="※未選択",N85="※未選択",O85="※未選択",P85="※未選択",Q85="※未選択"),"",DATE(O85,P85,Q85)-DATE(L85,M85,N85))</f>
        <v/>
      </c>
      <c r="S85" s="87" t="str">
        <f t="shared" ref="S85:S93" si="141">IF(Q85&lt;&gt;"","※未選択","")</f>
        <v/>
      </c>
      <c r="T85" s="104" t="str">
        <f t="shared" si="21"/>
        <v/>
      </c>
      <c r="U85" s="105" t="str">
        <f t="shared" si="22"/>
        <v/>
      </c>
      <c r="V85" s="105" t="str">
        <f t="shared" si="23"/>
        <v/>
      </c>
      <c r="W85" s="105" t="str">
        <f t="shared" si="24"/>
        <v/>
      </c>
      <c r="X85" s="106" t="str">
        <f t="shared" si="25"/>
        <v/>
      </c>
      <c r="Y85" s="162" t="str">
        <f t="shared" si="132"/>
        <v/>
      </c>
      <c r="Z85" s="210" t="str">
        <f t="shared" ref="Z85:Z93" si="142">IF(SUM(T85:X85)=0,"",IF(Y85&gt;=J85,"○","×"))</f>
        <v/>
      </c>
      <c r="AA85" s="211" t="str">
        <f t="shared" ref="AA85:AA93" si="143">IF(SUM(T85:X85)=0,"",IF(MIN(T85:X85)&gt;=0.85*J85,"○","×"))</f>
        <v/>
      </c>
      <c r="AB85" s="191" t="str">
        <f t="shared" ref="AB85:AB93" si="144">IF(S85=1,IF(SUM(T85:X85)=0,"",IF(COUNTIF(Z85:AA85,"○")=2,"合格","3測線測定")),IF(SUM(T85:X85)=0,"",IF(COUNTIF(Z85:AA85,"○")=2,"合格",IF(D85="初回","再計測","不合格"))))</f>
        <v/>
      </c>
      <c r="AC85" s="104" t="str">
        <f t="shared" si="133"/>
        <v/>
      </c>
      <c r="AD85" s="105" t="str">
        <f t="shared" si="134"/>
        <v/>
      </c>
      <c r="AE85" s="105" t="str">
        <f t="shared" si="135"/>
        <v/>
      </c>
      <c r="AF85" s="105" t="str">
        <f t="shared" si="136"/>
        <v/>
      </c>
      <c r="AG85" s="106" t="str">
        <f t="shared" si="137"/>
        <v/>
      </c>
      <c r="AH85" s="162" t="str">
        <f t="shared" si="138"/>
        <v/>
      </c>
      <c r="AI85" s="5"/>
      <c r="AJ85" s="5"/>
      <c r="AK85" s="5"/>
    </row>
    <row r="86" spans="2:37" ht="13.9" customHeight="1" x14ac:dyDescent="0.15">
      <c r="B86" s="247"/>
      <c r="C86" s="137"/>
      <c r="D86" s="182" t="str">
        <f>IF(COUNTA(E86:E94)&lt;&gt;0,"※未選択","")</f>
        <v/>
      </c>
      <c r="E86" s="87"/>
      <c r="F86" s="87" t="str">
        <f t="shared" si="122"/>
        <v/>
      </c>
      <c r="G86" s="87" t="str">
        <f t="shared" si="139"/>
        <v/>
      </c>
      <c r="H86" s="179" t="str">
        <f t="shared" si="16"/>
        <v/>
      </c>
      <c r="I86" s="90" t="str">
        <f t="shared" si="123"/>
        <v/>
      </c>
      <c r="J86" s="111" t="str">
        <f t="shared" si="124"/>
        <v/>
      </c>
      <c r="K86" s="185" t="str">
        <f t="shared" si="125"/>
        <v/>
      </c>
      <c r="L86" s="95" t="str">
        <f t="shared" si="126"/>
        <v/>
      </c>
      <c r="M86" s="96" t="str">
        <f t="shared" si="127"/>
        <v/>
      </c>
      <c r="N86" s="97" t="str">
        <f t="shared" si="128"/>
        <v/>
      </c>
      <c r="O86" s="95" t="str">
        <f t="shared" si="129"/>
        <v/>
      </c>
      <c r="P86" s="96" t="str">
        <f t="shared" si="130"/>
        <v/>
      </c>
      <c r="Q86" s="97" t="str">
        <f t="shared" si="131"/>
        <v/>
      </c>
      <c r="R86" s="68" t="str">
        <f t="shared" si="140"/>
        <v/>
      </c>
      <c r="S86" s="87" t="str">
        <f t="shared" si="141"/>
        <v/>
      </c>
      <c r="T86" s="104" t="str">
        <f t="shared" si="21"/>
        <v/>
      </c>
      <c r="U86" s="105" t="str">
        <f t="shared" si="22"/>
        <v/>
      </c>
      <c r="V86" s="105" t="str">
        <f t="shared" si="23"/>
        <v/>
      </c>
      <c r="W86" s="105" t="str">
        <f t="shared" si="24"/>
        <v/>
      </c>
      <c r="X86" s="106" t="str">
        <f t="shared" si="25"/>
        <v/>
      </c>
      <c r="Y86" s="162" t="str">
        <f t="shared" si="132"/>
        <v/>
      </c>
      <c r="Z86" s="210" t="str">
        <f t="shared" si="142"/>
        <v/>
      </c>
      <c r="AA86" s="211" t="str">
        <f t="shared" si="143"/>
        <v/>
      </c>
      <c r="AB86" s="191" t="str">
        <f t="shared" si="144"/>
        <v/>
      </c>
      <c r="AC86" s="104" t="str">
        <f t="shared" si="133"/>
        <v/>
      </c>
      <c r="AD86" s="105" t="str">
        <f t="shared" si="134"/>
        <v/>
      </c>
      <c r="AE86" s="105" t="str">
        <f t="shared" si="135"/>
        <v/>
      </c>
      <c r="AF86" s="105" t="str">
        <f t="shared" si="136"/>
        <v/>
      </c>
      <c r="AG86" s="106" t="str">
        <f t="shared" si="137"/>
        <v/>
      </c>
      <c r="AH86" s="162" t="str">
        <f t="shared" si="138"/>
        <v/>
      </c>
      <c r="AI86" s="5"/>
      <c r="AJ86" s="5"/>
      <c r="AK86" s="5"/>
    </row>
    <row r="87" spans="2:37" ht="13.9" customHeight="1" x14ac:dyDescent="0.15">
      <c r="B87" s="247"/>
      <c r="C87" s="137"/>
      <c r="D87" s="182" t="str">
        <f>IF(COUNTA(E87:E94)&lt;&gt;0,"※未選択","")</f>
        <v/>
      </c>
      <c r="E87" s="87"/>
      <c r="F87" s="87" t="str">
        <f t="shared" si="122"/>
        <v/>
      </c>
      <c r="G87" s="87" t="str">
        <f t="shared" si="139"/>
        <v/>
      </c>
      <c r="H87" s="179" t="str">
        <f t="shared" si="16"/>
        <v/>
      </c>
      <c r="I87" s="90" t="str">
        <f t="shared" si="123"/>
        <v/>
      </c>
      <c r="J87" s="111" t="str">
        <f t="shared" si="124"/>
        <v/>
      </c>
      <c r="K87" s="185" t="str">
        <f t="shared" si="125"/>
        <v/>
      </c>
      <c r="L87" s="95" t="str">
        <f t="shared" si="126"/>
        <v/>
      </c>
      <c r="M87" s="96" t="str">
        <f t="shared" si="127"/>
        <v/>
      </c>
      <c r="N87" s="97" t="str">
        <f t="shared" si="128"/>
        <v/>
      </c>
      <c r="O87" s="95" t="str">
        <f t="shared" si="129"/>
        <v/>
      </c>
      <c r="P87" s="96" t="str">
        <f t="shared" si="130"/>
        <v/>
      </c>
      <c r="Q87" s="97" t="str">
        <f t="shared" si="131"/>
        <v/>
      </c>
      <c r="R87" s="68" t="str">
        <f t="shared" si="140"/>
        <v/>
      </c>
      <c r="S87" s="87" t="str">
        <f t="shared" si="141"/>
        <v/>
      </c>
      <c r="T87" s="104" t="str">
        <f t="shared" si="21"/>
        <v/>
      </c>
      <c r="U87" s="105" t="str">
        <f t="shared" si="22"/>
        <v/>
      </c>
      <c r="V87" s="105" t="str">
        <f t="shared" si="23"/>
        <v/>
      </c>
      <c r="W87" s="105" t="str">
        <f t="shared" si="24"/>
        <v/>
      </c>
      <c r="X87" s="106" t="str">
        <f t="shared" si="25"/>
        <v/>
      </c>
      <c r="Y87" s="162" t="str">
        <f t="shared" si="132"/>
        <v/>
      </c>
      <c r="Z87" s="210" t="str">
        <f t="shared" si="142"/>
        <v/>
      </c>
      <c r="AA87" s="211" t="str">
        <f t="shared" si="143"/>
        <v/>
      </c>
      <c r="AB87" s="191" t="str">
        <f t="shared" si="144"/>
        <v/>
      </c>
      <c r="AC87" s="104" t="str">
        <f t="shared" si="133"/>
        <v/>
      </c>
      <c r="AD87" s="105" t="str">
        <f t="shared" si="134"/>
        <v/>
      </c>
      <c r="AE87" s="105" t="str">
        <f t="shared" si="135"/>
        <v/>
      </c>
      <c r="AF87" s="105" t="str">
        <f t="shared" si="136"/>
        <v/>
      </c>
      <c r="AG87" s="106" t="str">
        <f t="shared" si="137"/>
        <v/>
      </c>
      <c r="AH87" s="162" t="str">
        <f t="shared" si="138"/>
        <v/>
      </c>
      <c r="AI87" s="5"/>
      <c r="AJ87" s="5"/>
      <c r="AK87" s="5"/>
    </row>
    <row r="88" spans="2:37" ht="13.9" customHeight="1" x14ac:dyDescent="0.15">
      <c r="B88" s="247"/>
      <c r="C88" s="137"/>
      <c r="D88" s="182" t="str">
        <f>IF(COUNTA(E88:E94)&lt;&gt;0,"※未選択","")</f>
        <v/>
      </c>
      <c r="E88" s="87"/>
      <c r="F88" s="87" t="str">
        <f t="shared" si="122"/>
        <v/>
      </c>
      <c r="G88" s="87" t="str">
        <f t="shared" si="139"/>
        <v/>
      </c>
      <c r="H88" s="179" t="str">
        <f t="shared" si="16"/>
        <v/>
      </c>
      <c r="I88" s="90" t="str">
        <f t="shared" si="123"/>
        <v/>
      </c>
      <c r="J88" s="111" t="str">
        <f t="shared" si="124"/>
        <v/>
      </c>
      <c r="K88" s="185" t="str">
        <f t="shared" si="125"/>
        <v/>
      </c>
      <c r="L88" s="95" t="str">
        <f t="shared" si="126"/>
        <v/>
      </c>
      <c r="M88" s="96" t="str">
        <f t="shared" si="127"/>
        <v/>
      </c>
      <c r="N88" s="97" t="str">
        <f t="shared" si="128"/>
        <v/>
      </c>
      <c r="O88" s="95" t="str">
        <f t="shared" si="129"/>
        <v/>
      </c>
      <c r="P88" s="96" t="str">
        <f t="shared" si="130"/>
        <v/>
      </c>
      <c r="Q88" s="97" t="str">
        <f t="shared" si="131"/>
        <v/>
      </c>
      <c r="R88" s="68" t="str">
        <f t="shared" si="140"/>
        <v/>
      </c>
      <c r="S88" s="87" t="str">
        <f t="shared" si="141"/>
        <v/>
      </c>
      <c r="T88" s="104" t="str">
        <f t="shared" si="21"/>
        <v/>
      </c>
      <c r="U88" s="105" t="str">
        <f t="shared" si="22"/>
        <v/>
      </c>
      <c r="V88" s="105" t="str">
        <f t="shared" si="23"/>
        <v/>
      </c>
      <c r="W88" s="105" t="str">
        <f t="shared" si="24"/>
        <v/>
      </c>
      <c r="X88" s="106" t="str">
        <f t="shared" si="25"/>
        <v/>
      </c>
      <c r="Y88" s="162" t="str">
        <f t="shared" si="132"/>
        <v/>
      </c>
      <c r="Z88" s="210" t="str">
        <f t="shared" si="142"/>
        <v/>
      </c>
      <c r="AA88" s="211" t="str">
        <f t="shared" si="143"/>
        <v/>
      </c>
      <c r="AB88" s="191" t="str">
        <f t="shared" si="144"/>
        <v/>
      </c>
      <c r="AC88" s="104" t="str">
        <f t="shared" si="133"/>
        <v/>
      </c>
      <c r="AD88" s="105" t="str">
        <f t="shared" si="134"/>
        <v/>
      </c>
      <c r="AE88" s="105" t="str">
        <f t="shared" si="135"/>
        <v/>
      </c>
      <c r="AF88" s="105" t="str">
        <f t="shared" si="136"/>
        <v/>
      </c>
      <c r="AG88" s="106" t="str">
        <f t="shared" si="137"/>
        <v/>
      </c>
      <c r="AH88" s="162" t="str">
        <f t="shared" si="138"/>
        <v/>
      </c>
      <c r="AI88" s="5"/>
      <c r="AJ88" s="5"/>
      <c r="AK88" s="5"/>
    </row>
    <row r="89" spans="2:37" ht="13.9" customHeight="1" x14ac:dyDescent="0.15">
      <c r="B89" s="247"/>
      <c r="C89" s="137"/>
      <c r="D89" s="182" t="str">
        <f>IF(COUNTA(E89:E94)&lt;&gt;0,"※未選択","")</f>
        <v/>
      </c>
      <c r="E89" s="87"/>
      <c r="F89" s="87" t="str">
        <f t="shared" si="122"/>
        <v/>
      </c>
      <c r="G89" s="87" t="str">
        <f t="shared" si="139"/>
        <v/>
      </c>
      <c r="H89" s="179" t="str">
        <f t="shared" si="16"/>
        <v/>
      </c>
      <c r="I89" s="90" t="str">
        <f t="shared" si="123"/>
        <v/>
      </c>
      <c r="J89" s="111" t="str">
        <f t="shared" si="124"/>
        <v/>
      </c>
      <c r="K89" s="185" t="str">
        <f t="shared" si="125"/>
        <v/>
      </c>
      <c r="L89" s="95" t="str">
        <f t="shared" si="126"/>
        <v/>
      </c>
      <c r="M89" s="96" t="str">
        <f t="shared" si="127"/>
        <v/>
      </c>
      <c r="N89" s="97" t="str">
        <f t="shared" si="128"/>
        <v/>
      </c>
      <c r="O89" s="95" t="str">
        <f t="shared" si="129"/>
        <v/>
      </c>
      <c r="P89" s="96" t="str">
        <f t="shared" si="130"/>
        <v/>
      </c>
      <c r="Q89" s="97" t="str">
        <f t="shared" si="131"/>
        <v/>
      </c>
      <c r="R89" s="68" t="str">
        <f t="shared" si="140"/>
        <v/>
      </c>
      <c r="S89" s="87" t="str">
        <f t="shared" si="141"/>
        <v/>
      </c>
      <c r="T89" s="104" t="str">
        <f t="shared" si="21"/>
        <v/>
      </c>
      <c r="U89" s="105" t="str">
        <f t="shared" si="22"/>
        <v/>
      </c>
      <c r="V89" s="105" t="str">
        <f t="shared" si="23"/>
        <v/>
      </c>
      <c r="W89" s="105" t="str">
        <f t="shared" si="24"/>
        <v/>
      </c>
      <c r="X89" s="106" t="str">
        <f t="shared" si="25"/>
        <v/>
      </c>
      <c r="Y89" s="162" t="str">
        <f t="shared" si="132"/>
        <v/>
      </c>
      <c r="Z89" s="210" t="str">
        <f t="shared" si="142"/>
        <v/>
      </c>
      <c r="AA89" s="211" t="str">
        <f t="shared" si="143"/>
        <v/>
      </c>
      <c r="AB89" s="191" t="str">
        <f t="shared" si="144"/>
        <v/>
      </c>
      <c r="AC89" s="104" t="str">
        <f t="shared" si="133"/>
        <v/>
      </c>
      <c r="AD89" s="105" t="str">
        <f t="shared" si="134"/>
        <v/>
      </c>
      <c r="AE89" s="105" t="str">
        <f t="shared" si="135"/>
        <v/>
      </c>
      <c r="AF89" s="105" t="str">
        <f t="shared" si="136"/>
        <v/>
      </c>
      <c r="AG89" s="106" t="str">
        <f t="shared" si="137"/>
        <v/>
      </c>
      <c r="AH89" s="162" t="str">
        <f t="shared" si="138"/>
        <v/>
      </c>
      <c r="AI89" s="5"/>
      <c r="AJ89" s="5"/>
      <c r="AK89" s="5"/>
    </row>
    <row r="90" spans="2:37" ht="13.9" customHeight="1" x14ac:dyDescent="0.15">
      <c r="B90" s="247"/>
      <c r="C90" s="137"/>
      <c r="D90" s="182" t="str">
        <f>IF(COUNTA(E90:E94)&lt;&gt;0,"※未選択","")</f>
        <v/>
      </c>
      <c r="E90" s="87"/>
      <c r="F90" s="87" t="str">
        <f t="shared" si="122"/>
        <v/>
      </c>
      <c r="G90" s="87" t="str">
        <f t="shared" si="139"/>
        <v/>
      </c>
      <c r="H90" s="179" t="str">
        <f t="shared" si="16"/>
        <v/>
      </c>
      <c r="I90" s="90" t="str">
        <f t="shared" si="123"/>
        <v/>
      </c>
      <c r="J90" s="111" t="str">
        <f t="shared" si="124"/>
        <v/>
      </c>
      <c r="K90" s="185" t="str">
        <f t="shared" si="125"/>
        <v/>
      </c>
      <c r="L90" s="95" t="str">
        <f t="shared" si="126"/>
        <v/>
      </c>
      <c r="M90" s="96" t="str">
        <f t="shared" si="127"/>
        <v/>
      </c>
      <c r="N90" s="97" t="str">
        <f t="shared" si="128"/>
        <v/>
      </c>
      <c r="O90" s="95" t="str">
        <f t="shared" si="129"/>
        <v/>
      </c>
      <c r="P90" s="96" t="str">
        <f t="shared" si="130"/>
        <v/>
      </c>
      <c r="Q90" s="97" t="str">
        <f t="shared" si="131"/>
        <v/>
      </c>
      <c r="R90" s="68" t="str">
        <f t="shared" si="140"/>
        <v/>
      </c>
      <c r="S90" s="87" t="str">
        <f t="shared" si="141"/>
        <v/>
      </c>
      <c r="T90" s="104" t="str">
        <f t="shared" si="21"/>
        <v/>
      </c>
      <c r="U90" s="105" t="str">
        <f t="shared" si="22"/>
        <v/>
      </c>
      <c r="V90" s="105" t="str">
        <f t="shared" si="23"/>
        <v/>
      </c>
      <c r="W90" s="105" t="str">
        <f t="shared" si="24"/>
        <v/>
      </c>
      <c r="X90" s="106" t="str">
        <f t="shared" si="25"/>
        <v/>
      </c>
      <c r="Y90" s="162" t="str">
        <f t="shared" si="132"/>
        <v/>
      </c>
      <c r="Z90" s="210" t="str">
        <f t="shared" si="142"/>
        <v/>
      </c>
      <c r="AA90" s="211" t="str">
        <f t="shared" si="143"/>
        <v/>
      </c>
      <c r="AB90" s="191" t="str">
        <f t="shared" si="144"/>
        <v/>
      </c>
      <c r="AC90" s="104" t="str">
        <f t="shared" si="133"/>
        <v/>
      </c>
      <c r="AD90" s="105" t="str">
        <f t="shared" si="134"/>
        <v/>
      </c>
      <c r="AE90" s="105" t="str">
        <f t="shared" si="135"/>
        <v/>
      </c>
      <c r="AF90" s="105" t="str">
        <f t="shared" si="136"/>
        <v/>
      </c>
      <c r="AG90" s="106" t="str">
        <f t="shared" si="137"/>
        <v/>
      </c>
      <c r="AH90" s="162" t="str">
        <f t="shared" si="138"/>
        <v/>
      </c>
      <c r="AI90" s="5"/>
      <c r="AJ90" s="5"/>
      <c r="AK90" s="5"/>
    </row>
    <row r="91" spans="2:37" ht="13.9" customHeight="1" x14ac:dyDescent="0.15">
      <c r="B91" s="247"/>
      <c r="C91" s="137"/>
      <c r="D91" s="182" t="str">
        <f>IF(COUNTA(E91:E94)&lt;&gt;0,"※未選択","")</f>
        <v/>
      </c>
      <c r="E91" s="87"/>
      <c r="F91" s="87" t="str">
        <f t="shared" si="122"/>
        <v/>
      </c>
      <c r="G91" s="87" t="str">
        <f t="shared" si="139"/>
        <v/>
      </c>
      <c r="H91" s="179" t="str">
        <f t="shared" si="16"/>
        <v/>
      </c>
      <c r="I91" s="90" t="str">
        <f t="shared" si="123"/>
        <v/>
      </c>
      <c r="J91" s="111" t="str">
        <f t="shared" si="124"/>
        <v/>
      </c>
      <c r="K91" s="185" t="str">
        <f t="shared" si="125"/>
        <v/>
      </c>
      <c r="L91" s="95" t="str">
        <f t="shared" si="126"/>
        <v/>
      </c>
      <c r="M91" s="96" t="str">
        <f t="shared" si="127"/>
        <v/>
      </c>
      <c r="N91" s="97" t="str">
        <f t="shared" si="128"/>
        <v/>
      </c>
      <c r="O91" s="95" t="str">
        <f t="shared" si="129"/>
        <v/>
      </c>
      <c r="P91" s="96" t="str">
        <f t="shared" si="130"/>
        <v/>
      </c>
      <c r="Q91" s="97" t="str">
        <f t="shared" si="131"/>
        <v/>
      </c>
      <c r="R91" s="68" t="str">
        <f t="shared" si="140"/>
        <v/>
      </c>
      <c r="S91" s="87" t="str">
        <f t="shared" si="141"/>
        <v/>
      </c>
      <c r="T91" s="104" t="str">
        <f t="shared" si="21"/>
        <v/>
      </c>
      <c r="U91" s="105" t="str">
        <f t="shared" si="22"/>
        <v/>
      </c>
      <c r="V91" s="105" t="str">
        <f t="shared" si="23"/>
        <v/>
      </c>
      <c r="W91" s="105" t="str">
        <f t="shared" si="24"/>
        <v/>
      </c>
      <c r="X91" s="106" t="str">
        <f t="shared" si="25"/>
        <v/>
      </c>
      <c r="Y91" s="162" t="str">
        <f t="shared" si="132"/>
        <v/>
      </c>
      <c r="Z91" s="210" t="str">
        <f t="shared" si="142"/>
        <v/>
      </c>
      <c r="AA91" s="211" t="str">
        <f t="shared" si="143"/>
        <v/>
      </c>
      <c r="AB91" s="191" t="str">
        <f t="shared" si="144"/>
        <v/>
      </c>
      <c r="AC91" s="104" t="str">
        <f t="shared" si="133"/>
        <v/>
      </c>
      <c r="AD91" s="105" t="str">
        <f t="shared" si="134"/>
        <v/>
      </c>
      <c r="AE91" s="105" t="str">
        <f t="shared" si="135"/>
        <v/>
      </c>
      <c r="AF91" s="105" t="str">
        <f t="shared" si="136"/>
        <v/>
      </c>
      <c r="AG91" s="106" t="str">
        <f t="shared" si="137"/>
        <v/>
      </c>
      <c r="AH91" s="162" t="str">
        <f t="shared" si="138"/>
        <v/>
      </c>
      <c r="AI91" s="5"/>
      <c r="AJ91" s="5"/>
      <c r="AK91" s="5"/>
    </row>
    <row r="92" spans="2:37" ht="13.9" customHeight="1" x14ac:dyDescent="0.15">
      <c r="B92" s="247"/>
      <c r="C92" s="137"/>
      <c r="D92" s="182" t="str">
        <f>IF(COUNTA(E92:E94)&lt;&gt;0,"※未選択","")</f>
        <v/>
      </c>
      <c r="E92" s="87"/>
      <c r="F92" s="87" t="str">
        <f t="shared" si="122"/>
        <v/>
      </c>
      <c r="G92" s="87" t="str">
        <f t="shared" si="139"/>
        <v/>
      </c>
      <c r="H92" s="179" t="str">
        <f t="shared" si="16"/>
        <v/>
      </c>
      <c r="I92" s="90" t="str">
        <f t="shared" si="123"/>
        <v/>
      </c>
      <c r="J92" s="111" t="str">
        <f t="shared" si="124"/>
        <v/>
      </c>
      <c r="K92" s="185" t="str">
        <f t="shared" si="125"/>
        <v/>
      </c>
      <c r="L92" s="95" t="str">
        <f t="shared" si="126"/>
        <v/>
      </c>
      <c r="M92" s="96" t="str">
        <f t="shared" si="127"/>
        <v/>
      </c>
      <c r="N92" s="97" t="str">
        <f t="shared" si="128"/>
        <v/>
      </c>
      <c r="O92" s="95" t="str">
        <f t="shared" si="129"/>
        <v/>
      </c>
      <c r="P92" s="96" t="str">
        <f t="shared" si="130"/>
        <v/>
      </c>
      <c r="Q92" s="97" t="str">
        <f t="shared" si="131"/>
        <v/>
      </c>
      <c r="R92" s="68" t="str">
        <f t="shared" si="140"/>
        <v/>
      </c>
      <c r="S92" s="87" t="str">
        <f t="shared" si="141"/>
        <v/>
      </c>
      <c r="T92" s="104" t="str">
        <f t="shared" si="21"/>
        <v/>
      </c>
      <c r="U92" s="105" t="str">
        <f t="shared" si="22"/>
        <v/>
      </c>
      <c r="V92" s="105" t="str">
        <f t="shared" si="23"/>
        <v/>
      </c>
      <c r="W92" s="105" t="str">
        <f t="shared" si="24"/>
        <v/>
      </c>
      <c r="X92" s="106" t="str">
        <f t="shared" si="25"/>
        <v/>
      </c>
      <c r="Y92" s="162" t="str">
        <f t="shared" si="132"/>
        <v/>
      </c>
      <c r="Z92" s="210" t="str">
        <f t="shared" si="142"/>
        <v/>
      </c>
      <c r="AA92" s="211" t="str">
        <f t="shared" si="143"/>
        <v/>
      </c>
      <c r="AB92" s="191" t="str">
        <f t="shared" si="144"/>
        <v/>
      </c>
      <c r="AC92" s="104" t="str">
        <f t="shared" si="133"/>
        <v/>
      </c>
      <c r="AD92" s="105" t="str">
        <f t="shared" si="134"/>
        <v/>
      </c>
      <c r="AE92" s="105" t="str">
        <f t="shared" si="135"/>
        <v/>
      </c>
      <c r="AF92" s="105" t="str">
        <f t="shared" si="136"/>
        <v/>
      </c>
      <c r="AG92" s="106" t="str">
        <f t="shared" si="137"/>
        <v/>
      </c>
      <c r="AH92" s="162" t="str">
        <f t="shared" si="138"/>
        <v/>
      </c>
      <c r="AI92" s="5"/>
      <c r="AJ92" s="5"/>
      <c r="AK92" s="5"/>
    </row>
    <row r="93" spans="2:37" ht="13.9" customHeight="1" x14ac:dyDescent="0.15">
      <c r="B93" s="247"/>
      <c r="C93" s="138"/>
      <c r="D93" s="183" t="str">
        <f>IF(COUNTA(E93:E94)&lt;&gt;0,"※未選択","")</f>
        <v/>
      </c>
      <c r="E93" s="88"/>
      <c r="F93" s="88" t="str">
        <f t="shared" si="122"/>
        <v/>
      </c>
      <c r="G93" s="88" t="str">
        <f t="shared" si="139"/>
        <v/>
      </c>
      <c r="H93" s="180" t="str">
        <f t="shared" si="16"/>
        <v/>
      </c>
      <c r="I93" s="91" t="str">
        <f t="shared" si="123"/>
        <v/>
      </c>
      <c r="J93" s="112" t="str">
        <f t="shared" si="124"/>
        <v/>
      </c>
      <c r="K93" s="186" t="str">
        <f t="shared" si="125"/>
        <v/>
      </c>
      <c r="L93" s="98" t="str">
        <f t="shared" si="126"/>
        <v/>
      </c>
      <c r="M93" s="99" t="str">
        <f t="shared" si="127"/>
        <v/>
      </c>
      <c r="N93" s="100" t="str">
        <f t="shared" si="128"/>
        <v/>
      </c>
      <c r="O93" s="98" t="str">
        <f t="shared" si="129"/>
        <v/>
      </c>
      <c r="P93" s="99" t="str">
        <f t="shared" si="130"/>
        <v/>
      </c>
      <c r="Q93" s="100" t="str">
        <f t="shared" si="131"/>
        <v/>
      </c>
      <c r="R93" s="74" t="str">
        <f t="shared" si="140"/>
        <v/>
      </c>
      <c r="S93" s="88" t="str">
        <f t="shared" si="141"/>
        <v/>
      </c>
      <c r="T93" s="107" t="str">
        <f t="shared" si="21"/>
        <v/>
      </c>
      <c r="U93" s="108" t="str">
        <f t="shared" si="22"/>
        <v/>
      </c>
      <c r="V93" s="108" t="str">
        <f t="shared" si="23"/>
        <v/>
      </c>
      <c r="W93" s="108" t="str">
        <f t="shared" si="24"/>
        <v/>
      </c>
      <c r="X93" s="109" t="str">
        <f t="shared" si="25"/>
        <v/>
      </c>
      <c r="Y93" s="163" t="str">
        <f t="shared" si="132"/>
        <v/>
      </c>
      <c r="Z93" s="212" t="str">
        <f t="shared" si="142"/>
        <v/>
      </c>
      <c r="AA93" s="213" t="str">
        <f t="shared" si="143"/>
        <v/>
      </c>
      <c r="AB93" s="192" t="str">
        <f t="shared" si="144"/>
        <v/>
      </c>
      <c r="AC93" s="107" t="str">
        <f t="shared" si="133"/>
        <v/>
      </c>
      <c r="AD93" s="108" t="str">
        <f t="shared" si="134"/>
        <v/>
      </c>
      <c r="AE93" s="108" t="str">
        <f t="shared" si="135"/>
        <v/>
      </c>
      <c r="AF93" s="108" t="str">
        <f t="shared" si="136"/>
        <v/>
      </c>
      <c r="AG93" s="109" t="str">
        <f t="shared" si="137"/>
        <v/>
      </c>
      <c r="AH93" s="163" t="str">
        <f t="shared" si="138"/>
        <v/>
      </c>
      <c r="AI93" s="5"/>
      <c r="AJ93" s="5"/>
      <c r="AK93" s="5"/>
    </row>
    <row r="94" spans="2:37" ht="13.9" customHeight="1" x14ac:dyDescent="0.15">
      <c r="B94" s="135"/>
      <c r="C94" s="34"/>
      <c r="D94" s="130"/>
      <c r="E94" s="34"/>
      <c r="F94" s="34"/>
      <c r="G94" s="34"/>
      <c r="H94" s="34"/>
      <c r="I94" s="34"/>
      <c r="J94" s="113"/>
      <c r="K94" s="164"/>
      <c r="L94" s="34"/>
      <c r="M94" s="34"/>
      <c r="N94" s="34"/>
      <c r="O94" s="34"/>
      <c r="P94" s="34"/>
      <c r="Q94" s="34"/>
      <c r="R94" s="34"/>
      <c r="S94" s="34"/>
      <c r="T94" s="113"/>
      <c r="U94" s="113"/>
      <c r="V94" s="113"/>
      <c r="W94" s="113"/>
      <c r="X94" s="113"/>
      <c r="Y94" s="34"/>
      <c r="Z94" s="193"/>
      <c r="AA94" s="193"/>
      <c r="AB94" s="193"/>
      <c r="AC94" s="113"/>
      <c r="AD94" s="113"/>
      <c r="AE94" s="113"/>
      <c r="AF94" s="113"/>
      <c r="AG94" s="113"/>
      <c r="AH94" s="34"/>
    </row>
    <row r="95" spans="2:37" ht="13.9" customHeight="1" x14ac:dyDescent="0.15">
      <c r="B95" s="247"/>
      <c r="C95" s="136"/>
      <c r="D95" s="181" t="str">
        <f>IF(COUNTA(E95:E104)&lt;&gt;0,"※未選択","")</f>
        <v/>
      </c>
      <c r="E95" s="86"/>
      <c r="F95" s="86" t="str">
        <f t="shared" ref="F95:F104" si="145">IF(E95&lt;&gt;"","※未選択","")</f>
        <v/>
      </c>
      <c r="G95" s="86" t="str">
        <f>IF(E95&lt;&gt;"","※未選択","")</f>
        <v/>
      </c>
      <c r="H95" s="178" t="str">
        <f t="shared" ref="H95:H157" si="146">IF(E95&lt;&gt;"","※未入力","")</f>
        <v/>
      </c>
      <c r="I95" s="89" t="str">
        <f t="shared" ref="I95:I104" si="147">IF(E95&lt;&gt;"","※未選択","")</f>
        <v/>
      </c>
      <c r="J95" s="110" t="str">
        <f t="shared" ref="J95:J104" si="148">IF(E95&lt;&gt;"","※未入力","")</f>
        <v/>
      </c>
      <c r="K95" s="184" t="str">
        <f t="shared" ref="K95:K104" si="149">IF(E95&lt;&gt;"","※未入力","")</f>
        <v/>
      </c>
      <c r="L95" s="92" t="str">
        <f t="shared" ref="L95:L104" si="150">IF(E95&lt;&gt;"","※未選択","")</f>
        <v/>
      </c>
      <c r="M95" s="93" t="str">
        <f t="shared" ref="M95:M104" si="151">IF(E95&lt;&gt;"","※未選択","")</f>
        <v/>
      </c>
      <c r="N95" s="94" t="str">
        <f t="shared" ref="N95:N104" si="152">IF(E95&lt;&gt;"","※未選択","")</f>
        <v/>
      </c>
      <c r="O95" s="92" t="str">
        <f t="shared" ref="O95:O104" si="153">IF(E95&lt;&gt;"","※未選択","")</f>
        <v/>
      </c>
      <c r="P95" s="93" t="str">
        <f t="shared" ref="P95:P104" si="154">IF(E95&lt;&gt;"","※未選択","")</f>
        <v/>
      </c>
      <c r="Q95" s="94" t="str">
        <f t="shared" ref="Q95:Q104" si="155">IF(E95&lt;&gt;"","※未選択","")</f>
        <v/>
      </c>
      <c r="R95" s="62" t="str">
        <f>IF(OR(L95="",M95="",N95="",O95="",P95="",Q95="",L95="※未選択",M95="※未選択",N95="※未選択",O95="※未選択",P95="※未選択",Q95="※未選択"),"",DATE(O95,P95,Q95)-DATE(L95,M95,N95))</f>
        <v/>
      </c>
      <c r="S95" s="86" t="str">
        <f>IF(Q95&lt;&gt;"","※未選択","")</f>
        <v/>
      </c>
      <c r="T95" s="101" t="str">
        <f t="shared" ref="T95:T157" si="156">IF(E95&lt;&gt;"","※未入力","")</f>
        <v/>
      </c>
      <c r="U95" s="102" t="str">
        <f t="shared" ref="U95:U157" si="157">IF(E95&lt;&gt;"","※未入力","")</f>
        <v/>
      </c>
      <c r="V95" s="102" t="str">
        <f t="shared" ref="V95:V157" si="158">IF(E95&lt;&gt;"","※未入力","")</f>
        <v/>
      </c>
      <c r="W95" s="102" t="str">
        <f t="shared" ref="W95:W157" si="159">IF(E95&lt;&gt;"","※未入力","")</f>
        <v/>
      </c>
      <c r="X95" s="103" t="str">
        <f t="shared" ref="X95:X157" si="160">IF(E95&lt;&gt;"","※未入力","")</f>
        <v/>
      </c>
      <c r="Y95" s="161" t="str">
        <f t="shared" ref="Y95:Y104" si="161">IF(SUM(T95:X95)=0,"",ROUND(AVERAGE(T95:X95),1))</f>
        <v/>
      </c>
      <c r="Z95" s="208" t="str">
        <f>IF(SUM(T95:X95)=0,"",IF(Y95&gt;=J95,"○","×"))</f>
        <v/>
      </c>
      <c r="AA95" s="209" t="str">
        <f>IF(SUM(T95:X95)=0,"",IF(MIN(T95:X95)&gt;=0.85*J95,"○","×"))</f>
        <v/>
      </c>
      <c r="AB95" s="190" t="str">
        <f>IF(S95=1,IF(SUM(T95:X95)=0,"",IF(COUNTIF(Z95:AA95,"○")=2,"合格","3測線測定")),IF(SUM(T95:X95)=0,"",IF(COUNTIF(Z95:AA95,"○")=2,"合格",IF(D95="初回","再計測","不合格"))))</f>
        <v/>
      </c>
      <c r="AC95" s="101" t="str">
        <f t="shared" ref="AC95:AC104" si="162">IF(E95&lt;&gt;"","※未入力","")</f>
        <v/>
      </c>
      <c r="AD95" s="102" t="str">
        <f t="shared" ref="AD95:AD104" si="163">IF(E95&lt;&gt;"","※未入力","")</f>
        <v/>
      </c>
      <c r="AE95" s="102" t="str">
        <f t="shared" ref="AE95:AE104" si="164">IF(E95&lt;&gt;"","※未入力","")</f>
        <v/>
      </c>
      <c r="AF95" s="102" t="str">
        <f t="shared" ref="AF95:AF104" si="165">IF(E95&lt;&gt;"","※未入力","")</f>
        <v/>
      </c>
      <c r="AG95" s="103" t="str">
        <f t="shared" ref="AG95:AG104" si="166">IF(E95&lt;&gt;"","※未入力","")</f>
        <v/>
      </c>
      <c r="AH95" s="161" t="str">
        <f t="shared" ref="AH95:AH104" si="167">IF(SUM(AC95:AG95)=0,"",ROUND(AVERAGE(AC95:AG95),1))</f>
        <v/>
      </c>
      <c r="AI95" s="5"/>
      <c r="AJ95" s="5"/>
      <c r="AK95" s="5"/>
    </row>
    <row r="96" spans="2:37" ht="13.9" customHeight="1" x14ac:dyDescent="0.15">
      <c r="B96" s="247"/>
      <c r="C96" s="137"/>
      <c r="D96" s="182" t="str">
        <f>IF(COUNTA(E96:E105)&lt;&gt;0,"※未選択","")</f>
        <v/>
      </c>
      <c r="E96" s="87"/>
      <c r="F96" s="87" t="str">
        <f t="shared" si="145"/>
        <v/>
      </c>
      <c r="G96" s="87" t="str">
        <f t="shared" ref="G96:G104" si="168">IF(E96&lt;&gt;"","※未選択","")</f>
        <v/>
      </c>
      <c r="H96" s="179" t="str">
        <f t="shared" si="146"/>
        <v/>
      </c>
      <c r="I96" s="90" t="str">
        <f t="shared" si="147"/>
        <v/>
      </c>
      <c r="J96" s="111" t="str">
        <f t="shared" si="148"/>
        <v/>
      </c>
      <c r="K96" s="185" t="str">
        <f t="shared" si="149"/>
        <v/>
      </c>
      <c r="L96" s="95" t="str">
        <f t="shared" si="150"/>
        <v/>
      </c>
      <c r="M96" s="96" t="str">
        <f t="shared" si="151"/>
        <v/>
      </c>
      <c r="N96" s="97" t="str">
        <f t="shared" si="152"/>
        <v/>
      </c>
      <c r="O96" s="95" t="str">
        <f t="shared" si="153"/>
        <v/>
      </c>
      <c r="P96" s="96" t="str">
        <f t="shared" si="154"/>
        <v/>
      </c>
      <c r="Q96" s="97" t="str">
        <f t="shared" si="155"/>
        <v/>
      </c>
      <c r="R96" s="68" t="str">
        <f t="shared" ref="R96:R104" si="169">IF(OR(L96="",M96="",N96="",O96="",P96="",Q96="",L96="※未選択",M96="※未選択",N96="※未選択",O96="※未選択",P96="※未選択",Q96="※未選択"),"",DATE(O96,P96,Q96)-DATE(L96,M96,N96))</f>
        <v/>
      </c>
      <c r="S96" s="87" t="str">
        <f t="shared" ref="S96:S104" si="170">IF(Q96&lt;&gt;"","※未選択","")</f>
        <v/>
      </c>
      <c r="T96" s="104" t="str">
        <f t="shared" si="156"/>
        <v/>
      </c>
      <c r="U96" s="105" t="str">
        <f t="shared" si="157"/>
        <v/>
      </c>
      <c r="V96" s="105" t="str">
        <f t="shared" si="158"/>
        <v/>
      </c>
      <c r="W96" s="105" t="str">
        <f t="shared" si="159"/>
        <v/>
      </c>
      <c r="X96" s="106" t="str">
        <f t="shared" si="160"/>
        <v/>
      </c>
      <c r="Y96" s="162" t="str">
        <f t="shared" si="161"/>
        <v/>
      </c>
      <c r="Z96" s="210" t="str">
        <f t="shared" ref="Z96:Z104" si="171">IF(SUM(T96:X96)=0,"",IF(Y96&gt;=J96,"○","×"))</f>
        <v/>
      </c>
      <c r="AA96" s="211" t="str">
        <f t="shared" ref="AA96:AA104" si="172">IF(SUM(T96:X96)=0,"",IF(MIN(T96:X96)&gt;=0.85*J96,"○","×"))</f>
        <v/>
      </c>
      <c r="AB96" s="191" t="str">
        <f t="shared" ref="AB96:AB104" si="173">IF(S96=1,IF(SUM(T96:X96)=0,"",IF(COUNTIF(Z96:AA96,"○")=2,"合格","3測線測定")),IF(SUM(T96:X96)=0,"",IF(COUNTIF(Z96:AA96,"○")=2,"合格",IF(D96="初回","再計測","不合格"))))</f>
        <v/>
      </c>
      <c r="AC96" s="104" t="str">
        <f t="shared" si="162"/>
        <v/>
      </c>
      <c r="AD96" s="105" t="str">
        <f t="shared" si="163"/>
        <v/>
      </c>
      <c r="AE96" s="105" t="str">
        <f t="shared" si="164"/>
        <v/>
      </c>
      <c r="AF96" s="105" t="str">
        <f t="shared" si="165"/>
        <v/>
      </c>
      <c r="AG96" s="106" t="str">
        <f t="shared" si="166"/>
        <v/>
      </c>
      <c r="AH96" s="162" t="str">
        <f t="shared" si="167"/>
        <v/>
      </c>
      <c r="AI96" s="5"/>
      <c r="AJ96" s="5"/>
      <c r="AK96" s="5"/>
    </row>
    <row r="97" spans="2:37" ht="13.9" customHeight="1" x14ac:dyDescent="0.15">
      <c r="B97" s="247"/>
      <c r="C97" s="137"/>
      <c r="D97" s="182" t="str">
        <f>IF(COUNTA(E97:E105)&lt;&gt;0,"※未選択","")</f>
        <v/>
      </c>
      <c r="E97" s="87"/>
      <c r="F97" s="87" t="str">
        <f t="shared" si="145"/>
        <v/>
      </c>
      <c r="G97" s="87" t="str">
        <f t="shared" si="168"/>
        <v/>
      </c>
      <c r="H97" s="179" t="str">
        <f t="shared" si="146"/>
        <v/>
      </c>
      <c r="I97" s="90" t="str">
        <f t="shared" si="147"/>
        <v/>
      </c>
      <c r="J97" s="111" t="str">
        <f t="shared" si="148"/>
        <v/>
      </c>
      <c r="K97" s="185" t="str">
        <f t="shared" si="149"/>
        <v/>
      </c>
      <c r="L97" s="95" t="str">
        <f t="shared" si="150"/>
        <v/>
      </c>
      <c r="M97" s="96" t="str">
        <f t="shared" si="151"/>
        <v/>
      </c>
      <c r="N97" s="97" t="str">
        <f t="shared" si="152"/>
        <v/>
      </c>
      <c r="O97" s="95" t="str">
        <f t="shared" si="153"/>
        <v/>
      </c>
      <c r="P97" s="96" t="str">
        <f t="shared" si="154"/>
        <v/>
      </c>
      <c r="Q97" s="97" t="str">
        <f t="shared" si="155"/>
        <v/>
      </c>
      <c r="R97" s="68" t="str">
        <f t="shared" si="169"/>
        <v/>
      </c>
      <c r="S97" s="87" t="str">
        <f t="shared" si="170"/>
        <v/>
      </c>
      <c r="T97" s="104" t="str">
        <f t="shared" si="156"/>
        <v/>
      </c>
      <c r="U97" s="105" t="str">
        <f t="shared" si="157"/>
        <v/>
      </c>
      <c r="V97" s="105" t="str">
        <f t="shared" si="158"/>
        <v/>
      </c>
      <c r="W97" s="105" t="str">
        <f t="shared" si="159"/>
        <v/>
      </c>
      <c r="X97" s="106" t="str">
        <f t="shared" si="160"/>
        <v/>
      </c>
      <c r="Y97" s="162" t="str">
        <f t="shared" si="161"/>
        <v/>
      </c>
      <c r="Z97" s="210" t="str">
        <f t="shared" si="171"/>
        <v/>
      </c>
      <c r="AA97" s="211" t="str">
        <f t="shared" si="172"/>
        <v/>
      </c>
      <c r="AB97" s="191" t="str">
        <f t="shared" si="173"/>
        <v/>
      </c>
      <c r="AC97" s="104" t="str">
        <f t="shared" si="162"/>
        <v/>
      </c>
      <c r="AD97" s="105" t="str">
        <f t="shared" si="163"/>
        <v/>
      </c>
      <c r="AE97" s="105" t="str">
        <f t="shared" si="164"/>
        <v/>
      </c>
      <c r="AF97" s="105" t="str">
        <f t="shared" si="165"/>
        <v/>
      </c>
      <c r="AG97" s="106" t="str">
        <f t="shared" si="166"/>
        <v/>
      </c>
      <c r="AH97" s="162" t="str">
        <f t="shared" si="167"/>
        <v/>
      </c>
      <c r="AI97" s="5"/>
      <c r="AJ97" s="5"/>
      <c r="AK97" s="5"/>
    </row>
    <row r="98" spans="2:37" ht="13.9" customHeight="1" x14ac:dyDescent="0.15">
      <c r="B98" s="247"/>
      <c r="C98" s="137"/>
      <c r="D98" s="182" t="str">
        <f>IF(COUNTA(E98:E105)&lt;&gt;0,"※未選択","")</f>
        <v/>
      </c>
      <c r="E98" s="87"/>
      <c r="F98" s="87" t="str">
        <f t="shared" si="145"/>
        <v/>
      </c>
      <c r="G98" s="87" t="str">
        <f t="shared" si="168"/>
        <v/>
      </c>
      <c r="H98" s="179" t="str">
        <f t="shared" si="146"/>
        <v/>
      </c>
      <c r="I98" s="90" t="str">
        <f t="shared" si="147"/>
        <v/>
      </c>
      <c r="J98" s="111" t="str">
        <f t="shared" si="148"/>
        <v/>
      </c>
      <c r="K98" s="185" t="str">
        <f t="shared" si="149"/>
        <v/>
      </c>
      <c r="L98" s="95" t="str">
        <f t="shared" si="150"/>
        <v/>
      </c>
      <c r="M98" s="96" t="str">
        <f t="shared" si="151"/>
        <v/>
      </c>
      <c r="N98" s="97" t="str">
        <f t="shared" si="152"/>
        <v/>
      </c>
      <c r="O98" s="95" t="str">
        <f t="shared" si="153"/>
        <v/>
      </c>
      <c r="P98" s="96" t="str">
        <f t="shared" si="154"/>
        <v/>
      </c>
      <c r="Q98" s="97" t="str">
        <f t="shared" si="155"/>
        <v/>
      </c>
      <c r="R98" s="68" t="str">
        <f t="shared" si="169"/>
        <v/>
      </c>
      <c r="S98" s="87" t="str">
        <f t="shared" si="170"/>
        <v/>
      </c>
      <c r="T98" s="104" t="str">
        <f t="shared" si="156"/>
        <v/>
      </c>
      <c r="U98" s="105" t="str">
        <f t="shared" si="157"/>
        <v/>
      </c>
      <c r="V98" s="105" t="str">
        <f t="shared" si="158"/>
        <v/>
      </c>
      <c r="W98" s="105" t="str">
        <f t="shared" si="159"/>
        <v/>
      </c>
      <c r="X98" s="106" t="str">
        <f t="shared" si="160"/>
        <v/>
      </c>
      <c r="Y98" s="162" t="str">
        <f t="shared" si="161"/>
        <v/>
      </c>
      <c r="Z98" s="210" t="str">
        <f t="shared" si="171"/>
        <v/>
      </c>
      <c r="AA98" s="211" t="str">
        <f t="shared" si="172"/>
        <v/>
      </c>
      <c r="AB98" s="191" t="str">
        <f t="shared" si="173"/>
        <v/>
      </c>
      <c r="AC98" s="104" t="str">
        <f t="shared" si="162"/>
        <v/>
      </c>
      <c r="AD98" s="105" t="str">
        <f t="shared" si="163"/>
        <v/>
      </c>
      <c r="AE98" s="105" t="str">
        <f t="shared" si="164"/>
        <v/>
      </c>
      <c r="AF98" s="105" t="str">
        <f t="shared" si="165"/>
        <v/>
      </c>
      <c r="AG98" s="106" t="str">
        <f t="shared" si="166"/>
        <v/>
      </c>
      <c r="AH98" s="162" t="str">
        <f t="shared" si="167"/>
        <v/>
      </c>
      <c r="AI98" s="5"/>
      <c r="AJ98" s="5"/>
      <c r="AK98" s="5"/>
    </row>
    <row r="99" spans="2:37" ht="13.9" customHeight="1" x14ac:dyDescent="0.15">
      <c r="B99" s="247"/>
      <c r="C99" s="137"/>
      <c r="D99" s="182" t="str">
        <f>IF(COUNTA(E99:E105)&lt;&gt;0,"※未選択","")</f>
        <v/>
      </c>
      <c r="E99" s="87"/>
      <c r="F99" s="87" t="str">
        <f t="shared" si="145"/>
        <v/>
      </c>
      <c r="G99" s="87" t="str">
        <f t="shared" si="168"/>
        <v/>
      </c>
      <c r="H99" s="179" t="str">
        <f t="shared" si="146"/>
        <v/>
      </c>
      <c r="I99" s="90" t="str">
        <f t="shared" si="147"/>
        <v/>
      </c>
      <c r="J99" s="111" t="str">
        <f t="shared" si="148"/>
        <v/>
      </c>
      <c r="K99" s="185" t="str">
        <f t="shared" si="149"/>
        <v/>
      </c>
      <c r="L99" s="95" t="str">
        <f t="shared" si="150"/>
        <v/>
      </c>
      <c r="M99" s="96" t="str">
        <f t="shared" si="151"/>
        <v/>
      </c>
      <c r="N99" s="97" t="str">
        <f t="shared" si="152"/>
        <v/>
      </c>
      <c r="O99" s="95" t="str">
        <f t="shared" si="153"/>
        <v/>
      </c>
      <c r="P99" s="96" t="str">
        <f t="shared" si="154"/>
        <v/>
      </c>
      <c r="Q99" s="97" t="str">
        <f t="shared" si="155"/>
        <v/>
      </c>
      <c r="R99" s="68" t="str">
        <f t="shared" si="169"/>
        <v/>
      </c>
      <c r="S99" s="87" t="str">
        <f t="shared" si="170"/>
        <v/>
      </c>
      <c r="T99" s="104" t="str">
        <f t="shared" si="156"/>
        <v/>
      </c>
      <c r="U99" s="105" t="str">
        <f t="shared" si="157"/>
        <v/>
      </c>
      <c r="V99" s="105" t="str">
        <f t="shared" si="158"/>
        <v/>
      </c>
      <c r="W99" s="105" t="str">
        <f t="shared" si="159"/>
        <v/>
      </c>
      <c r="X99" s="106" t="str">
        <f t="shared" si="160"/>
        <v/>
      </c>
      <c r="Y99" s="162" t="str">
        <f t="shared" si="161"/>
        <v/>
      </c>
      <c r="Z99" s="210" t="str">
        <f t="shared" si="171"/>
        <v/>
      </c>
      <c r="AA99" s="211" t="str">
        <f t="shared" si="172"/>
        <v/>
      </c>
      <c r="AB99" s="191" t="str">
        <f t="shared" si="173"/>
        <v/>
      </c>
      <c r="AC99" s="104" t="str">
        <f t="shared" si="162"/>
        <v/>
      </c>
      <c r="AD99" s="105" t="str">
        <f t="shared" si="163"/>
        <v/>
      </c>
      <c r="AE99" s="105" t="str">
        <f t="shared" si="164"/>
        <v/>
      </c>
      <c r="AF99" s="105" t="str">
        <f t="shared" si="165"/>
        <v/>
      </c>
      <c r="AG99" s="106" t="str">
        <f t="shared" si="166"/>
        <v/>
      </c>
      <c r="AH99" s="162" t="str">
        <f t="shared" si="167"/>
        <v/>
      </c>
      <c r="AI99" s="5"/>
      <c r="AJ99" s="5"/>
      <c r="AK99" s="5"/>
    </row>
    <row r="100" spans="2:37" ht="13.9" customHeight="1" x14ac:dyDescent="0.15">
      <c r="B100" s="247"/>
      <c r="C100" s="137"/>
      <c r="D100" s="182" t="str">
        <f>IF(COUNTA(E100:E105)&lt;&gt;0,"※未選択","")</f>
        <v/>
      </c>
      <c r="E100" s="87"/>
      <c r="F100" s="87" t="str">
        <f t="shared" si="145"/>
        <v/>
      </c>
      <c r="G100" s="87" t="str">
        <f t="shared" si="168"/>
        <v/>
      </c>
      <c r="H100" s="179" t="str">
        <f t="shared" si="146"/>
        <v/>
      </c>
      <c r="I100" s="90" t="str">
        <f t="shared" si="147"/>
        <v/>
      </c>
      <c r="J100" s="111" t="str">
        <f t="shared" si="148"/>
        <v/>
      </c>
      <c r="K100" s="185" t="str">
        <f t="shared" si="149"/>
        <v/>
      </c>
      <c r="L100" s="95" t="str">
        <f t="shared" si="150"/>
        <v/>
      </c>
      <c r="M100" s="96" t="str">
        <f t="shared" si="151"/>
        <v/>
      </c>
      <c r="N100" s="97" t="str">
        <f t="shared" si="152"/>
        <v/>
      </c>
      <c r="O100" s="95" t="str">
        <f t="shared" si="153"/>
        <v/>
      </c>
      <c r="P100" s="96" t="str">
        <f t="shared" si="154"/>
        <v/>
      </c>
      <c r="Q100" s="97" t="str">
        <f t="shared" si="155"/>
        <v/>
      </c>
      <c r="R100" s="68" t="str">
        <f t="shared" si="169"/>
        <v/>
      </c>
      <c r="S100" s="87" t="str">
        <f t="shared" si="170"/>
        <v/>
      </c>
      <c r="T100" s="104" t="str">
        <f t="shared" si="156"/>
        <v/>
      </c>
      <c r="U100" s="105" t="str">
        <f t="shared" si="157"/>
        <v/>
      </c>
      <c r="V100" s="105" t="str">
        <f t="shared" si="158"/>
        <v/>
      </c>
      <c r="W100" s="105" t="str">
        <f t="shared" si="159"/>
        <v/>
      </c>
      <c r="X100" s="106" t="str">
        <f t="shared" si="160"/>
        <v/>
      </c>
      <c r="Y100" s="162" t="str">
        <f t="shared" si="161"/>
        <v/>
      </c>
      <c r="Z100" s="210" t="str">
        <f t="shared" si="171"/>
        <v/>
      </c>
      <c r="AA100" s="211" t="str">
        <f t="shared" si="172"/>
        <v/>
      </c>
      <c r="AB100" s="191" t="str">
        <f t="shared" si="173"/>
        <v/>
      </c>
      <c r="AC100" s="104" t="str">
        <f t="shared" si="162"/>
        <v/>
      </c>
      <c r="AD100" s="105" t="str">
        <f t="shared" si="163"/>
        <v/>
      </c>
      <c r="AE100" s="105" t="str">
        <f t="shared" si="164"/>
        <v/>
      </c>
      <c r="AF100" s="105" t="str">
        <f t="shared" si="165"/>
        <v/>
      </c>
      <c r="AG100" s="106" t="str">
        <f t="shared" si="166"/>
        <v/>
      </c>
      <c r="AH100" s="162" t="str">
        <f t="shared" si="167"/>
        <v/>
      </c>
      <c r="AI100" s="5"/>
      <c r="AJ100" s="5"/>
      <c r="AK100" s="5"/>
    </row>
    <row r="101" spans="2:37" ht="13.9" customHeight="1" x14ac:dyDescent="0.15">
      <c r="B101" s="247"/>
      <c r="C101" s="137"/>
      <c r="D101" s="182" t="str">
        <f>IF(COUNTA(E101:E105)&lt;&gt;0,"※未選択","")</f>
        <v/>
      </c>
      <c r="E101" s="87"/>
      <c r="F101" s="87" t="str">
        <f t="shared" si="145"/>
        <v/>
      </c>
      <c r="G101" s="87" t="str">
        <f t="shared" si="168"/>
        <v/>
      </c>
      <c r="H101" s="179" t="str">
        <f t="shared" si="146"/>
        <v/>
      </c>
      <c r="I101" s="90" t="str">
        <f t="shared" si="147"/>
        <v/>
      </c>
      <c r="J101" s="111" t="str">
        <f t="shared" si="148"/>
        <v/>
      </c>
      <c r="K101" s="185" t="str">
        <f t="shared" si="149"/>
        <v/>
      </c>
      <c r="L101" s="95" t="str">
        <f t="shared" si="150"/>
        <v/>
      </c>
      <c r="M101" s="96" t="str">
        <f t="shared" si="151"/>
        <v/>
      </c>
      <c r="N101" s="97" t="str">
        <f t="shared" si="152"/>
        <v/>
      </c>
      <c r="O101" s="95" t="str">
        <f t="shared" si="153"/>
        <v/>
      </c>
      <c r="P101" s="96" t="str">
        <f t="shared" si="154"/>
        <v/>
      </c>
      <c r="Q101" s="97" t="str">
        <f t="shared" si="155"/>
        <v/>
      </c>
      <c r="R101" s="68" t="str">
        <f t="shared" si="169"/>
        <v/>
      </c>
      <c r="S101" s="87" t="str">
        <f t="shared" si="170"/>
        <v/>
      </c>
      <c r="T101" s="104" t="str">
        <f t="shared" si="156"/>
        <v/>
      </c>
      <c r="U101" s="105" t="str">
        <f t="shared" si="157"/>
        <v/>
      </c>
      <c r="V101" s="105" t="str">
        <f t="shared" si="158"/>
        <v/>
      </c>
      <c r="W101" s="105" t="str">
        <f t="shared" si="159"/>
        <v/>
      </c>
      <c r="X101" s="106" t="str">
        <f t="shared" si="160"/>
        <v/>
      </c>
      <c r="Y101" s="162" t="str">
        <f t="shared" si="161"/>
        <v/>
      </c>
      <c r="Z101" s="210" t="str">
        <f t="shared" si="171"/>
        <v/>
      </c>
      <c r="AA101" s="211" t="str">
        <f t="shared" si="172"/>
        <v/>
      </c>
      <c r="AB101" s="191" t="str">
        <f t="shared" si="173"/>
        <v/>
      </c>
      <c r="AC101" s="104" t="str">
        <f t="shared" si="162"/>
        <v/>
      </c>
      <c r="AD101" s="105" t="str">
        <f t="shared" si="163"/>
        <v/>
      </c>
      <c r="AE101" s="105" t="str">
        <f t="shared" si="164"/>
        <v/>
      </c>
      <c r="AF101" s="105" t="str">
        <f t="shared" si="165"/>
        <v/>
      </c>
      <c r="AG101" s="106" t="str">
        <f t="shared" si="166"/>
        <v/>
      </c>
      <c r="AH101" s="162" t="str">
        <f t="shared" si="167"/>
        <v/>
      </c>
      <c r="AI101" s="5"/>
      <c r="AJ101" s="5"/>
      <c r="AK101" s="5"/>
    </row>
    <row r="102" spans="2:37" ht="13.9" customHeight="1" x14ac:dyDescent="0.15">
      <c r="B102" s="247"/>
      <c r="C102" s="137"/>
      <c r="D102" s="182" t="str">
        <f>IF(COUNTA(E102:E105)&lt;&gt;0,"※未選択","")</f>
        <v/>
      </c>
      <c r="E102" s="87"/>
      <c r="F102" s="87" t="str">
        <f t="shared" si="145"/>
        <v/>
      </c>
      <c r="G102" s="87" t="str">
        <f t="shared" si="168"/>
        <v/>
      </c>
      <c r="H102" s="179" t="str">
        <f t="shared" si="146"/>
        <v/>
      </c>
      <c r="I102" s="90" t="str">
        <f t="shared" si="147"/>
        <v/>
      </c>
      <c r="J102" s="111" t="str">
        <f t="shared" si="148"/>
        <v/>
      </c>
      <c r="K102" s="185" t="str">
        <f t="shared" si="149"/>
        <v/>
      </c>
      <c r="L102" s="95" t="str">
        <f t="shared" si="150"/>
        <v/>
      </c>
      <c r="M102" s="96" t="str">
        <f t="shared" si="151"/>
        <v/>
      </c>
      <c r="N102" s="97" t="str">
        <f t="shared" si="152"/>
        <v/>
      </c>
      <c r="O102" s="95" t="str">
        <f t="shared" si="153"/>
        <v/>
      </c>
      <c r="P102" s="96" t="str">
        <f t="shared" si="154"/>
        <v/>
      </c>
      <c r="Q102" s="97" t="str">
        <f t="shared" si="155"/>
        <v/>
      </c>
      <c r="R102" s="68" t="str">
        <f t="shared" si="169"/>
        <v/>
      </c>
      <c r="S102" s="87" t="str">
        <f t="shared" si="170"/>
        <v/>
      </c>
      <c r="T102" s="104" t="str">
        <f t="shared" si="156"/>
        <v/>
      </c>
      <c r="U102" s="105" t="str">
        <f t="shared" si="157"/>
        <v/>
      </c>
      <c r="V102" s="105" t="str">
        <f t="shared" si="158"/>
        <v/>
      </c>
      <c r="W102" s="105" t="str">
        <f t="shared" si="159"/>
        <v/>
      </c>
      <c r="X102" s="106" t="str">
        <f t="shared" si="160"/>
        <v/>
      </c>
      <c r="Y102" s="162" t="str">
        <f t="shared" si="161"/>
        <v/>
      </c>
      <c r="Z102" s="210" t="str">
        <f t="shared" si="171"/>
        <v/>
      </c>
      <c r="AA102" s="211" t="str">
        <f t="shared" si="172"/>
        <v/>
      </c>
      <c r="AB102" s="191" t="str">
        <f t="shared" si="173"/>
        <v/>
      </c>
      <c r="AC102" s="104" t="str">
        <f t="shared" si="162"/>
        <v/>
      </c>
      <c r="AD102" s="105" t="str">
        <f t="shared" si="163"/>
        <v/>
      </c>
      <c r="AE102" s="105" t="str">
        <f t="shared" si="164"/>
        <v/>
      </c>
      <c r="AF102" s="105" t="str">
        <f t="shared" si="165"/>
        <v/>
      </c>
      <c r="AG102" s="106" t="str">
        <f t="shared" si="166"/>
        <v/>
      </c>
      <c r="AH102" s="162" t="str">
        <f t="shared" si="167"/>
        <v/>
      </c>
      <c r="AI102" s="5"/>
      <c r="AJ102" s="5"/>
      <c r="AK102" s="5"/>
    </row>
    <row r="103" spans="2:37" ht="13.9" customHeight="1" x14ac:dyDescent="0.15">
      <c r="B103" s="247"/>
      <c r="C103" s="137"/>
      <c r="D103" s="182" t="str">
        <f>IF(COUNTA(E103:E105)&lt;&gt;0,"※未選択","")</f>
        <v/>
      </c>
      <c r="E103" s="87"/>
      <c r="F103" s="87" t="str">
        <f t="shared" si="145"/>
        <v/>
      </c>
      <c r="G103" s="87" t="str">
        <f t="shared" si="168"/>
        <v/>
      </c>
      <c r="H103" s="179" t="str">
        <f t="shared" si="146"/>
        <v/>
      </c>
      <c r="I103" s="90" t="str">
        <f t="shared" si="147"/>
        <v/>
      </c>
      <c r="J103" s="111" t="str">
        <f t="shared" si="148"/>
        <v/>
      </c>
      <c r="K103" s="185" t="str">
        <f t="shared" si="149"/>
        <v/>
      </c>
      <c r="L103" s="95" t="str">
        <f t="shared" si="150"/>
        <v/>
      </c>
      <c r="M103" s="96" t="str">
        <f t="shared" si="151"/>
        <v/>
      </c>
      <c r="N103" s="97" t="str">
        <f t="shared" si="152"/>
        <v/>
      </c>
      <c r="O103" s="95" t="str">
        <f t="shared" si="153"/>
        <v/>
      </c>
      <c r="P103" s="96" t="str">
        <f t="shared" si="154"/>
        <v/>
      </c>
      <c r="Q103" s="97" t="str">
        <f t="shared" si="155"/>
        <v/>
      </c>
      <c r="R103" s="68" t="str">
        <f t="shared" si="169"/>
        <v/>
      </c>
      <c r="S103" s="87" t="str">
        <f t="shared" si="170"/>
        <v/>
      </c>
      <c r="T103" s="104" t="str">
        <f t="shared" si="156"/>
        <v/>
      </c>
      <c r="U103" s="105" t="str">
        <f t="shared" si="157"/>
        <v/>
      </c>
      <c r="V103" s="105" t="str">
        <f t="shared" si="158"/>
        <v/>
      </c>
      <c r="W103" s="105" t="str">
        <f t="shared" si="159"/>
        <v/>
      </c>
      <c r="X103" s="106" t="str">
        <f t="shared" si="160"/>
        <v/>
      </c>
      <c r="Y103" s="162" t="str">
        <f t="shared" si="161"/>
        <v/>
      </c>
      <c r="Z103" s="210" t="str">
        <f t="shared" si="171"/>
        <v/>
      </c>
      <c r="AA103" s="211" t="str">
        <f t="shared" si="172"/>
        <v/>
      </c>
      <c r="AB103" s="191" t="str">
        <f t="shared" si="173"/>
        <v/>
      </c>
      <c r="AC103" s="104" t="str">
        <f t="shared" si="162"/>
        <v/>
      </c>
      <c r="AD103" s="105" t="str">
        <f t="shared" si="163"/>
        <v/>
      </c>
      <c r="AE103" s="105" t="str">
        <f t="shared" si="164"/>
        <v/>
      </c>
      <c r="AF103" s="105" t="str">
        <f t="shared" si="165"/>
        <v/>
      </c>
      <c r="AG103" s="106" t="str">
        <f t="shared" si="166"/>
        <v/>
      </c>
      <c r="AH103" s="162" t="str">
        <f t="shared" si="167"/>
        <v/>
      </c>
      <c r="AI103" s="5"/>
      <c r="AJ103" s="5"/>
      <c r="AK103" s="5"/>
    </row>
    <row r="104" spans="2:37" ht="13.9" customHeight="1" x14ac:dyDescent="0.15">
      <c r="B104" s="247"/>
      <c r="C104" s="138"/>
      <c r="D104" s="183" t="str">
        <f>IF(COUNTA(E104:E105)&lt;&gt;0,"※未選択","")</f>
        <v/>
      </c>
      <c r="E104" s="88"/>
      <c r="F104" s="88" t="str">
        <f t="shared" si="145"/>
        <v/>
      </c>
      <c r="G104" s="88" t="str">
        <f t="shared" si="168"/>
        <v/>
      </c>
      <c r="H104" s="180" t="str">
        <f t="shared" si="146"/>
        <v/>
      </c>
      <c r="I104" s="91" t="str">
        <f t="shared" si="147"/>
        <v/>
      </c>
      <c r="J104" s="112" t="str">
        <f t="shared" si="148"/>
        <v/>
      </c>
      <c r="K104" s="186" t="str">
        <f t="shared" si="149"/>
        <v/>
      </c>
      <c r="L104" s="98" t="str">
        <f t="shared" si="150"/>
        <v/>
      </c>
      <c r="M104" s="99" t="str">
        <f t="shared" si="151"/>
        <v/>
      </c>
      <c r="N104" s="100" t="str">
        <f t="shared" si="152"/>
        <v/>
      </c>
      <c r="O104" s="98" t="str">
        <f t="shared" si="153"/>
        <v/>
      </c>
      <c r="P104" s="99" t="str">
        <f t="shared" si="154"/>
        <v/>
      </c>
      <c r="Q104" s="100" t="str">
        <f t="shared" si="155"/>
        <v/>
      </c>
      <c r="R104" s="74" t="str">
        <f t="shared" si="169"/>
        <v/>
      </c>
      <c r="S104" s="88" t="str">
        <f t="shared" si="170"/>
        <v/>
      </c>
      <c r="T104" s="107" t="str">
        <f t="shared" si="156"/>
        <v/>
      </c>
      <c r="U104" s="108" t="str">
        <f t="shared" si="157"/>
        <v/>
      </c>
      <c r="V104" s="108" t="str">
        <f t="shared" si="158"/>
        <v/>
      </c>
      <c r="W104" s="108" t="str">
        <f t="shared" si="159"/>
        <v/>
      </c>
      <c r="X104" s="109" t="str">
        <f t="shared" si="160"/>
        <v/>
      </c>
      <c r="Y104" s="163" t="str">
        <f t="shared" si="161"/>
        <v/>
      </c>
      <c r="Z104" s="212" t="str">
        <f t="shared" si="171"/>
        <v/>
      </c>
      <c r="AA104" s="213" t="str">
        <f t="shared" si="172"/>
        <v/>
      </c>
      <c r="AB104" s="192" t="str">
        <f t="shared" si="173"/>
        <v/>
      </c>
      <c r="AC104" s="107" t="str">
        <f t="shared" si="162"/>
        <v/>
      </c>
      <c r="AD104" s="108" t="str">
        <f t="shared" si="163"/>
        <v/>
      </c>
      <c r="AE104" s="108" t="str">
        <f t="shared" si="164"/>
        <v/>
      </c>
      <c r="AF104" s="108" t="str">
        <f t="shared" si="165"/>
        <v/>
      </c>
      <c r="AG104" s="109" t="str">
        <f t="shared" si="166"/>
        <v/>
      </c>
      <c r="AH104" s="163" t="str">
        <f t="shared" si="167"/>
        <v/>
      </c>
      <c r="AI104" s="5"/>
      <c r="AJ104" s="5"/>
      <c r="AK104" s="5"/>
    </row>
    <row r="105" spans="2:37" ht="13.9" customHeight="1" x14ac:dyDescent="0.15">
      <c r="B105" s="135"/>
      <c r="C105" s="34"/>
      <c r="D105" s="130"/>
      <c r="E105" s="34"/>
      <c r="F105" s="34"/>
      <c r="G105" s="34"/>
      <c r="H105" s="34"/>
      <c r="I105" s="34"/>
      <c r="J105" s="113"/>
      <c r="K105" s="164"/>
      <c r="L105" s="34"/>
      <c r="M105" s="34"/>
      <c r="N105" s="34"/>
      <c r="O105" s="34"/>
      <c r="P105" s="34"/>
      <c r="Q105" s="34"/>
      <c r="R105" s="34"/>
      <c r="S105" s="34"/>
      <c r="T105" s="113"/>
      <c r="U105" s="113"/>
      <c r="V105" s="113"/>
      <c r="W105" s="113"/>
      <c r="X105" s="113"/>
      <c r="Y105" s="34"/>
      <c r="Z105" s="193"/>
      <c r="AA105" s="193"/>
      <c r="AB105" s="193"/>
      <c r="AC105" s="113"/>
      <c r="AD105" s="113"/>
      <c r="AE105" s="113"/>
      <c r="AF105" s="113"/>
      <c r="AG105" s="113"/>
      <c r="AH105" s="34"/>
    </row>
    <row r="106" spans="2:37" ht="13.9" customHeight="1" x14ac:dyDescent="0.15">
      <c r="B106" s="247"/>
      <c r="C106" s="136"/>
      <c r="D106" s="181" t="str">
        <f>IF(COUNTA(E106:E115)&lt;&gt;0,"※未選択","")</f>
        <v/>
      </c>
      <c r="E106" s="86"/>
      <c r="F106" s="86" t="str">
        <f t="shared" ref="F106:F115" si="174">IF(E106&lt;&gt;"","※未選択","")</f>
        <v/>
      </c>
      <c r="G106" s="86" t="str">
        <f>IF(E106&lt;&gt;"","※未選択","")</f>
        <v/>
      </c>
      <c r="H106" s="178" t="str">
        <f t="shared" si="146"/>
        <v/>
      </c>
      <c r="I106" s="89" t="str">
        <f t="shared" ref="I106:I115" si="175">IF(E106&lt;&gt;"","※未選択","")</f>
        <v/>
      </c>
      <c r="J106" s="110" t="str">
        <f t="shared" ref="J106:J115" si="176">IF(E106&lt;&gt;"","※未入力","")</f>
        <v/>
      </c>
      <c r="K106" s="184" t="str">
        <f t="shared" ref="K106:K115" si="177">IF(E106&lt;&gt;"","※未入力","")</f>
        <v/>
      </c>
      <c r="L106" s="92" t="str">
        <f t="shared" ref="L106:L115" si="178">IF(E106&lt;&gt;"","※未選択","")</f>
        <v/>
      </c>
      <c r="M106" s="93" t="str">
        <f t="shared" ref="M106:M115" si="179">IF(E106&lt;&gt;"","※未選択","")</f>
        <v/>
      </c>
      <c r="N106" s="94" t="str">
        <f t="shared" ref="N106:N115" si="180">IF(E106&lt;&gt;"","※未選択","")</f>
        <v/>
      </c>
      <c r="O106" s="92" t="str">
        <f t="shared" ref="O106:O115" si="181">IF(E106&lt;&gt;"","※未選択","")</f>
        <v/>
      </c>
      <c r="P106" s="93" t="str">
        <f t="shared" ref="P106:P115" si="182">IF(E106&lt;&gt;"","※未選択","")</f>
        <v/>
      </c>
      <c r="Q106" s="94" t="str">
        <f t="shared" ref="Q106:Q115" si="183">IF(E106&lt;&gt;"","※未選択","")</f>
        <v/>
      </c>
      <c r="R106" s="62" t="str">
        <f>IF(OR(L106="",M106="",N106="",O106="",P106="",Q106="",L106="※未選択",M106="※未選択",N106="※未選択",O106="※未選択",P106="※未選択",Q106="※未選択"),"",DATE(O106,P106,Q106)-DATE(L106,M106,N106))</f>
        <v/>
      </c>
      <c r="S106" s="86" t="str">
        <f>IF(Q106&lt;&gt;"","※未選択","")</f>
        <v/>
      </c>
      <c r="T106" s="101" t="str">
        <f t="shared" si="156"/>
        <v/>
      </c>
      <c r="U106" s="102" t="str">
        <f t="shared" si="157"/>
        <v/>
      </c>
      <c r="V106" s="102" t="str">
        <f t="shared" si="158"/>
        <v/>
      </c>
      <c r="W106" s="102" t="str">
        <f t="shared" si="159"/>
        <v/>
      </c>
      <c r="X106" s="103" t="str">
        <f t="shared" si="160"/>
        <v/>
      </c>
      <c r="Y106" s="161" t="str">
        <f t="shared" ref="Y106:Y115" si="184">IF(SUM(T106:X106)=0,"",ROUND(AVERAGE(T106:X106),1))</f>
        <v/>
      </c>
      <c r="Z106" s="208" t="str">
        <f>IF(SUM(T106:X106)=0,"",IF(Y106&gt;=J106,"○","×"))</f>
        <v/>
      </c>
      <c r="AA106" s="209" t="str">
        <f>IF(SUM(T106:X106)=0,"",IF(MIN(T106:X106)&gt;=0.85*J106,"○","×"))</f>
        <v/>
      </c>
      <c r="AB106" s="190" t="str">
        <f>IF(S106=1,IF(SUM(T106:X106)=0,"",IF(COUNTIF(Z106:AA106,"○")=2,"合格","3測線測定")),IF(SUM(T106:X106)=0,"",IF(COUNTIF(Z106:AA106,"○")=2,"合格",IF(D106="初回","再計測","不合格"))))</f>
        <v/>
      </c>
      <c r="AC106" s="101" t="str">
        <f t="shared" ref="AC106:AC115" si="185">IF(E106&lt;&gt;"","※未入力","")</f>
        <v/>
      </c>
      <c r="AD106" s="102" t="str">
        <f t="shared" ref="AD106:AD115" si="186">IF(E106&lt;&gt;"","※未入力","")</f>
        <v/>
      </c>
      <c r="AE106" s="102" t="str">
        <f t="shared" ref="AE106:AE115" si="187">IF(E106&lt;&gt;"","※未入力","")</f>
        <v/>
      </c>
      <c r="AF106" s="102" t="str">
        <f t="shared" ref="AF106:AF115" si="188">IF(E106&lt;&gt;"","※未入力","")</f>
        <v/>
      </c>
      <c r="AG106" s="103" t="str">
        <f t="shared" ref="AG106:AG115" si="189">IF(E106&lt;&gt;"","※未入力","")</f>
        <v/>
      </c>
      <c r="AH106" s="161" t="str">
        <f t="shared" ref="AH106:AH115" si="190">IF(SUM(AC106:AG106)=0,"",ROUND(AVERAGE(AC106:AG106),1))</f>
        <v/>
      </c>
      <c r="AI106" s="5"/>
      <c r="AJ106" s="5"/>
      <c r="AK106" s="5"/>
    </row>
    <row r="107" spans="2:37" ht="13.9" customHeight="1" x14ac:dyDescent="0.15">
      <c r="B107" s="247"/>
      <c r="C107" s="137"/>
      <c r="D107" s="182" t="str">
        <f>IF(COUNTA(E107:E116)&lt;&gt;0,"※未選択","")</f>
        <v/>
      </c>
      <c r="E107" s="87"/>
      <c r="F107" s="87" t="str">
        <f t="shared" si="174"/>
        <v/>
      </c>
      <c r="G107" s="87" t="str">
        <f t="shared" ref="G107:G115" si="191">IF(E107&lt;&gt;"","※未選択","")</f>
        <v/>
      </c>
      <c r="H107" s="179" t="str">
        <f t="shared" si="146"/>
        <v/>
      </c>
      <c r="I107" s="90" t="str">
        <f t="shared" si="175"/>
        <v/>
      </c>
      <c r="J107" s="111" t="str">
        <f t="shared" si="176"/>
        <v/>
      </c>
      <c r="K107" s="185" t="str">
        <f t="shared" si="177"/>
        <v/>
      </c>
      <c r="L107" s="95" t="str">
        <f t="shared" si="178"/>
        <v/>
      </c>
      <c r="M107" s="96" t="str">
        <f t="shared" si="179"/>
        <v/>
      </c>
      <c r="N107" s="97" t="str">
        <f t="shared" si="180"/>
        <v/>
      </c>
      <c r="O107" s="95" t="str">
        <f t="shared" si="181"/>
        <v/>
      </c>
      <c r="P107" s="96" t="str">
        <f t="shared" si="182"/>
        <v/>
      </c>
      <c r="Q107" s="97" t="str">
        <f t="shared" si="183"/>
        <v/>
      </c>
      <c r="R107" s="68" t="str">
        <f t="shared" ref="R107:R115" si="192">IF(OR(L107="",M107="",N107="",O107="",P107="",Q107="",L107="※未選択",M107="※未選択",N107="※未選択",O107="※未選択",P107="※未選択",Q107="※未選択"),"",DATE(O107,P107,Q107)-DATE(L107,M107,N107))</f>
        <v/>
      </c>
      <c r="S107" s="87" t="str">
        <f t="shared" ref="S107:S115" si="193">IF(Q107&lt;&gt;"","※未選択","")</f>
        <v/>
      </c>
      <c r="T107" s="104" t="str">
        <f t="shared" si="156"/>
        <v/>
      </c>
      <c r="U107" s="105" t="str">
        <f t="shared" si="157"/>
        <v/>
      </c>
      <c r="V107" s="105" t="str">
        <f t="shared" si="158"/>
        <v/>
      </c>
      <c r="W107" s="105" t="str">
        <f t="shared" si="159"/>
        <v/>
      </c>
      <c r="X107" s="106" t="str">
        <f t="shared" si="160"/>
        <v/>
      </c>
      <c r="Y107" s="162" t="str">
        <f t="shared" si="184"/>
        <v/>
      </c>
      <c r="Z107" s="210" t="str">
        <f t="shared" ref="Z107:Z115" si="194">IF(SUM(T107:X107)=0,"",IF(Y107&gt;=J107,"○","×"))</f>
        <v/>
      </c>
      <c r="AA107" s="211" t="str">
        <f t="shared" ref="AA107:AA115" si="195">IF(SUM(T107:X107)=0,"",IF(MIN(T107:X107)&gt;=0.85*J107,"○","×"))</f>
        <v/>
      </c>
      <c r="AB107" s="191" t="str">
        <f t="shared" ref="AB107:AB115" si="196">IF(S107=1,IF(SUM(T107:X107)=0,"",IF(COUNTIF(Z107:AA107,"○")=2,"合格","3測線測定")),IF(SUM(T107:X107)=0,"",IF(COUNTIF(Z107:AA107,"○")=2,"合格",IF(D107="初回","再計測","不合格"))))</f>
        <v/>
      </c>
      <c r="AC107" s="104" t="str">
        <f t="shared" si="185"/>
        <v/>
      </c>
      <c r="AD107" s="105" t="str">
        <f t="shared" si="186"/>
        <v/>
      </c>
      <c r="AE107" s="105" t="str">
        <f t="shared" si="187"/>
        <v/>
      </c>
      <c r="AF107" s="105" t="str">
        <f t="shared" si="188"/>
        <v/>
      </c>
      <c r="AG107" s="106" t="str">
        <f t="shared" si="189"/>
        <v/>
      </c>
      <c r="AH107" s="162" t="str">
        <f t="shared" si="190"/>
        <v/>
      </c>
      <c r="AI107" s="5"/>
      <c r="AJ107" s="5"/>
      <c r="AK107" s="5"/>
    </row>
    <row r="108" spans="2:37" ht="13.9" customHeight="1" x14ac:dyDescent="0.15">
      <c r="B108" s="247"/>
      <c r="C108" s="137"/>
      <c r="D108" s="182" t="str">
        <f>IF(COUNTA(E108:E116)&lt;&gt;0,"※未選択","")</f>
        <v/>
      </c>
      <c r="E108" s="87"/>
      <c r="F108" s="87" t="str">
        <f t="shared" si="174"/>
        <v/>
      </c>
      <c r="G108" s="87" t="str">
        <f t="shared" si="191"/>
        <v/>
      </c>
      <c r="H108" s="179" t="str">
        <f t="shared" si="146"/>
        <v/>
      </c>
      <c r="I108" s="90" t="str">
        <f t="shared" si="175"/>
        <v/>
      </c>
      <c r="J108" s="111" t="str">
        <f t="shared" si="176"/>
        <v/>
      </c>
      <c r="K108" s="185" t="str">
        <f t="shared" si="177"/>
        <v/>
      </c>
      <c r="L108" s="95" t="str">
        <f t="shared" si="178"/>
        <v/>
      </c>
      <c r="M108" s="96" t="str">
        <f t="shared" si="179"/>
        <v/>
      </c>
      <c r="N108" s="97" t="str">
        <f t="shared" si="180"/>
        <v/>
      </c>
      <c r="O108" s="95" t="str">
        <f t="shared" si="181"/>
        <v/>
      </c>
      <c r="P108" s="96" t="str">
        <f t="shared" si="182"/>
        <v/>
      </c>
      <c r="Q108" s="97" t="str">
        <f t="shared" si="183"/>
        <v/>
      </c>
      <c r="R108" s="68" t="str">
        <f t="shared" si="192"/>
        <v/>
      </c>
      <c r="S108" s="87" t="str">
        <f t="shared" si="193"/>
        <v/>
      </c>
      <c r="T108" s="104" t="str">
        <f t="shared" si="156"/>
        <v/>
      </c>
      <c r="U108" s="105" t="str">
        <f t="shared" si="157"/>
        <v/>
      </c>
      <c r="V108" s="105" t="str">
        <f t="shared" si="158"/>
        <v/>
      </c>
      <c r="W108" s="105" t="str">
        <f t="shared" si="159"/>
        <v/>
      </c>
      <c r="X108" s="106" t="str">
        <f t="shared" si="160"/>
        <v/>
      </c>
      <c r="Y108" s="162" t="str">
        <f t="shared" si="184"/>
        <v/>
      </c>
      <c r="Z108" s="210" t="str">
        <f t="shared" si="194"/>
        <v/>
      </c>
      <c r="AA108" s="211" t="str">
        <f t="shared" si="195"/>
        <v/>
      </c>
      <c r="AB108" s="191" t="str">
        <f t="shared" si="196"/>
        <v/>
      </c>
      <c r="AC108" s="104" t="str">
        <f t="shared" si="185"/>
        <v/>
      </c>
      <c r="AD108" s="105" t="str">
        <f t="shared" si="186"/>
        <v/>
      </c>
      <c r="AE108" s="105" t="str">
        <f t="shared" si="187"/>
        <v/>
      </c>
      <c r="AF108" s="105" t="str">
        <f t="shared" si="188"/>
        <v/>
      </c>
      <c r="AG108" s="106" t="str">
        <f t="shared" si="189"/>
        <v/>
      </c>
      <c r="AH108" s="162" t="str">
        <f t="shared" si="190"/>
        <v/>
      </c>
      <c r="AI108" s="5"/>
      <c r="AJ108" s="5"/>
      <c r="AK108" s="5"/>
    </row>
    <row r="109" spans="2:37" ht="13.9" customHeight="1" x14ac:dyDescent="0.15">
      <c r="B109" s="247"/>
      <c r="C109" s="137"/>
      <c r="D109" s="182" t="str">
        <f>IF(COUNTA(E109:E116)&lt;&gt;0,"※未選択","")</f>
        <v/>
      </c>
      <c r="E109" s="87"/>
      <c r="F109" s="87" t="str">
        <f t="shared" si="174"/>
        <v/>
      </c>
      <c r="G109" s="87" t="str">
        <f t="shared" si="191"/>
        <v/>
      </c>
      <c r="H109" s="179" t="str">
        <f t="shared" si="146"/>
        <v/>
      </c>
      <c r="I109" s="90" t="str">
        <f t="shared" si="175"/>
        <v/>
      </c>
      <c r="J109" s="111" t="str">
        <f t="shared" si="176"/>
        <v/>
      </c>
      <c r="K109" s="185" t="str">
        <f t="shared" si="177"/>
        <v/>
      </c>
      <c r="L109" s="95" t="str">
        <f t="shared" si="178"/>
        <v/>
      </c>
      <c r="M109" s="96" t="str">
        <f t="shared" si="179"/>
        <v/>
      </c>
      <c r="N109" s="97" t="str">
        <f t="shared" si="180"/>
        <v/>
      </c>
      <c r="O109" s="95" t="str">
        <f t="shared" si="181"/>
        <v/>
      </c>
      <c r="P109" s="96" t="str">
        <f t="shared" si="182"/>
        <v/>
      </c>
      <c r="Q109" s="97" t="str">
        <f t="shared" si="183"/>
        <v/>
      </c>
      <c r="R109" s="68" t="str">
        <f t="shared" si="192"/>
        <v/>
      </c>
      <c r="S109" s="87" t="str">
        <f t="shared" si="193"/>
        <v/>
      </c>
      <c r="T109" s="104" t="str">
        <f t="shared" si="156"/>
        <v/>
      </c>
      <c r="U109" s="105" t="str">
        <f t="shared" si="157"/>
        <v/>
      </c>
      <c r="V109" s="105" t="str">
        <f t="shared" si="158"/>
        <v/>
      </c>
      <c r="W109" s="105" t="str">
        <f t="shared" si="159"/>
        <v/>
      </c>
      <c r="X109" s="106" t="str">
        <f t="shared" si="160"/>
        <v/>
      </c>
      <c r="Y109" s="162" t="str">
        <f t="shared" si="184"/>
        <v/>
      </c>
      <c r="Z109" s="210" t="str">
        <f t="shared" si="194"/>
        <v/>
      </c>
      <c r="AA109" s="211" t="str">
        <f t="shared" si="195"/>
        <v/>
      </c>
      <c r="AB109" s="191" t="str">
        <f t="shared" si="196"/>
        <v/>
      </c>
      <c r="AC109" s="104" t="str">
        <f t="shared" si="185"/>
        <v/>
      </c>
      <c r="AD109" s="105" t="str">
        <f t="shared" si="186"/>
        <v/>
      </c>
      <c r="AE109" s="105" t="str">
        <f t="shared" si="187"/>
        <v/>
      </c>
      <c r="AF109" s="105" t="str">
        <f t="shared" si="188"/>
        <v/>
      </c>
      <c r="AG109" s="106" t="str">
        <f t="shared" si="189"/>
        <v/>
      </c>
      <c r="AH109" s="162" t="str">
        <f t="shared" si="190"/>
        <v/>
      </c>
      <c r="AI109" s="5"/>
      <c r="AJ109" s="5"/>
      <c r="AK109" s="5"/>
    </row>
    <row r="110" spans="2:37" ht="13.9" customHeight="1" x14ac:dyDescent="0.15">
      <c r="B110" s="247"/>
      <c r="C110" s="137"/>
      <c r="D110" s="182" t="str">
        <f>IF(COUNTA(E110:E116)&lt;&gt;0,"※未選択","")</f>
        <v/>
      </c>
      <c r="E110" s="87"/>
      <c r="F110" s="87" t="str">
        <f t="shared" si="174"/>
        <v/>
      </c>
      <c r="G110" s="87" t="str">
        <f t="shared" si="191"/>
        <v/>
      </c>
      <c r="H110" s="179" t="str">
        <f t="shared" si="146"/>
        <v/>
      </c>
      <c r="I110" s="90" t="str">
        <f t="shared" si="175"/>
        <v/>
      </c>
      <c r="J110" s="111" t="str">
        <f t="shared" si="176"/>
        <v/>
      </c>
      <c r="K110" s="185" t="str">
        <f t="shared" si="177"/>
        <v/>
      </c>
      <c r="L110" s="95" t="str">
        <f t="shared" si="178"/>
        <v/>
      </c>
      <c r="M110" s="96" t="str">
        <f t="shared" si="179"/>
        <v/>
      </c>
      <c r="N110" s="97" t="str">
        <f t="shared" si="180"/>
        <v/>
      </c>
      <c r="O110" s="95" t="str">
        <f t="shared" si="181"/>
        <v/>
      </c>
      <c r="P110" s="96" t="str">
        <f t="shared" si="182"/>
        <v/>
      </c>
      <c r="Q110" s="97" t="str">
        <f t="shared" si="183"/>
        <v/>
      </c>
      <c r="R110" s="68" t="str">
        <f t="shared" si="192"/>
        <v/>
      </c>
      <c r="S110" s="87" t="str">
        <f t="shared" si="193"/>
        <v/>
      </c>
      <c r="T110" s="104" t="str">
        <f t="shared" si="156"/>
        <v/>
      </c>
      <c r="U110" s="105" t="str">
        <f t="shared" si="157"/>
        <v/>
      </c>
      <c r="V110" s="105" t="str">
        <f t="shared" si="158"/>
        <v/>
      </c>
      <c r="W110" s="105" t="str">
        <f t="shared" si="159"/>
        <v/>
      </c>
      <c r="X110" s="106" t="str">
        <f t="shared" si="160"/>
        <v/>
      </c>
      <c r="Y110" s="162" t="str">
        <f t="shared" si="184"/>
        <v/>
      </c>
      <c r="Z110" s="210" t="str">
        <f t="shared" si="194"/>
        <v/>
      </c>
      <c r="AA110" s="211" t="str">
        <f t="shared" si="195"/>
        <v/>
      </c>
      <c r="AB110" s="191" t="str">
        <f t="shared" si="196"/>
        <v/>
      </c>
      <c r="AC110" s="104" t="str">
        <f t="shared" si="185"/>
        <v/>
      </c>
      <c r="AD110" s="105" t="str">
        <f t="shared" si="186"/>
        <v/>
      </c>
      <c r="AE110" s="105" t="str">
        <f t="shared" si="187"/>
        <v/>
      </c>
      <c r="AF110" s="105" t="str">
        <f t="shared" si="188"/>
        <v/>
      </c>
      <c r="AG110" s="106" t="str">
        <f t="shared" si="189"/>
        <v/>
      </c>
      <c r="AH110" s="162" t="str">
        <f t="shared" si="190"/>
        <v/>
      </c>
      <c r="AI110" s="5"/>
      <c r="AJ110" s="5"/>
      <c r="AK110" s="5"/>
    </row>
    <row r="111" spans="2:37" ht="13.9" customHeight="1" x14ac:dyDescent="0.15">
      <c r="B111" s="247"/>
      <c r="C111" s="137"/>
      <c r="D111" s="182" t="str">
        <f>IF(COUNTA(E111:E116)&lt;&gt;0,"※未選択","")</f>
        <v/>
      </c>
      <c r="E111" s="87"/>
      <c r="F111" s="87" t="str">
        <f t="shared" si="174"/>
        <v/>
      </c>
      <c r="G111" s="87" t="str">
        <f t="shared" si="191"/>
        <v/>
      </c>
      <c r="H111" s="179" t="str">
        <f t="shared" si="146"/>
        <v/>
      </c>
      <c r="I111" s="90" t="str">
        <f t="shared" si="175"/>
        <v/>
      </c>
      <c r="J111" s="111" t="str">
        <f t="shared" si="176"/>
        <v/>
      </c>
      <c r="K111" s="185" t="str">
        <f t="shared" si="177"/>
        <v/>
      </c>
      <c r="L111" s="95" t="str">
        <f t="shared" si="178"/>
        <v/>
      </c>
      <c r="M111" s="96" t="str">
        <f t="shared" si="179"/>
        <v/>
      </c>
      <c r="N111" s="97" t="str">
        <f t="shared" si="180"/>
        <v/>
      </c>
      <c r="O111" s="95" t="str">
        <f t="shared" si="181"/>
        <v/>
      </c>
      <c r="P111" s="96" t="str">
        <f t="shared" si="182"/>
        <v/>
      </c>
      <c r="Q111" s="97" t="str">
        <f t="shared" si="183"/>
        <v/>
      </c>
      <c r="R111" s="68" t="str">
        <f t="shared" si="192"/>
        <v/>
      </c>
      <c r="S111" s="87" t="str">
        <f t="shared" si="193"/>
        <v/>
      </c>
      <c r="T111" s="104" t="str">
        <f t="shared" si="156"/>
        <v/>
      </c>
      <c r="U111" s="105" t="str">
        <f t="shared" si="157"/>
        <v/>
      </c>
      <c r="V111" s="105" t="str">
        <f t="shared" si="158"/>
        <v/>
      </c>
      <c r="W111" s="105" t="str">
        <f t="shared" si="159"/>
        <v/>
      </c>
      <c r="X111" s="106" t="str">
        <f t="shared" si="160"/>
        <v/>
      </c>
      <c r="Y111" s="162" t="str">
        <f t="shared" si="184"/>
        <v/>
      </c>
      <c r="Z111" s="210" t="str">
        <f t="shared" si="194"/>
        <v/>
      </c>
      <c r="AA111" s="211" t="str">
        <f t="shared" si="195"/>
        <v/>
      </c>
      <c r="AB111" s="191" t="str">
        <f t="shared" si="196"/>
        <v/>
      </c>
      <c r="AC111" s="104" t="str">
        <f t="shared" si="185"/>
        <v/>
      </c>
      <c r="AD111" s="105" t="str">
        <f t="shared" si="186"/>
        <v/>
      </c>
      <c r="AE111" s="105" t="str">
        <f t="shared" si="187"/>
        <v/>
      </c>
      <c r="AF111" s="105" t="str">
        <f t="shared" si="188"/>
        <v/>
      </c>
      <c r="AG111" s="106" t="str">
        <f t="shared" si="189"/>
        <v/>
      </c>
      <c r="AH111" s="162" t="str">
        <f t="shared" si="190"/>
        <v/>
      </c>
      <c r="AI111" s="5"/>
      <c r="AJ111" s="5"/>
      <c r="AK111" s="5"/>
    </row>
    <row r="112" spans="2:37" ht="13.9" customHeight="1" x14ac:dyDescent="0.15">
      <c r="B112" s="247"/>
      <c r="C112" s="137"/>
      <c r="D112" s="182" t="str">
        <f>IF(COUNTA(E112:E116)&lt;&gt;0,"※未選択","")</f>
        <v/>
      </c>
      <c r="E112" s="87"/>
      <c r="F112" s="87" t="str">
        <f t="shared" si="174"/>
        <v/>
      </c>
      <c r="G112" s="87" t="str">
        <f t="shared" si="191"/>
        <v/>
      </c>
      <c r="H112" s="179" t="str">
        <f t="shared" si="146"/>
        <v/>
      </c>
      <c r="I112" s="90" t="str">
        <f t="shared" si="175"/>
        <v/>
      </c>
      <c r="J112" s="111" t="str">
        <f t="shared" si="176"/>
        <v/>
      </c>
      <c r="K112" s="185" t="str">
        <f t="shared" si="177"/>
        <v/>
      </c>
      <c r="L112" s="95" t="str">
        <f t="shared" si="178"/>
        <v/>
      </c>
      <c r="M112" s="96" t="str">
        <f t="shared" si="179"/>
        <v/>
      </c>
      <c r="N112" s="97" t="str">
        <f t="shared" si="180"/>
        <v/>
      </c>
      <c r="O112" s="95" t="str">
        <f t="shared" si="181"/>
        <v/>
      </c>
      <c r="P112" s="96" t="str">
        <f t="shared" si="182"/>
        <v/>
      </c>
      <c r="Q112" s="97" t="str">
        <f t="shared" si="183"/>
        <v/>
      </c>
      <c r="R112" s="68" t="str">
        <f t="shared" si="192"/>
        <v/>
      </c>
      <c r="S112" s="87" t="str">
        <f t="shared" si="193"/>
        <v/>
      </c>
      <c r="T112" s="104" t="str">
        <f t="shared" si="156"/>
        <v/>
      </c>
      <c r="U112" s="105" t="str">
        <f t="shared" si="157"/>
        <v/>
      </c>
      <c r="V112" s="105" t="str">
        <f t="shared" si="158"/>
        <v/>
      </c>
      <c r="W112" s="105" t="str">
        <f t="shared" si="159"/>
        <v/>
      </c>
      <c r="X112" s="106" t="str">
        <f t="shared" si="160"/>
        <v/>
      </c>
      <c r="Y112" s="162" t="str">
        <f t="shared" si="184"/>
        <v/>
      </c>
      <c r="Z112" s="210" t="str">
        <f t="shared" si="194"/>
        <v/>
      </c>
      <c r="AA112" s="211" t="str">
        <f t="shared" si="195"/>
        <v/>
      </c>
      <c r="AB112" s="191" t="str">
        <f t="shared" si="196"/>
        <v/>
      </c>
      <c r="AC112" s="104" t="str">
        <f t="shared" si="185"/>
        <v/>
      </c>
      <c r="AD112" s="105" t="str">
        <f t="shared" si="186"/>
        <v/>
      </c>
      <c r="AE112" s="105" t="str">
        <f t="shared" si="187"/>
        <v/>
      </c>
      <c r="AF112" s="105" t="str">
        <f t="shared" si="188"/>
        <v/>
      </c>
      <c r="AG112" s="106" t="str">
        <f t="shared" si="189"/>
        <v/>
      </c>
      <c r="AH112" s="162" t="str">
        <f t="shared" si="190"/>
        <v/>
      </c>
      <c r="AI112" s="5"/>
      <c r="AJ112" s="5"/>
      <c r="AK112" s="5"/>
    </row>
    <row r="113" spans="2:37" ht="13.9" customHeight="1" x14ac:dyDescent="0.15">
      <c r="B113" s="247"/>
      <c r="C113" s="137"/>
      <c r="D113" s="182" t="str">
        <f>IF(COUNTA(E113:E116)&lt;&gt;0,"※未選択","")</f>
        <v/>
      </c>
      <c r="E113" s="87"/>
      <c r="F113" s="87" t="str">
        <f t="shared" si="174"/>
        <v/>
      </c>
      <c r="G113" s="87" t="str">
        <f t="shared" si="191"/>
        <v/>
      </c>
      <c r="H113" s="179" t="str">
        <f t="shared" si="146"/>
        <v/>
      </c>
      <c r="I113" s="90" t="str">
        <f t="shared" si="175"/>
        <v/>
      </c>
      <c r="J113" s="111" t="str">
        <f t="shared" si="176"/>
        <v/>
      </c>
      <c r="K113" s="185" t="str">
        <f t="shared" si="177"/>
        <v/>
      </c>
      <c r="L113" s="95" t="str">
        <f t="shared" si="178"/>
        <v/>
      </c>
      <c r="M113" s="96" t="str">
        <f t="shared" si="179"/>
        <v/>
      </c>
      <c r="N113" s="97" t="str">
        <f t="shared" si="180"/>
        <v/>
      </c>
      <c r="O113" s="95" t="str">
        <f t="shared" si="181"/>
        <v/>
      </c>
      <c r="P113" s="96" t="str">
        <f t="shared" si="182"/>
        <v/>
      </c>
      <c r="Q113" s="97" t="str">
        <f t="shared" si="183"/>
        <v/>
      </c>
      <c r="R113" s="68" t="str">
        <f t="shared" si="192"/>
        <v/>
      </c>
      <c r="S113" s="87" t="str">
        <f t="shared" si="193"/>
        <v/>
      </c>
      <c r="T113" s="104" t="str">
        <f t="shared" si="156"/>
        <v/>
      </c>
      <c r="U113" s="105" t="str">
        <f t="shared" si="157"/>
        <v/>
      </c>
      <c r="V113" s="105" t="str">
        <f t="shared" si="158"/>
        <v/>
      </c>
      <c r="W113" s="105" t="str">
        <f t="shared" si="159"/>
        <v/>
      </c>
      <c r="X113" s="106" t="str">
        <f t="shared" si="160"/>
        <v/>
      </c>
      <c r="Y113" s="162" t="str">
        <f t="shared" si="184"/>
        <v/>
      </c>
      <c r="Z113" s="210" t="str">
        <f t="shared" si="194"/>
        <v/>
      </c>
      <c r="AA113" s="211" t="str">
        <f t="shared" si="195"/>
        <v/>
      </c>
      <c r="AB113" s="191" t="str">
        <f t="shared" si="196"/>
        <v/>
      </c>
      <c r="AC113" s="104" t="str">
        <f t="shared" si="185"/>
        <v/>
      </c>
      <c r="AD113" s="105" t="str">
        <f t="shared" si="186"/>
        <v/>
      </c>
      <c r="AE113" s="105" t="str">
        <f t="shared" si="187"/>
        <v/>
      </c>
      <c r="AF113" s="105" t="str">
        <f t="shared" si="188"/>
        <v/>
      </c>
      <c r="AG113" s="106" t="str">
        <f t="shared" si="189"/>
        <v/>
      </c>
      <c r="AH113" s="162" t="str">
        <f t="shared" si="190"/>
        <v/>
      </c>
      <c r="AI113" s="5"/>
      <c r="AJ113" s="5"/>
      <c r="AK113" s="5"/>
    </row>
    <row r="114" spans="2:37" ht="13.9" customHeight="1" x14ac:dyDescent="0.15">
      <c r="B114" s="247"/>
      <c r="C114" s="137"/>
      <c r="D114" s="182" t="str">
        <f>IF(COUNTA(E114:E116)&lt;&gt;0,"※未選択","")</f>
        <v/>
      </c>
      <c r="E114" s="87"/>
      <c r="F114" s="87" t="str">
        <f t="shared" si="174"/>
        <v/>
      </c>
      <c r="G114" s="87" t="str">
        <f t="shared" si="191"/>
        <v/>
      </c>
      <c r="H114" s="179" t="str">
        <f t="shared" si="146"/>
        <v/>
      </c>
      <c r="I114" s="90" t="str">
        <f t="shared" si="175"/>
        <v/>
      </c>
      <c r="J114" s="111" t="str">
        <f t="shared" si="176"/>
        <v/>
      </c>
      <c r="K114" s="185" t="str">
        <f t="shared" si="177"/>
        <v/>
      </c>
      <c r="L114" s="95" t="str">
        <f t="shared" si="178"/>
        <v/>
      </c>
      <c r="M114" s="96" t="str">
        <f t="shared" si="179"/>
        <v/>
      </c>
      <c r="N114" s="97" t="str">
        <f t="shared" si="180"/>
        <v/>
      </c>
      <c r="O114" s="95" t="str">
        <f t="shared" si="181"/>
        <v/>
      </c>
      <c r="P114" s="96" t="str">
        <f t="shared" si="182"/>
        <v/>
      </c>
      <c r="Q114" s="97" t="str">
        <f t="shared" si="183"/>
        <v/>
      </c>
      <c r="R114" s="68" t="str">
        <f t="shared" si="192"/>
        <v/>
      </c>
      <c r="S114" s="87" t="str">
        <f t="shared" si="193"/>
        <v/>
      </c>
      <c r="T114" s="104" t="str">
        <f t="shared" si="156"/>
        <v/>
      </c>
      <c r="U114" s="105" t="str">
        <f t="shared" si="157"/>
        <v/>
      </c>
      <c r="V114" s="105" t="str">
        <f t="shared" si="158"/>
        <v/>
      </c>
      <c r="W114" s="105" t="str">
        <f t="shared" si="159"/>
        <v/>
      </c>
      <c r="X114" s="106" t="str">
        <f t="shared" si="160"/>
        <v/>
      </c>
      <c r="Y114" s="162" t="str">
        <f t="shared" si="184"/>
        <v/>
      </c>
      <c r="Z114" s="210" t="str">
        <f t="shared" si="194"/>
        <v/>
      </c>
      <c r="AA114" s="211" t="str">
        <f t="shared" si="195"/>
        <v/>
      </c>
      <c r="AB114" s="191" t="str">
        <f t="shared" si="196"/>
        <v/>
      </c>
      <c r="AC114" s="104" t="str">
        <f t="shared" si="185"/>
        <v/>
      </c>
      <c r="AD114" s="105" t="str">
        <f t="shared" si="186"/>
        <v/>
      </c>
      <c r="AE114" s="105" t="str">
        <f t="shared" si="187"/>
        <v/>
      </c>
      <c r="AF114" s="105" t="str">
        <f t="shared" si="188"/>
        <v/>
      </c>
      <c r="AG114" s="106" t="str">
        <f t="shared" si="189"/>
        <v/>
      </c>
      <c r="AH114" s="162" t="str">
        <f t="shared" si="190"/>
        <v/>
      </c>
      <c r="AI114" s="5"/>
      <c r="AJ114" s="5"/>
      <c r="AK114" s="5"/>
    </row>
    <row r="115" spans="2:37" ht="13.9" customHeight="1" x14ac:dyDescent="0.15">
      <c r="B115" s="247"/>
      <c r="C115" s="138"/>
      <c r="D115" s="183" t="str">
        <f>IF(COUNTA(E115:E116)&lt;&gt;0,"※未選択","")</f>
        <v/>
      </c>
      <c r="E115" s="88"/>
      <c r="F115" s="88" t="str">
        <f t="shared" si="174"/>
        <v/>
      </c>
      <c r="G115" s="88" t="str">
        <f t="shared" si="191"/>
        <v/>
      </c>
      <c r="H115" s="180" t="str">
        <f t="shared" si="146"/>
        <v/>
      </c>
      <c r="I115" s="91" t="str">
        <f t="shared" si="175"/>
        <v/>
      </c>
      <c r="J115" s="112" t="str">
        <f t="shared" si="176"/>
        <v/>
      </c>
      <c r="K115" s="186" t="str">
        <f t="shared" si="177"/>
        <v/>
      </c>
      <c r="L115" s="98" t="str">
        <f t="shared" si="178"/>
        <v/>
      </c>
      <c r="M115" s="99" t="str">
        <f t="shared" si="179"/>
        <v/>
      </c>
      <c r="N115" s="100" t="str">
        <f t="shared" si="180"/>
        <v/>
      </c>
      <c r="O115" s="98" t="str">
        <f t="shared" si="181"/>
        <v/>
      </c>
      <c r="P115" s="99" t="str">
        <f t="shared" si="182"/>
        <v/>
      </c>
      <c r="Q115" s="100" t="str">
        <f t="shared" si="183"/>
        <v/>
      </c>
      <c r="R115" s="74" t="str">
        <f t="shared" si="192"/>
        <v/>
      </c>
      <c r="S115" s="88" t="str">
        <f t="shared" si="193"/>
        <v/>
      </c>
      <c r="T115" s="107" t="str">
        <f t="shared" si="156"/>
        <v/>
      </c>
      <c r="U115" s="108" t="str">
        <f t="shared" si="157"/>
        <v/>
      </c>
      <c r="V115" s="108" t="str">
        <f t="shared" si="158"/>
        <v/>
      </c>
      <c r="W115" s="108" t="str">
        <f t="shared" si="159"/>
        <v/>
      </c>
      <c r="X115" s="109" t="str">
        <f t="shared" si="160"/>
        <v/>
      </c>
      <c r="Y115" s="163" t="str">
        <f t="shared" si="184"/>
        <v/>
      </c>
      <c r="Z115" s="212" t="str">
        <f t="shared" si="194"/>
        <v/>
      </c>
      <c r="AA115" s="213" t="str">
        <f t="shared" si="195"/>
        <v/>
      </c>
      <c r="AB115" s="192" t="str">
        <f t="shared" si="196"/>
        <v/>
      </c>
      <c r="AC115" s="107" t="str">
        <f t="shared" si="185"/>
        <v/>
      </c>
      <c r="AD115" s="108" t="str">
        <f t="shared" si="186"/>
        <v/>
      </c>
      <c r="AE115" s="108" t="str">
        <f t="shared" si="187"/>
        <v/>
      </c>
      <c r="AF115" s="108" t="str">
        <f t="shared" si="188"/>
        <v/>
      </c>
      <c r="AG115" s="109" t="str">
        <f t="shared" si="189"/>
        <v/>
      </c>
      <c r="AH115" s="163" t="str">
        <f t="shared" si="190"/>
        <v/>
      </c>
      <c r="AI115" s="5"/>
      <c r="AJ115" s="5"/>
      <c r="AK115" s="5"/>
    </row>
    <row r="116" spans="2:37" ht="13.9" customHeight="1" x14ac:dyDescent="0.15">
      <c r="B116" s="135"/>
      <c r="C116" s="34"/>
      <c r="D116" s="130"/>
      <c r="E116" s="34"/>
      <c r="F116" s="34"/>
      <c r="G116" s="34"/>
      <c r="H116" s="34"/>
      <c r="I116" s="34"/>
      <c r="J116" s="113"/>
      <c r="K116" s="164"/>
      <c r="L116" s="34"/>
      <c r="M116" s="34"/>
      <c r="N116" s="34"/>
      <c r="O116" s="34"/>
      <c r="P116" s="34"/>
      <c r="Q116" s="34"/>
      <c r="R116" s="34"/>
      <c r="S116" s="34"/>
      <c r="T116" s="113"/>
      <c r="U116" s="113"/>
      <c r="V116" s="113"/>
      <c r="W116" s="113"/>
      <c r="X116" s="113"/>
      <c r="Y116" s="34"/>
      <c r="Z116" s="193"/>
      <c r="AA116" s="193"/>
      <c r="AB116" s="193"/>
      <c r="AC116" s="113"/>
      <c r="AD116" s="113"/>
      <c r="AE116" s="113"/>
      <c r="AF116" s="113"/>
      <c r="AG116" s="113"/>
      <c r="AH116" s="34"/>
    </row>
    <row r="117" spans="2:37" ht="13.9" customHeight="1" x14ac:dyDescent="0.15">
      <c r="B117" s="247"/>
      <c r="C117" s="136"/>
      <c r="D117" s="181" t="str">
        <f>IF(COUNTA(E117:E126)&lt;&gt;0,"※未選択","")</f>
        <v/>
      </c>
      <c r="E117" s="86"/>
      <c r="F117" s="86" t="str">
        <f t="shared" ref="F117:F126" si="197">IF(E117&lt;&gt;"","※未選択","")</f>
        <v/>
      </c>
      <c r="G117" s="86" t="str">
        <f>IF(E117&lt;&gt;"","※未選択","")</f>
        <v/>
      </c>
      <c r="H117" s="178" t="str">
        <f t="shared" si="146"/>
        <v/>
      </c>
      <c r="I117" s="89" t="str">
        <f t="shared" ref="I117:I126" si="198">IF(E117&lt;&gt;"","※未選択","")</f>
        <v/>
      </c>
      <c r="J117" s="110" t="str">
        <f t="shared" ref="J117:J126" si="199">IF(E117&lt;&gt;"","※未入力","")</f>
        <v/>
      </c>
      <c r="K117" s="184" t="str">
        <f t="shared" ref="K117:K126" si="200">IF(E117&lt;&gt;"","※未入力","")</f>
        <v/>
      </c>
      <c r="L117" s="92" t="str">
        <f t="shared" ref="L117:L126" si="201">IF(E117&lt;&gt;"","※未選択","")</f>
        <v/>
      </c>
      <c r="M117" s="93" t="str">
        <f t="shared" ref="M117:M126" si="202">IF(E117&lt;&gt;"","※未選択","")</f>
        <v/>
      </c>
      <c r="N117" s="94" t="str">
        <f t="shared" ref="N117:N126" si="203">IF(E117&lt;&gt;"","※未選択","")</f>
        <v/>
      </c>
      <c r="O117" s="92" t="str">
        <f t="shared" ref="O117:O126" si="204">IF(E117&lt;&gt;"","※未選択","")</f>
        <v/>
      </c>
      <c r="P117" s="93" t="str">
        <f t="shared" ref="P117:P126" si="205">IF(E117&lt;&gt;"","※未選択","")</f>
        <v/>
      </c>
      <c r="Q117" s="94" t="str">
        <f t="shared" ref="Q117:Q126" si="206">IF(E117&lt;&gt;"","※未選択","")</f>
        <v/>
      </c>
      <c r="R117" s="62" t="str">
        <f>IF(OR(L117="",M117="",N117="",O117="",P117="",Q117="",L117="※未選択",M117="※未選択",N117="※未選択",O117="※未選択",P117="※未選択",Q117="※未選択"),"",DATE(O117,P117,Q117)-DATE(L117,M117,N117))</f>
        <v/>
      </c>
      <c r="S117" s="86" t="str">
        <f>IF(Q117&lt;&gt;"","※未選択","")</f>
        <v/>
      </c>
      <c r="T117" s="101" t="str">
        <f t="shared" si="156"/>
        <v/>
      </c>
      <c r="U117" s="102" t="str">
        <f t="shared" si="157"/>
        <v/>
      </c>
      <c r="V117" s="102" t="str">
        <f t="shared" si="158"/>
        <v/>
      </c>
      <c r="W117" s="102" t="str">
        <f t="shared" si="159"/>
        <v/>
      </c>
      <c r="X117" s="103" t="str">
        <f t="shared" si="160"/>
        <v/>
      </c>
      <c r="Y117" s="161" t="str">
        <f t="shared" ref="Y117:Y126" si="207">IF(SUM(T117:X117)=0,"",ROUND(AVERAGE(T117:X117),1))</f>
        <v/>
      </c>
      <c r="Z117" s="208" t="str">
        <f>IF(SUM(T117:X117)=0,"",IF(Y117&gt;=J117,"○","×"))</f>
        <v/>
      </c>
      <c r="AA117" s="209" t="str">
        <f>IF(SUM(T117:X117)=0,"",IF(MIN(T117:X117)&gt;=0.85*J117,"○","×"))</f>
        <v/>
      </c>
      <c r="AB117" s="190" t="str">
        <f>IF(S117=1,IF(SUM(T117:X117)=0,"",IF(COUNTIF(Z117:AA117,"○")=2,"合格","3測線測定")),IF(SUM(T117:X117)=0,"",IF(COUNTIF(Z117:AA117,"○")=2,"合格",IF(D117="初回","再計測","不合格"))))</f>
        <v/>
      </c>
      <c r="AC117" s="101" t="str">
        <f t="shared" ref="AC117:AC126" si="208">IF(E117&lt;&gt;"","※未入力","")</f>
        <v/>
      </c>
      <c r="AD117" s="102" t="str">
        <f t="shared" ref="AD117:AD126" si="209">IF(E117&lt;&gt;"","※未入力","")</f>
        <v/>
      </c>
      <c r="AE117" s="102" t="str">
        <f t="shared" ref="AE117:AE126" si="210">IF(E117&lt;&gt;"","※未入力","")</f>
        <v/>
      </c>
      <c r="AF117" s="102" t="str">
        <f t="shared" ref="AF117:AF126" si="211">IF(E117&lt;&gt;"","※未入力","")</f>
        <v/>
      </c>
      <c r="AG117" s="103" t="str">
        <f t="shared" ref="AG117:AG126" si="212">IF(E117&lt;&gt;"","※未入力","")</f>
        <v/>
      </c>
      <c r="AH117" s="161" t="str">
        <f t="shared" ref="AH117:AH126" si="213">IF(SUM(AC117:AG117)=0,"",ROUND(AVERAGE(AC117:AG117),1))</f>
        <v/>
      </c>
      <c r="AI117" s="5"/>
      <c r="AJ117" s="5"/>
      <c r="AK117" s="5"/>
    </row>
    <row r="118" spans="2:37" ht="13.9" customHeight="1" x14ac:dyDescent="0.15">
      <c r="B118" s="247"/>
      <c r="C118" s="137"/>
      <c r="D118" s="182" t="str">
        <f>IF(COUNTA(E118:E127)&lt;&gt;0,"※未選択","")</f>
        <v/>
      </c>
      <c r="E118" s="87"/>
      <c r="F118" s="87" t="str">
        <f t="shared" si="197"/>
        <v/>
      </c>
      <c r="G118" s="87" t="str">
        <f t="shared" ref="G118:G126" si="214">IF(E118&lt;&gt;"","※未選択","")</f>
        <v/>
      </c>
      <c r="H118" s="179" t="str">
        <f t="shared" si="146"/>
        <v/>
      </c>
      <c r="I118" s="90" t="str">
        <f t="shared" si="198"/>
        <v/>
      </c>
      <c r="J118" s="111" t="str">
        <f t="shared" si="199"/>
        <v/>
      </c>
      <c r="K118" s="185" t="str">
        <f t="shared" si="200"/>
        <v/>
      </c>
      <c r="L118" s="95" t="str">
        <f t="shared" si="201"/>
        <v/>
      </c>
      <c r="M118" s="96" t="str">
        <f t="shared" si="202"/>
        <v/>
      </c>
      <c r="N118" s="97" t="str">
        <f t="shared" si="203"/>
        <v/>
      </c>
      <c r="O118" s="95" t="str">
        <f t="shared" si="204"/>
        <v/>
      </c>
      <c r="P118" s="96" t="str">
        <f t="shared" si="205"/>
        <v/>
      </c>
      <c r="Q118" s="97" t="str">
        <f t="shared" si="206"/>
        <v/>
      </c>
      <c r="R118" s="68" t="str">
        <f t="shared" ref="R118:R126" si="215">IF(OR(L118="",M118="",N118="",O118="",P118="",Q118="",L118="※未選択",M118="※未選択",N118="※未選択",O118="※未選択",P118="※未選択",Q118="※未選択"),"",DATE(O118,P118,Q118)-DATE(L118,M118,N118))</f>
        <v/>
      </c>
      <c r="S118" s="87" t="str">
        <f t="shared" ref="S118:S126" si="216">IF(Q118&lt;&gt;"","※未選択","")</f>
        <v/>
      </c>
      <c r="T118" s="104" t="str">
        <f t="shared" si="156"/>
        <v/>
      </c>
      <c r="U118" s="105" t="str">
        <f t="shared" si="157"/>
        <v/>
      </c>
      <c r="V118" s="105" t="str">
        <f t="shared" si="158"/>
        <v/>
      </c>
      <c r="W118" s="105" t="str">
        <f t="shared" si="159"/>
        <v/>
      </c>
      <c r="X118" s="106" t="str">
        <f t="shared" si="160"/>
        <v/>
      </c>
      <c r="Y118" s="162" t="str">
        <f t="shared" si="207"/>
        <v/>
      </c>
      <c r="Z118" s="210" t="str">
        <f t="shared" ref="Z118:Z126" si="217">IF(SUM(T118:X118)=0,"",IF(Y118&gt;=J118,"○","×"))</f>
        <v/>
      </c>
      <c r="AA118" s="211" t="str">
        <f t="shared" ref="AA118:AA126" si="218">IF(SUM(T118:X118)=0,"",IF(MIN(T118:X118)&gt;=0.85*J118,"○","×"))</f>
        <v/>
      </c>
      <c r="AB118" s="191" t="str">
        <f t="shared" ref="AB118:AB126" si="219">IF(S118=1,IF(SUM(T118:X118)=0,"",IF(COUNTIF(Z118:AA118,"○")=2,"合格","3測線測定")),IF(SUM(T118:X118)=0,"",IF(COUNTIF(Z118:AA118,"○")=2,"合格",IF(D118="初回","再計測","不合格"))))</f>
        <v/>
      </c>
      <c r="AC118" s="104" t="str">
        <f t="shared" si="208"/>
        <v/>
      </c>
      <c r="AD118" s="105" t="str">
        <f t="shared" si="209"/>
        <v/>
      </c>
      <c r="AE118" s="105" t="str">
        <f t="shared" si="210"/>
        <v/>
      </c>
      <c r="AF118" s="105" t="str">
        <f t="shared" si="211"/>
        <v/>
      </c>
      <c r="AG118" s="106" t="str">
        <f t="shared" si="212"/>
        <v/>
      </c>
      <c r="AH118" s="162" t="str">
        <f t="shared" si="213"/>
        <v/>
      </c>
      <c r="AI118" s="5"/>
      <c r="AJ118" s="5"/>
      <c r="AK118" s="5"/>
    </row>
    <row r="119" spans="2:37" ht="13.9" customHeight="1" x14ac:dyDescent="0.15">
      <c r="B119" s="247"/>
      <c r="C119" s="137"/>
      <c r="D119" s="182" t="str">
        <f>IF(COUNTA(E119:E127)&lt;&gt;0,"※未選択","")</f>
        <v/>
      </c>
      <c r="E119" s="87"/>
      <c r="F119" s="87" t="str">
        <f t="shared" si="197"/>
        <v/>
      </c>
      <c r="G119" s="87" t="str">
        <f t="shared" si="214"/>
        <v/>
      </c>
      <c r="H119" s="179" t="str">
        <f t="shared" si="146"/>
        <v/>
      </c>
      <c r="I119" s="90" t="str">
        <f t="shared" si="198"/>
        <v/>
      </c>
      <c r="J119" s="111" t="str">
        <f t="shared" si="199"/>
        <v/>
      </c>
      <c r="K119" s="185" t="str">
        <f t="shared" si="200"/>
        <v/>
      </c>
      <c r="L119" s="95" t="str">
        <f t="shared" si="201"/>
        <v/>
      </c>
      <c r="M119" s="96" t="str">
        <f t="shared" si="202"/>
        <v/>
      </c>
      <c r="N119" s="97" t="str">
        <f t="shared" si="203"/>
        <v/>
      </c>
      <c r="O119" s="95" t="str">
        <f t="shared" si="204"/>
        <v/>
      </c>
      <c r="P119" s="96" t="str">
        <f t="shared" si="205"/>
        <v/>
      </c>
      <c r="Q119" s="97" t="str">
        <f t="shared" si="206"/>
        <v/>
      </c>
      <c r="R119" s="68" t="str">
        <f t="shared" si="215"/>
        <v/>
      </c>
      <c r="S119" s="87" t="str">
        <f t="shared" si="216"/>
        <v/>
      </c>
      <c r="T119" s="104" t="str">
        <f t="shared" si="156"/>
        <v/>
      </c>
      <c r="U119" s="105" t="str">
        <f t="shared" si="157"/>
        <v/>
      </c>
      <c r="V119" s="105" t="str">
        <f t="shared" si="158"/>
        <v/>
      </c>
      <c r="W119" s="105" t="str">
        <f t="shared" si="159"/>
        <v/>
      </c>
      <c r="X119" s="106" t="str">
        <f t="shared" si="160"/>
        <v/>
      </c>
      <c r="Y119" s="162" t="str">
        <f t="shared" si="207"/>
        <v/>
      </c>
      <c r="Z119" s="210" t="str">
        <f t="shared" si="217"/>
        <v/>
      </c>
      <c r="AA119" s="211" t="str">
        <f t="shared" si="218"/>
        <v/>
      </c>
      <c r="AB119" s="191" t="str">
        <f t="shared" si="219"/>
        <v/>
      </c>
      <c r="AC119" s="104" t="str">
        <f t="shared" si="208"/>
        <v/>
      </c>
      <c r="AD119" s="105" t="str">
        <f t="shared" si="209"/>
        <v/>
      </c>
      <c r="AE119" s="105" t="str">
        <f t="shared" si="210"/>
        <v/>
      </c>
      <c r="AF119" s="105" t="str">
        <f t="shared" si="211"/>
        <v/>
      </c>
      <c r="AG119" s="106" t="str">
        <f t="shared" si="212"/>
        <v/>
      </c>
      <c r="AH119" s="162" t="str">
        <f t="shared" si="213"/>
        <v/>
      </c>
      <c r="AI119" s="5"/>
      <c r="AJ119" s="5"/>
      <c r="AK119" s="5"/>
    </row>
    <row r="120" spans="2:37" ht="13.9" customHeight="1" x14ac:dyDescent="0.15">
      <c r="B120" s="247"/>
      <c r="C120" s="137"/>
      <c r="D120" s="182" t="str">
        <f>IF(COUNTA(E120:E127)&lt;&gt;0,"※未選択","")</f>
        <v/>
      </c>
      <c r="E120" s="87"/>
      <c r="F120" s="87" t="str">
        <f t="shared" si="197"/>
        <v/>
      </c>
      <c r="G120" s="87" t="str">
        <f t="shared" si="214"/>
        <v/>
      </c>
      <c r="H120" s="179" t="str">
        <f t="shared" si="146"/>
        <v/>
      </c>
      <c r="I120" s="90" t="str">
        <f t="shared" si="198"/>
        <v/>
      </c>
      <c r="J120" s="111" t="str">
        <f t="shared" si="199"/>
        <v/>
      </c>
      <c r="K120" s="185" t="str">
        <f t="shared" si="200"/>
        <v/>
      </c>
      <c r="L120" s="95" t="str">
        <f t="shared" si="201"/>
        <v/>
      </c>
      <c r="M120" s="96" t="str">
        <f t="shared" si="202"/>
        <v/>
      </c>
      <c r="N120" s="97" t="str">
        <f t="shared" si="203"/>
        <v/>
      </c>
      <c r="O120" s="95" t="str">
        <f t="shared" si="204"/>
        <v/>
      </c>
      <c r="P120" s="96" t="str">
        <f t="shared" si="205"/>
        <v/>
      </c>
      <c r="Q120" s="97" t="str">
        <f t="shared" si="206"/>
        <v/>
      </c>
      <c r="R120" s="68" t="str">
        <f t="shared" si="215"/>
        <v/>
      </c>
      <c r="S120" s="87" t="str">
        <f t="shared" si="216"/>
        <v/>
      </c>
      <c r="T120" s="104" t="str">
        <f t="shared" si="156"/>
        <v/>
      </c>
      <c r="U120" s="105" t="str">
        <f t="shared" si="157"/>
        <v/>
      </c>
      <c r="V120" s="105" t="str">
        <f t="shared" si="158"/>
        <v/>
      </c>
      <c r="W120" s="105" t="str">
        <f t="shared" si="159"/>
        <v/>
      </c>
      <c r="X120" s="106" t="str">
        <f t="shared" si="160"/>
        <v/>
      </c>
      <c r="Y120" s="162" t="str">
        <f t="shared" si="207"/>
        <v/>
      </c>
      <c r="Z120" s="210" t="str">
        <f t="shared" si="217"/>
        <v/>
      </c>
      <c r="AA120" s="211" t="str">
        <f t="shared" si="218"/>
        <v/>
      </c>
      <c r="AB120" s="191" t="str">
        <f t="shared" si="219"/>
        <v/>
      </c>
      <c r="AC120" s="104" t="str">
        <f t="shared" si="208"/>
        <v/>
      </c>
      <c r="AD120" s="105" t="str">
        <f t="shared" si="209"/>
        <v/>
      </c>
      <c r="AE120" s="105" t="str">
        <f t="shared" si="210"/>
        <v/>
      </c>
      <c r="AF120" s="105" t="str">
        <f t="shared" si="211"/>
        <v/>
      </c>
      <c r="AG120" s="106" t="str">
        <f t="shared" si="212"/>
        <v/>
      </c>
      <c r="AH120" s="162" t="str">
        <f t="shared" si="213"/>
        <v/>
      </c>
      <c r="AI120" s="5"/>
      <c r="AJ120" s="5"/>
      <c r="AK120" s="5"/>
    </row>
    <row r="121" spans="2:37" ht="13.9" customHeight="1" x14ac:dyDescent="0.15">
      <c r="B121" s="247"/>
      <c r="C121" s="137"/>
      <c r="D121" s="182" t="str">
        <f>IF(COUNTA(E121:E127)&lt;&gt;0,"※未選択","")</f>
        <v/>
      </c>
      <c r="E121" s="87"/>
      <c r="F121" s="87" t="str">
        <f t="shared" si="197"/>
        <v/>
      </c>
      <c r="G121" s="87" t="str">
        <f t="shared" si="214"/>
        <v/>
      </c>
      <c r="H121" s="179" t="str">
        <f t="shared" si="146"/>
        <v/>
      </c>
      <c r="I121" s="90" t="str">
        <f t="shared" si="198"/>
        <v/>
      </c>
      <c r="J121" s="111" t="str">
        <f t="shared" si="199"/>
        <v/>
      </c>
      <c r="K121" s="185" t="str">
        <f t="shared" si="200"/>
        <v/>
      </c>
      <c r="L121" s="95" t="str">
        <f t="shared" si="201"/>
        <v/>
      </c>
      <c r="M121" s="96" t="str">
        <f t="shared" si="202"/>
        <v/>
      </c>
      <c r="N121" s="97" t="str">
        <f t="shared" si="203"/>
        <v/>
      </c>
      <c r="O121" s="95" t="str">
        <f t="shared" si="204"/>
        <v/>
      </c>
      <c r="P121" s="96" t="str">
        <f t="shared" si="205"/>
        <v/>
      </c>
      <c r="Q121" s="97" t="str">
        <f t="shared" si="206"/>
        <v/>
      </c>
      <c r="R121" s="68" t="str">
        <f t="shared" si="215"/>
        <v/>
      </c>
      <c r="S121" s="87" t="str">
        <f t="shared" si="216"/>
        <v/>
      </c>
      <c r="T121" s="104" t="str">
        <f t="shared" si="156"/>
        <v/>
      </c>
      <c r="U121" s="105" t="str">
        <f t="shared" si="157"/>
        <v/>
      </c>
      <c r="V121" s="105" t="str">
        <f t="shared" si="158"/>
        <v/>
      </c>
      <c r="W121" s="105" t="str">
        <f t="shared" si="159"/>
        <v/>
      </c>
      <c r="X121" s="106" t="str">
        <f t="shared" si="160"/>
        <v/>
      </c>
      <c r="Y121" s="162" t="str">
        <f t="shared" si="207"/>
        <v/>
      </c>
      <c r="Z121" s="210" t="str">
        <f t="shared" si="217"/>
        <v/>
      </c>
      <c r="AA121" s="211" t="str">
        <f t="shared" si="218"/>
        <v/>
      </c>
      <c r="AB121" s="191" t="str">
        <f t="shared" si="219"/>
        <v/>
      </c>
      <c r="AC121" s="104" t="str">
        <f t="shared" si="208"/>
        <v/>
      </c>
      <c r="AD121" s="105" t="str">
        <f t="shared" si="209"/>
        <v/>
      </c>
      <c r="AE121" s="105" t="str">
        <f t="shared" si="210"/>
        <v/>
      </c>
      <c r="AF121" s="105" t="str">
        <f t="shared" si="211"/>
        <v/>
      </c>
      <c r="AG121" s="106" t="str">
        <f t="shared" si="212"/>
        <v/>
      </c>
      <c r="AH121" s="162" t="str">
        <f t="shared" si="213"/>
        <v/>
      </c>
      <c r="AI121" s="5"/>
      <c r="AJ121" s="5"/>
      <c r="AK121" s="5"/>
    </row>
    <row r="122" spans="2:37" ht="13.9" customHeight="1" x14ac:dyDescent="0.15">
      <c r="B122" s="247"/>
      <c r="C122" s="137"/>
      <c r="D122" s="182" t="str">
        <f>IF(COUNTA(E122:E127)&lt;&gt;0,"※未選択","")</f>
        <v/>
      </c>
      <c r="E122" s="87"/>
      <c r="F122" s="87" t="str">
        <f t="shared" si="197"/>
        <v/>
      </c>
      <c r="G122" s="87" t="str">
        <f t="shared" si="214"/>
        <v/>
      </c>
      <c r="H122" s="179" t="str">
        <f t="shared" si="146"/>
        <v/>
      </c>
      <c r="I122" s="90" t="str">
        <f t="shared" si="198"/>
        <v/>
      </c>
      <c r="J122" s="111" t="str">
        <f t="shared" si="199"/>
        <v/>
      </c>
      <c r="K122" s="185" t="str">
        <f t="shared" si="200"/>
        <v/>
      </c>
      <c r="L122" s="95" t="str">
        <f t="shared" si="201"/>
        <v/>
      </c>
      <c r="M122" s="96" t="str">
        <f t="shared" si="202"/>
        <v/>
      </c>
      <c r="N122" s="97" t="str">
        <f t="shared" si="203"/>
        <v/>
      </c>
      <c r="O122" s="95" t="str">
        <f t="shared" si="204"/>
        <v/>
      </c>
      <c r="P122" s="96" t="str">
        <f t="shared" si="205"/>
        <v/>
      </c>
      <c r="Q122" s="97" t="str">
        <f t="shared" si="206"/>
        <v/>
      </c>
      <c r="R122" s="68" t="str">
        <f t="shared" si="215"/>
        <v/>
      </c>
      <c r="S122" s="87" t="str">
        <f t="shared" si="216"/>
        <v/>
      </c>
      <c r="T122" s="104" t="str">
        <f t="shared" si="156"/>
        <v/>
      </c>
      <c r="U122" s="105" t="str">
        <f t="shared" si="157"/>
        <v/>
      </c>
      <c r="V122" s="105" t="str">
        <f t="shared" si="158"/>
        <v/>
      </c>
      <c r="W122" s="105" t="str">
        <f t="shared" si="159"/>
        <v/>
      </c>
      <c r="X122" s="106" t="str">
        <f t="shared" si="160"/>
        <v/>
      </c>
      <c r="Y122" s="162" t="str">
        <f t="shared" si="207"/>
        <v/>
      </c>
      <c r="Z122" s="210" t="str">
        <f t="shared" si="217"/>
        <v/>
      </c>
      <c r="AA122" s="211" t="str">
        <f t="shared" si="218"/>
        <v/>
      </c>
      <c r="AB122" s="191" t="str">
        <f t="shared" si="219"/>
        <v/>
      </c>
      <c r="AC122" s="104" t="str">
        <f t="shared" si="208"/>
        <v/>
      </c>
      <c r="AD122" s="105" t="str">
        <f t="shared" si="209"/>
        <v/>
      </c>
      <c r="AE122" s="105" t="str">
        <f t="shared" si="210"/>
        <v/>
      </c>
      <c r="AF122" s="105" t="str">
        <f t="shared" si="211"/>
        <v/>
      </c>
      <c r="AG122" s="106" t="str">
        <f t="shared" si="212"/>
        <v/>
      </c>
      <c r="AH122" s="162" t="str">
        <f t="shared" si="213"/>
        <v/>
      </c>
      <c r="AI122" s="5"/>
      <c r="AJ122" s="5"/>
      <c r="AK122" s="5"/>
    </row>
    <row r="123" spans="2:37" ht="13.9" customHeight="1" x14ac:dyDescent="0.15">
      <c r="B123" s="247"/>
      <c r="C123" s="137"/>
      <c r="D123" s="182" t="str">
        <f>IF(COUNTA(E123:E127)&lt;&gt;0,"※未選択","")</f>
        <v/>
      </c>
      <c r="E123" s="87"/>
      <c r="F123" s="87" t="str">
        <f t="shared" si="197"/>
        <v/>
      </c>
      <c r="G123" s="87" t="str">
        <f t="shared" si="214"/>
        <v/>
      </c>
      <c r="H123" s="179" t="str">
        <f t="shared" si="146"/>
        <v/>
      </c>
      <c r="I123" s="90" t="str">
        <f t="shared" si="198"/>
        <v/>
      </c>
      <c r="J123" s="111" t="str">
        <f t="shared" si="199"/>
        <v/>
      </c>
      <c r="K123" s="185" t="str">
        <f t="shared" si="200"/>
        <v/>
      </c>
      <c r="L123" s="95" t="str">
        <f t="shared" si="201"/>
        <v/>
      </c>
      <c r="M123" s="96" t="str">
        <f t="shared" si="202"/>
        <v/>
      </c>
      <c r="N123" s="97" t="str">
        <f t="shared" si="203"/>
        <v/>
      </c>
      <c r="O123" s="95" t="str">
        <f t="shared" si="204"/>
        <v/>
      </c>
      <c r="P123" s="96" t="str">
        <f t="shared" si="205"/>
        <v/>
      </c>
      <c r="Q123" s="97" t="str">
        <f t="shared" si="206"/>
        <v/>
      </c>
      <c r="R123" s="68" t="str">
        <f t="shared" si="215"/>
        <v/>
      </c>
      <c r="S123" s="87" t="str">
        <f t="shared" si="216"/>
        <v/>
      </c>
      <c r="T123" s="104" t="str">
        <f t="shared" si="156"/>
        <v/>
      </c>
      <c r="U123" s="105" t="str">
        <f t="shared" si="157"/>
        <v/>
      </c>
      <c r="V123" s="105" t="str">
        <f t="shared" si="158"/>
        <v/>
      </c>
      <c r="W123" s="105" t="str">
        <f t="shared" si="159"/>
        <v/>
      </c>
      <c r="X123" s="106" t="str">
        <f t="shared" si="160"/>
        <v/>
      </c>
      <c r="Y123" s="162" t="str">
        <f t="shared" si="207"/>
        <v/>
      </c>
      <c r="Z123" s="210" t="str">
        <f t="shared" si="217"/>
        <v/>
      </c>
      <c r="AA123" s="211" t="str">
        <f t="shared" si="218"/>
        <v/>
      </c>
      <c r="AB123" s="191" t="str">
        <f t="shared" si="219"/>
        <v/>
      </c>
      <c r="AC123" s="104" t="str">
        <f t="shared" si="208"/>
        <v/>
      </c>
      <c r="AD123" s="105" t="str">
        <f t="shared" si="209"/>
        <v/>
      </c>
      <c r="AE123" s="105" t="str">
        <f t="shared" si="210"/>
        <v/>
      </c>
      <c r="AF123" s="105" t="str">
        <f t="shared" si="211"/>
        <v/>
      </c>
      <c r="AG123" s="106" t="str">
        <f t="shared" si="212"/>
        <v/>
      </c>
      <c r="AH123" s="162" t="str">
        <f t="shared" si="213"/>
        <v/>
      </c>
      <c r="AI123" s="5"/>
      <c r="AJ123" s="5"/>
      <c r="AK123" s="5"/>
    </row>
    <row r="124" spans="2:37" ht="13.9" customHeight="1" x14ac:dyDescent="0.15">
      <c r="B124" s="247"/>
      <c r="C124" s="137"/>
      <c r="D124" s="182" t="str">
        <f>IF(COUNTA(E124:E127)&lt;&gt;0,"※未選択","")</f>
        <v/>
      </c>
      <c r="E124" s="87"/>
      <c r="F124" s="87" t="str">
        <f t="shared" si="197"/>
        <v/>
      </c>
      <c r="G124" s="87" t="str">
        <f t="shared" si="214"/>
        <v/>
      </c>
      <c r="H124" s="179" t="str">
        <f t="shared" si="146"/>
        <v/>
      </c>
      <c r="I124" s="90" t="str">
        <f t="shared" si="198"/>
        <v/>
      </c>
      <c r="J124" s="111" t="str">
        <f t="shared" si="199"/>
        <v/>
      </c>
      <c r="K124" s="185" t="str">
        <f t="shared" si="200"/>
        <v/>
      </c>
      <c r="L124" s="95" t="str">
        <f t="shared" si="201"/>
        <v/>
      </c>
      <c r="M124" s="96" t="str">
        <f t="shared" si="202"/>
        <v/>
      </c>
      <c r="N124" s="97" t="str">
        <f t="shared" si="203"/>
        <v/>
      </c>
      <c r="O124" s="95" t="str">
        <f t="shared" si="204"/>
        <v/>
      </c>
      <c r="P124" s="96" t="str">
        <f t="shared" si="205"/>
        <v/>
      </c>
      <c r="Q124" s="97" t="str">
        <f t="shared" si="206"/>
        <v/>
      </c>
      <c r="R124" s="68" t="str">
        <f t="shared" si="215"/>
        <v/>
      </c>
      <c r="S124" s="87" t="str">
        <f t="shared" si="216"/>
        <v/>
      </c>
      <c r="T124" s="104" t="str">
        <f t="shared" si="156"/>
        <v/>
      </c>
      <c r="U124" s="105" t="str">
        <f t="shared" si="157"/>
        <v/>
      </c>
      <c r="V124" s="105" t="str">
        <f t="shared" si="158"/>
        <v/>
      </c>
      <c r="W124" s="105" t="str">
        <f t="shared" si="159"/>
        <v/>
      </c>
      <c r="X124" s="106" t="str">
        <f t="shared" si="160"/>
        <v/>
      </c>
      <c r="Y124" s="162" t="str">
        <f t="shared" si="207"/>
        <v/>
      </c>
      <c r="Z124" s="210" t="str">
        <f t="shared" si="217"/>
        <v/>
      </c>
      <c r="AA124" s="211" t="str">
        <f t="shared" si="218"/>
        <v/>
      </c>
      <c r="AB124" s="191" t="str">
        <f t="shared" si="219"/>
        <v/>
      </c>
      <c r="AC124" s="104" t="str">
        <f t="shared" si="208"/>
        <v/>
      </c>
      <c r="AD124" s="105" t="str">
        <f t="shared" si="209"/>
        <v/>
      </c>
      <c r="AE124" s="105" t="str">
        <f t="shared" si="210"/>
        <v/>
      </c>
      <c r="AF124" s="105" t="str">
        <f t="shared" si="211"/>
        <v/>
      </c>
      <c r="AG124" s="106" t="str">
        <f t="shared" si="212"/>
        <v/>
      </c>
      <c r="AH124" s="162" t="str">
        <f t="shared" si="213"/>
        <v/>
      </c>
      <c r="AI124" s="5"/>
      <c r="AJ124" s="5"/>
      <c r="AK124" s="5"/>
    </row>
    <row r="125" spans="2:37" ht="13.9" customHeight="1" x14ac:dyDescent="0.15">
      <c r="B125" s="247"/>
      <c r="C125" s="137"/>
      <c r="D125" s="182" t="str">
        <f>IF(COUNTA(E125:E127)&lt;&gt;0,"※未選択","")</f>
        <v/>
      </c>
      <c r="E125" s="87"/>
      <c r="F125" s="87" t="str">
        <f t="shared" si="197"/>
        <v/>
      </c>
      <c r="G125" s="87" t="str">
        <f t="shared" si="214"/>
        <v/>
      </c>
      <c r="H125" s="179" t="str">
        <f t="shared" si="146"/>
        <v/>
      </c>
      <c r="I125" s="90" t="str">
        <f t="shared" si="198"/>
        <v/>
      </c>
      <c r="J125" s="111" t="str">
        <f t="shared" si="199"/>
        <v/>
      </c>
      <c r="K125" s="185" t="str">
        <f t="shared" si="200"/>
        <v/>
      </c>
      <c r="L125" s="95" t="str">
        <f t="shared" si="201"/>
        <v/>
      </c>
      <c r="M125" s="96" t="str">
        <f t="shared" si="202"/>
        <v/>
      </c>
      <c r="N125" s="97" t="str">
        <f t="shared" si="203"/>
        <v/>
      </c>
      <c r="O125" s="95" t="str">
        <f t="shared" si="204"/>
        <v/>
      </c>
      <c r="P125" s="96" t="str">
        <f t="shared" si="205"/>
        <v/>
      </c>
      <c r="Q125" s="97" t="str">
        <f t="shared" si="206"/>
        <v/>
      </c>
      <c r="R125" s="68" t="str">
        <f t="shared" si="215"/>
        <v/>
      </c>
      <c r="S125" s="87" t="str">
        <f t="shared" si="216"/>
        <v/>
      </c>
      <c r="T125" s="104" t="str">
        <f t="shared" si="156"/>
        <v/>
      </c>
      <c r="U125" s="105" t="str">
        <f t="shared" si="157"/>
        <v/>
      </c>
      <c r="V125" s="105" t="str">
        <f t="shared" si="158"/>
        <v/>
      </c>
      <c r="W125" s="105" t="str">
        <f t="shared" si="159"/>
        <v/>
      </c>
      <c r="X125" s="106" t="str">
        <f t="shared" si="160"/>
        <v/>
      </c>
      <c r="Y125" s="162" t="str">
        <f t="shared" si="207"/>
        <v/>
      </c>
      <c r="Z125" s="210" t="str">
        <f t="shared" si="217"/>
        <v/>
      </c>
      <c r="AA125" s="211" t="str">
        <f t="shared" si="218"/>
        <v/>
      </c>
      <c r="AB125" s="191" t="str">
        <f t="shared" si="219"/>
        <v/>
      </c>
      <c r="AC125" s="104" t="str">
        <f t="shared" si="208"/>
        <v/>
      </c>
      <c r="AD125" s="105" t="str">
        <f t="shared" si="209"/>
        <v/>
      </c>
      <c r="AE125" s="105" t="str">
        <f t="shared" si="210"/>
        <v/>
      </c>
      <c r="AF125" s="105" t="str">
        <f t="shared" si="211"/>
        <v/>
      </c>
      <c r="AG125" s="106" t="str">
        <f t="shared" si="212"/>
        <v/>
      </c>
      <c r="AH125" s="162" t="str">
        <f t="shared" si="213"/>
        <v/>
      </c>
      <c r="AI125" s="5"/>
      <c r="AJ125" s="5"/>
      <c r="AK125" s="5"/>
    </row>
    <row r="126" spans="2:37" ht="13.9" customHeight="1" x14ac:dyDescent="0.15">
      <c r="B126" s="247"/>
      <c r="C126" s="138"/>
      <c r="D126" s="183" t="str">
        <f>IF(COUNTA(E126:E127)&lt;&gt;0,"※未選択","")</f>
        <v/>
      </c>
      <c r="E126" s="88"/>
      <c r="F126" s="88" t="str">
        <f t="shared" si="197"/>
        <v/>
      </c>
      <c r="G126" s="88" t="str">
        <f t="shared" si="214"/>
        <v/>
      </c>
      <c r="H126" s="180" t="str">
        <f t="shared" si="146"/>
        <v/>
      </c>
      <c r="I126" s="91" t="str">
        <f t="shared" si="198"/>
        <v/>
      </c>
      <c r="J126" s="112" t="str">
        <f t="shared" si="199"/>
        <v/>
      </c>
      <c r="K126" s="186" t="str">
        <f t="shared" si="200"/>
        <v/>
      </c>
      <c r="L126" s="98" t="str">
        <f t="shared" si="201"/>
        <v/>
      </c>
      <c r="M126" s="99" t="str">
        <f t="shared" si="202"/>
        <v/>
      </c>
      <c r="N126" s="100" t="str">
        <f t="shared" si="203"/>
        <v/>
      </c>
      <c r="O126" s="98" t="str">
        <f t="shared" si="204"/>
        <v/>
      </c>
      <c r="P126" s="99" t="str">
        <f t="shared" si="205"/>
        <v/>
      </c>
      <c r="Q126" s="100" t="str">
        <f t="shared" si="206"/>
        <v/>
      </c>
      <c r="R126" s="74" t="str">
        <f t="shared" si="215"/>
        <v/>
      </c>
      <c r="S126" s="88" t="str">
        <f t="shared" si="216"/>
        <v/>
      </c>
      <c r="T126" s="107" t="str">
        <f t="shared" si="156"/>
        <v/>
      </c>
      <c r="U126" s="108" t="str">
        <f t="shared" si="157"/>
        <v/>
      </c>
      <c r="V126" s="108" t="str">
        <f t="shared" si="158"/>
        <v/>
      </c>
      <c r="W126" s="108" t="str">
        <f t="shared" si="159"/>
        <v/>
      </c>
      <c r="X126" s="109" t="str">
        <f t="shared" si="160"/>
        <v/>
      </c>
      <c r="Y126" s="163" t="str">
        <f t="shared" si="207"/>
        <v/>
      </c>
      <c r="Z126" s="212" t="str">
        <f t="shared" si="217"/>
        <v/>
      </c>
      <c r="AA126" s="213" t="str">
        <f t="shared" si="218"/>
        <v/>
      </c>
      <c r="AB126" s="192" t="str">
        <f t="shared" si="219"/>
        <v/>
      </c>
      <c r="AC126" s="107" t="str">
        <f t="shared" si="208"/>
        <v/>
      </c>
      <c r="AD126" s="108" t="str">
        <f t="shared" si="209"/>
        <v/>
      </c>
      <c r="AE126" s="108" t="str">
        <f t="shared" si="210"/>
        <v/>
      </c>
      <c r="AF126" s="108" t="str">
        <f t="shared" si="211"/>
        <v/>
      </c>
      <c r="AG126" s="109" t="str">
        <f t="shared" si="212"/>
        <v/>
      </c>
      <c r="AH126" s="163" t="str">
        <f t="shared" si="213"/>
        <v/>
      </c>
      <c r="AI126" s="5"/>
      <c r="AJ126" s="5"/>
      <c r="AK126" s="5"/>
    </row>
    <row r="127" spans="2:37" ht="13.9" customHeight="1" x14ac:dyDescent="0.15">
      <c r="B127" s="135"/>
      <c r="C127" s="34"/>
      <c r="D127" s="130"/>
      <c r="E127" s="34"/>
      <c r="F127" s="34"/>
      <c r="G127" s="34"/>
      <c r="H127" s="34"/>
      <c r="I127" s="34"/>
      <c r="J127" s="113"/>
      <c r="K127" s="164"/>
      <c r="L127" s="34"/>
      <c r="M127" s="34"/>
      <c r="N127" s="34"/>
      <c r="O127" s="34"/>
      <c r="P127" s="34"/>
      <c r="Q127" s="34"/>
      <c r="R127" s="34"/>
      <c r="S127" s="34"/>
      <c r="T127" s="113"/>
      <c r="U127" s="113"/>
      <c r="V127" s="113"/>
      <c r="W127" s="113"/>
      <c r="X127" s="113"/>
      <c r="Y127" s="34"/>
      <c r="Z127" s="193"/>
      <c r="AA127" s="193"/>
      <c r="AB127" s="193"/>
      <c r="AC127" s="113"/>
      <c r="AD127" s="113"/>
      <c r="AE127" s="113"/>
      <c r="AF127" s="113"/>
      <c r="AG127" s="113"/>
      <c r="AH127" s="34"/>
    </row>
    <row r="128" spans="2:37" ht="13.9" customHeight="1" x14ac:dyDescent="0.15">
      <c r="B128" s="247"/>
      <c r="C128" s="136"/>
      <c r="D128" s="181" t="str">
        <f>IF(COUNTA(E128:E137)&lt;&gt;0,"※未選択","")</f>
        <v/>
      </c>
      <c r="E128" s="86"/>
      <c r="F128" s="86" t="str">
        <f t="shared" ref="F128:F137" si="220">IF(E128&lt;&gt;"","※未選択","")</f>
        <v/>
      </c>
      <c r="G128" s="86" t="str">
        <f>IF(E128&lt;&gt;"","※未選択","")</f>
        <v/>
      </c>
      <c r="H128" s="178" t="str">
        <f t="shared" si="146"/>
        <v/>
      </c>
      <c r="I128" s="89" t="str">
        <f t="shared" ref="I128:I137" si="221">IF(E128&lt;&gt;"","※未選択","")</f>
        <v/>
      </c>
      <c r="J128" s="110" t="str">
        <f t="shared" ref="J128:J137" si="222">IF(E128&lt;&gt;"","※未入力","")</f>
        <v/>
      </c>
      <c r="K128" s="184" t="str">
        <f t="shared" ref="K128:K137" si="223">IF(E128&lt;&gt;"","※未入力","")</f>
        <v/>
      </c>
      <c r="L128" s="92" t="str">
        <f t="shared" ref="L128:L137" si="224">IF(E128&lt;&gt;"","※未選択","")</f>
        <v/>
      </c>
      <c r="M128" s="93" t="str">
        <f t="shared" ref="M128:M137" si="225">IF(E128&lt;&gt;"","※未選択","")</f>
        <v/>
      </c>
      <c r="N128" s="94" t="str">
        <f t="shared" ref="N128:N137" si="226">IF(E128&lt;&gt;"","※未選択","")</f>
        <v/>
      </c>
      <c r="O128" s="92" t="str">
        <f t="shared" ref="O128:O137" si="227">IF(E128&lt;&gt;"","※未選択","")</f>
        <v/>
      </c>
      <c r="P128" s="93" t="str">
        <f t="shared" ref="P128:P137" si="228">IF(E128&lt;&gt;"","※未選択","")</f>
        <v/>
      </c>
      <c r="Q128" s="94" t="str">
        <f t="shared" ref="Q128:Q137" si="229">IF(E128&lt;&gt;"","※未選択","")</f>
        <v/>
      </c>
      <c r="R128" s="62" t="str">
        <f>IF(OR(L128="",M128="",N128="",O128="",P128="",Q128="",L128="※未選択",M128="※未選択",N128="※未選択",O128="※未選択",P128="※未選択",Q128="※未選択"),"",DATE(O128,P128,Q128)-DATE(L128,M128,N128))</f>
        <v/>
      </c>
      <c r="S128" s="86" t="str">
        <f>IF(Q128&lt;&gt;"","※未選択","")</f>
        <v/>
      </c>
      <c r="T128" s="101" t="str">
        <f t="shared" si="156"/>
        <v/>
      </c>
      <c r="U128" s="102" t="str">
        <f t="shared" si="157"/>
        <v/>
      </c>
      <c r="V128" s="102" t="str">
        <f t="shared" si="158"/>
        <v/>
      </c>
      <c r="W128" s="102" t="str">
        <f t="shared" si="159"/>
        <v/>
      </c>
      <c r="X128" s="103" t="str">
        <f t="shared" si="160"/>
        <v/>
      </c>
      <c r="Y128" s="161" t="str">
        <f t="shared" ref="Y128:Y137" si="230">IF(SUM(T128:X128)=0,"",ROUND(AVERAGE(T128:X128),1))</f>
        <v/>
      </c>
      <c r="Z128" s="208" t="str">
        <f>IF(SUM(T128:X128)=0,"",IF(Y128&gt;=J128,"○","×"))</f>
        <v/>
      </c>
      <c r="AA128" s="209" t="str">
        <f>IF(SUM(T128:X128)=0,"",IF(MIN(T128:X128)&gt;=0.85*J128,"○","×"))</f>
        <v/>
      </c>
      <c r="AB128" s="190" t="str">
        <f>IF(S128=1,IF(SUM(T128:X128)=0,"",IF(COUNTIF(Z128:AA128,"○")=2,"合格","3測線測定")),IF(SUM(T128:X128)=0,"",IF(COUNTIF(Z128:AA128,"○")=2,"合格",IF(D128="初回","再計測","不合格"))))</f>
        <v/>
      </c>
      <c r="AC128" s="101" t="str">
        <f t="shared" ref="AC128:AC137" si="231">IF(E128&lt;&gt;"","※未入力","")</f>
        <v/>
      </c>
      <c r="AD128" s="102" t="str">
        <f t="shared" ref="AD128:AD137" si="232">IF(E128&lt;&gt;"","※未入力","")</f>
        <v/>
      </c>
      <c r="AE128" s="102" t="str">
        <f t="shared" ref="AE128:AE137" si="233">IF(E128&lt;&gt;"","※未入力","")</f>
        <v/>
      </c>
      <c r="AF128" s="102" t="str">
        <f t="shared" ref="AF128:AF137" si="234">IF(E128&lt;&gt;"","※未入力","")</f>
        <v/>
      </c>
      <c r="AG128" s="103" t="str">
        <f t="shared" ref="AG128:AG137" si="235">IF(E128&lt;&gt;"","※未入力","")</f>
        <v/>
      </c>
      <c r="AH128" s="161" t="str">
        <f t="shared" ref="AH128:AH137" si="236">IF(SUM(AC128:AG128)=0,"",ROUND(AVERAGE(AC128:AG128),1))</f>
        <v/>
      </c>
      <c r="AI128" s="5"/>
      <c r="AJ128" s="5"/>
      <c r="AK128" s="5"/>
    </row>
    <row r="129" spans="2:37" ht="13.9" customHeight="1" x14ac:dyDescent="0.15">
      <c r="B129" s="247"/>
      <c r="C129" s="137"/>
      <c r="D129" s="182" t="str">
        <f>IF(COUNTA(E129:E138)&lt;&gt;0,"※未選択","")</f>
        <v/>
      </c>
      <c r="E129" s="87"/>
      <c r="F129" s="87" t="str">
        <f t="shared" si="220"/>
        <v/>
      </c>
      <c r="G129" s="87" t="str">
        <f t="shared" ref="G129:G137" si="237">IF(E129&lt;&gt;"","※未選択","")</f>
        <v/>
      </c>
      <c r="H129" s="179" t="str">
        <f t="shared" si="146"/>
        <v/>
      </c>
      <c r="I129" s="90" t="str">
        <f t="shared" si="221"/>
        <v/>
      </c>
      <c r="J129" s="111" t="str">
        <f t="shared" si="222"/>
        <v/>
      </c>
      <c r="K129" s="185" t="str">
        <f t="shared" si="223"/>
        <v/>
      </c>
      <c r="L129" s="95" t="str">
        <f t="shared" si="224"/>
        <v/>
      </c>
      <c r="M129" s="96" t="str">
        <f t="shared" si="225"/>
        <v/>
      </c>
      <c r="N129" s="97" t="str">
        <f t="shared" si="226"/>
        <v/>
      </c>
      <c r="O129" s="95" t="str">
        <f t="shared" si="227"/>
        <v/>
      </c>
      <c r="P129" s="96" t="str">
        <f t="shared" si="228"/>
        <v/>
      </c>
      <c r="Q129" s="97" t="str">
        <f t="shared" si="229"/>
        <v/>
      </c>
      <c r="R129" s="68" t="str">
        <f t="shared" ref="R129:R137" si="238">IF(OR(L129="",M129="",N129="",O129="",P129="",Q129="",L129="※未選択",M129="※未選択",N129="※未選択",O129="※未選択",P129="※未選択",Q129="※未選択"),"",DATE(O129,P129,Q129)-DATE(L129,M129,N129))</f>
        <v/>
      </c>
      <c r="S129" s="87" t="str">
        <f t="shared" ref="S129:S137" si="239">IF(Q129&lt;&gt;"","※未選択","")</f>
        <v/>
      </c>
      <c r="T129" s="104" t="str">
        <f t="shared" si="156"/>
        <v/>
      </c>
      <c r="U129" s="105" t="str">
        <f t="shared" si="157"/>
        <v/>
      </c>
      <c r="V129" s="105" t="str">
        <f t="shared" si="158"/>
        <v/>
      </c>
      <c r="W129" s="105" t="str">
        <f t="shared" si="159"/>
        <v/>
      </c>
      <c r="X129" s="106" t="str">
        <f t="shared" si="160"/>
        <v/>
      </c>
      <c r="Y129" s="162" t="str">
        <f t="shared" si="230"/>
        <v/>
      </c>
      <c r="Z129" s="210" t="str">
        <f t="shared" ref="Z129:Z137" si="240">IF(SUM(T129:X129)=0,"",IF(Y129&gt;=J129,"○","×"))</f>
        <v/>
      </c>
      <c r="AA129" s="211" t="str">
        <f t="shared" ref="AA129:AA137" si="241">IF(SUM(T129:X129)=0,"",IF(MIN(T129:X129)&gt;=0.85*J129,"○","×"))</f>
        <v/>
      </c>
      <c r="AB129" s="191" t="str">
        <f t="shared" ref="AB129:AB137" si="242">IF(S129=1,IF(SUM(T129:X129)=0,"",IF(COUNTIF(Z129:AA129,"○")=2,"合格","3測線測定")),IF(SUM(T129:X129)=0,"",IF(COUNTIF(Z129:AA129,"○")=2,"合格",IF(D129="初回","再計測","不合格"))))</f>
        <v/>
      </c>
      <c r="AC129" s="104" t="str">
        <f t="shared" si="231"/>
        <v/>
      </c>
      <c r="AD129" s="105" t="str">
        <f t="shared" si="232"/>
        <v/>
      </c>
      <c r="AE129" s="105" t="str">
        <f t="shared" si="233"/>
        <v/>
      </c>
      <c r="AF129" s="105" t="str">
        <f t="shared" si="234"/>
        <v/>
      </c>
      <c r="AG129" s="106" t="str">
        <f t="shared" si="235"/>
        <v/>
      </c>
      <c r="AH129" s="162" t="str">
        <f t="shared" si="236"/>
        <v/>
      </c>
      <c r="AI129" s="5"/>
      <c r="AJ129" s="5"/>
      <c r="AK129" s="5"/>
    </row>
    <row r="130" spans="2:37" ht="13.9" customHeight="1" x14ac:dyDescent="0.15">
      <c r="B130" s="247"/>
      <c r="C130" s="137"/>
      <c r="D130" s="182" t="str">
        <f>IF(COUNTA(E130:E138)&lt;&gt;0,"※未選択","")</f>
        <v/>
      </c>
      <c r="E130" s="87"/>
      <c r="F130" s="87" t="str">
        <f t="shared" si="220"/>
        <v/>
      </c>
      <c r="G130" s="87" t="str">
        <f t="shared" si="237"/>
        <v/>
      </c>
      <c r="H130" s="179" t="str">
        <f t="shared" si="146"/>
        <v/>
      </c>
      <c r="I130" s="90" t="str">
        <f t="shared" si="221"/>
        <v/>
      </c>
      <c r="J130" s="111" t="str">
        <f t="shared" si="222"/>
        <v/>
      </c>
      <c r="K130" s="185" t="str">
        <f t="shared" si="223"/>
        <v/>
      </c>
      <c r="L130" s="95" t="str">
        <f t="shared" si="224"/>
        <v/>
      </c>
      <c r="M130" s="96" t="str">
        <f t="shared" si="225"/>
        <v/>
      </c>
      <c r="N130" s="97" t="str">
        <f t="shared" si="226"/>
        <v/>
      </c>
      <c r="O130" s="95" t="str">
        <f t="shared" si="227"/>
        <v/>
      </c>
      <c r="P130" s="96" t="str">
        <f t="shared" si="228"/>
        <v/>
      </c>
      <c r="Q130" s="97" t="str">
        <f t="shared" si="229"/>
        <v/>
      </c>
      <c r="R130" s="68" t="str">
        <f t="shared" si="238"/>
        <v/>
      </c>
      <c r="S130" s="87" t="str">
        <f t="shared" si="239"/>
        <v/>
      </c>
      <c r="T130" s="104" t="str">
        <f t="shared" si="156"/>
        <v/>
      </c>
      <c r="U130" s="105" t="str">
        <f t="shared" si="157"/>
        <v/>
      </c>
      <c r="V130" s="105" t="str">
        <f t="shared" si="158"/>
        <v/>
      </c>
      <c r="W130" s="105" t="str">
        <f t="shared" si="159"/>
        <v/>
      </c>
      <c r="X130" s="106" t="str">
        <f t="shared" si="160"/>
        <v/>
      </c>
      <c r="Y130" s="162" t="str">
        <f t="shared" si="230"/>
        <v/>
      </c>
      <c r="Z130" s="210" t="str">
        <f t="shared" si="240"/>
        <v/>
      </c>
      <c r="AA130" s="211" t="str">
        <f t="shared" si="241"/>
        <v/>
      </c>
      <c r="AB130" s="191" t="str">
        <f t="shared" si="242"/>
        <v/>
      </c>
      <c r="AC130" s="104" t="str">
        <f t="shared" si="231"/>
        <v/>
      </c>
      <c r="AD130" s="105" t="str">
        <f t="shared" si="232"/>
        <v/>
      </c>
      <c r="AE130" s="105" t="str">
        <f t="shared" si="233"/>
        <v/>
      </c>
      <c r="AF130" s="105" t="str">
        <f t="shared" si="234"/>
        <v/>
      </c>
      <c r="AG130" s="106" t="str">
        <f t="shared" si="235"/>
        <v/>
      </c>
      <c r="AH130" s="162" t="str">
        <f t="shared" si="236"/>
        <v/>
      </c>
      <c r="AI130" s="5"/>
      <c r="AJ130" s="5"/>
      <c r="AK130" s="5"/>
    </row>
    <row r="131" spans="2:37" ht="13.9" customHeight="1" x14ac:dyDescent="0.15">
      <c r="B131" s="247"/>
      <c r="C131" s="137"/>
      <c r="D131" s="182" t="str">
        <f>IF(COUNTA(E131:E138)&lt;&gt;0,"※未選択","")</f>
        <v/>
      </c>
      <c r="E131" s="87"/>
      <c r="F131" s="87" t="str">
        <f t="shared" si="220"/>
        <v/>
      </c>
      <c r="G131" s="87" t="str">
        <f t="shared" si="237"/>
        <v/>
      </c>
      <c r="H131" s="179" t="str">
        <f t="shared" si="146"/>
        <v/>
      </c>
      <c r="I131" s="90" t="str">
        <f t="shared" si="221"/>
        <v/>
      </c>
      <c r="J131" s="111" t="str">
        <f t="shared" si="222"/>
        <v/>
      </c>
      <c r="K131" s="185" t="str">
        <f t="shared" si="223"/>
        <v/>
      </c>
      <c r="L131" s="95" t="str">
        <f t="shared" si="224"/>
        <v/>
      </c>
      <c r="M131" s="96" t="str">
        <f t="shared" si="225"/>
        <v/>
      </c>
      <c r="N131" s="97" t="str">
        <f t="shared" si="226"/>
        <v/>
      </c>
      <c r="O131" s="95" t="str">
        <f t="shared" si="227"/>
        <v/>
      </c>
      <c r="P131" s="96" t="str">
        <f t="shared" si="228"/>
        <v/>
      </c>
      <c r="Q131" s="97" t="str">
        <f t="shared" si="229"/>
        <v/>
      </c>
      <c r="R131" s="68" t="str">
        <f t="shared" si="238"/>
        <v/>
      </c>
      <c r="S131" s="87" t="str">
        <f t="shared" si="239"/>
        <v/>
      </c>
      <c r="T131" s="104" t="str">
        <f t="shared" si="156"/>
        <v/>
      </c>
      <c r="U131" s="105" t="str">
        <f t="shared" si="157"/>
        <v/>
      </c>
      <c r="V131" s="105" t="str">
        <f t="shared" si="158"/>
        <v/>
      </c>
      <c r="W131" s="105" t="str">
        <f t="shared" si="159"/>
        <v/>
      </c>
      <c r="X131" s="106" t="str">
        <f t="shared" si="160"/>
        <v/>
      </c>
      <c r="Y131" s="162" t="str">
        <f t="shared" si="230"/>
        <v/>
      </c>
      <c r="Z131" s="210" t="str">
        <f t="shared" si="240"/>
        <v/>
      </c>
      <c r="AA131" s="211" t="str">
        <f t="shared" si="241"/>
        <v/>
      </c>
      <c r="AB131" s="191" t="str">
        <f t="shared" si="242"/>
        <v/>
      </c>
      <c r="AC131" s="104" t="str">
        <f t="shared" si="231"/>
        <v/>
      </c>
      <c r="AD131" s="105" t="str">
        <f t="shared" si="232"/>
        <v/>
      </c>
      <c r="AE131" s="105" t="str">
        <f t="shared" si="233"/>
        <v/>
      </c>
      <c r="AF131" s="105" t="str">
        <f t="shared" si="234"/>
        <v/>
      </c>
      <c r="AG131" s="106" t="str">
        <f t="shared" si="235"/>
        <v/>
      </c>
      <c r="AH131" s="162" t="str">
        <f t="shared" si="236"/>
        <v/>
      </c>
      <c r="AI131" s="5"/>
      <c r="AJ131" s="5"/>
      <c r="AK131" s="5"/>
    </row>
    <row r="132" spans="2:37" ht="13.9" customHeight="1" x14ac:dyDescent="0.15">
      <c r="B132" s="247"/>
      <c r="C132" s="137"/>
      <c r="D132" s="182" t="str">
        <f>IF(COUNTA(E132:E138)&lt;&gt;0,"※未選択","")</f>
        <v/>
      </c>
      <c r="E132" s="87"/>
      <c r="F132" s="87" t="str">
        <f t="shared" si="220"/>
        <v/>
      </c>
      <c r="G132" s="87" t="str">
        <f t="shared" si="237"/>
        <v/>
      </c>
      <c r="H132" s="179" t="str">
        <f t="shared" si="146"/>
        <v/>
      </c>
      <c r="I132" s="90" t="str">
        <f t="shared" si="221"/>
        <v/>
      </c>
      <c r="J132" s="111" t="str">
        <f t="shared" si="222"/>
        <v/>
      </c>
      <c r="K132" s="185" t="str">
        <f t="shared" si="223"/>
        <v/>
      </c>
      <c r="L132" s="95" t="str">
        <f t="shared" si="224"/>
        <v/>
      </c>
      <c r="M132" s="96" t="str">
        <f t="shared" si="225"/>
        <v/>
      </c>
      <c r="N132" s="97" t="str">
        <f t="shared" si="226"/>
        <v/>
      </c>
      <c r="O132" s="95" t="str">
        <f t="shared" si="227"/>
        <v/>
      </c>
      <c r="P132" s="96" t="str">
        <f t="shared" si="228"/>
        <v/>
      </c>
      <c r="Q132" s="97" t="str">
        <f t="shared" si="229"/>
        <v/>
      </c>
      <c r="R132" s="68" t="str">
        <f t="shared" si="238"/>
        <v/>
      </c>
      <c r="S132" s="87" t="str">
        <f t="shared" si="239"/>
        <v/>
      </c>
      <c r="T132" s="104" t="str">
        <f t="shared" si="156"/>
        <v/>
      </c>
      <c r="U132" s="105" t="str">
        <f t="shared" si="157"/>
        <v/>
      </c>
      <c r="V132" s="105" t="str">
        <f t="shared" si="158"/>
        <v/>
      </c>
      <c r="W132" s="105" t="str">
        <f t="shared" si="159"/>
        <v/>
      </c>
      <c r="X132" s="106" t="str">
        <f t="shared" si="160"/>
        <v/>
      </c>
      <c r="Y132" s="162" t="str">
        <f t="shared" si="230"/>
        <v/>
      </c>
      <c r="Z132" s="210" t="str">
        <f t="shared" si="240"/>
        <v/>
      </c>
      <c r="AA132" s="211" t="str">
        <f t="shared" si="241"/>
        <v/>
      </c>
      <c r="AB132" s="191" t="str">
        <f t="shared" si="242"/>
        <v/>
      </c>
      <c r="AC132" s="104" t="str">
        <f t="shared" si="231"/>
        <v/>
      </c>
      <c r="AD132" s="105" t="str">
        <f t="shared" si="232"/>
        <v/>
      </c>
      <c r="AE132" s="105" t="str">
        <f t="shared" si="233"/>
        <v/>
      </c>
      <c r="AF132" s="105" t="str">
        <f t="shared" si="234"/>
        <v/>
      </c>
      <c r="AG132" s="106" t="str">
        <f t="shared" si="235"/>
        <v/>
      </c>
      <c r="AH132" s="162" t="str">
        <f t="shared" si="236"/>
        <v/>
      </c>
      <c r="AI132" s="5"/>
      <c r="AJ132" s="5"/>
      <c r="AK132" s="5"/>
    </row>
    <row r="133" spans="2:37" ht="13.9" customHeight="1" x14ac:dyDescent="0.15">
      <c r="B133" s="247"/>
      <c r="C133" s="137"/>
      <c r="D133" s="182" t="str">
        <f>IF(COUNTA(E133:E138)&lt;&gt;0,"※未選択","")</f>
        <v/>
      </c>
      <c r="E133" s="87"/>
      <c r="F133" s="87" t="str">
        <f t="shared" si="220"/>
        <v/>
      </c>
      <c r="G133" s="87" t="str">
        <f t="shared" si="237"/>
        <v/>
      </c>
      <c r="H133" s="179" t="str">
        <f t="shared" si="146"/>
        <v/>
      </c>
      <c r="I133" s="90" t="str">
        <f t="shared" si="221"/>
        <v/>
      </c>
      <c r="J133" s="111" t="str">
        <f t="shared" si="222"/>
        <v/>
      </c>
      <c r="K133" s="185" t="str">
        <f t="shared" si="223"/>
        <v/>
      </c>
      <c r="L133" s="95" t="str">
        <f t="shared" si="224"/>
        <v/>
      </c>
      <c r="M133" s="96" t="str">
        <f t="shared" si="225"/>
        <v/>
      </c>
      <c r="N133" s="97" t="str">
        <f t="shared" si="226"/>
        <v/>
      </c>
      <c r="O133" s="95" t="str">
        <f t="shared" si="227"/>
        <v/>
      </c>
      <c r="P133" s="96" t="str">
        <f t="shared" si="228"/>
        <v/>
      </c>
      <c r="Q133" s="97" t="str">
        <f t="shared" si="229"/>
        <v/>
      </c>
      <c r="R133" s="68" t="str">
        <f t="shared" si="238"/>
        <v/>
      </c>
      <c r="S133" s="87" t="str">
        <f t="shared" si="239"/>
        <v/>
      </c>
      <c r="T133" s="104" t="str">
        <f t="shared" si="156"/>
        <v/>
      </c>
      <c r="U133" s="105" t="str">
        <f t="shared" si="157"/>
        <v/>
      </c>
      <c r="V133" s="105" t="str">
        <f t="shared" si="158"/>
        <v/>
      </c>
      <c r="W133" s="105" t="str">
        <f t="shared" si="159"/>
        <v/>
      </c>
      <c r="X133" s="106" t="str">
        <f t="shared" si="160"/>
        <v/>
      </c>
      <c r="Y133" s="162" t="str">
        <f t="shared" si="230"/>
        <v/>
      </c>
      <c r="Z133" s="210" t="str">
        <f t="shared" si="240"/>
        <v/>
      </c>
      <c r="AA133" s="211" t="str">
        <f t="shared" si="241"/>
        <v/>
      </c>
      <c r="AB133" s="191" t="str">
        <f t="shared" si="242"/>
        <v/>
      </c>
      <c r="AC133" s="104" t="str">
        <f t="shared" si="231"/>
        <v/>
      </c>
      <c r="AD133" s="105" t="str">
        <f t="shared" si="232"/>
        <v/>
      </c>
      <c r="AE133" s="105" t="str">
        <f t="shared" si="233"/>
        <v/>
      </c>
      <c r="AF133" s="105" t="str">
        <f t="shared" si="234"/>
        <v/>
      </c>
      <c r="AG133" s="106" t="str">
        <f t="shared" si="235"/>
        <v/>
      </c>
      <c r="AH133" s="162" t="str">
        <f t="shared" si="236"/>
        <v/>
      </c>
      <c r="AI133" s="5"/>
      <c r="AJ133" s="5"/>
      <c r="AK133" s="5"/>
    </row>
    <row r="134" spans="2:37" ht="13.9" customHeight="1" x14ac:dyDescent="0.15">
      <c r="B134" s="247"/>
      <c r="C134" s="137"/>
      <c r="D134" s="182" t="str">
        <f>IF(COUNTA(E134:E138)&lt;&gt;0,"※未選択","")</f>
        <v/>
      </c>
      <c r="E134" s="87"/>
      <c r="F134" s="87" t="str">
        <f t="shared" si="220"/>
        <v/>
      </c>
      <c r="G134" s="87" t="str">
        <f t="shared" si="237"/>
        <v/>
      </c>
      <c r="H134" s="179" t="str">
        <f t="shared" si="146"/>
        <v/>
      </c>
      <c r="I134" s="90" t="str">
        <f t="shared" si="221"/>
        <v/>
      </c>
      <c r="J134" s="111" t="str">
        <f t="shared" si="222"/>
        <v/>
      </c>
      <c r="K134" s="185" t="str">
        <f t="shared" si="223"/>
        <v/>
      </c>
      <c r="L134" s="95" t="str">
        <f t="shared" si="224"/>
        <v/>
      </c>
      <c r="M134" s="96" t="str">
        <f t="shared" si="225"/>
        <v/>
      </c>
      <c r="N134" s="97" t="str">
        <f t="shared" si="226"/>
        <v/>
      </c>
      <c r="O134" s="95" t="str">
        <f t="shared" si="227"/>
        <v/>
      </c>
      <c r="P134" s="96" t="str">
        <f t="shared" si="228"/>
        <v/>
      </c>
      <c r="Q134" s="97" t="str">
        <f t="shared" si="229"/>
        <v/>
      </c>
      <c r="R134" s="68" t="str">
        <f t="shared" si="238"/>
        <v/>
      </c>
      <c r="S134" s="87" t="str">
        <f t="shared" si="239"/>
        <v/>
      </c>
      <c r="T134" s="104" t="str">
        <f t="shared" si="156"/>
        <v/>
      </c>
      <c r="U134" s="105" t="str">
        <f t="shared" si="157"/>
        <v/>
      </c>
      <c r="V134" s="105" t="str">
        <f t="shared" si="158"/>
        <v/>
      </c>
      <c r="W134" s="105" t="str">
        <f t="shared" si="159"/>
        <v/>
      </c>
      <c r="X134" s="106" t="str">
        <f t="shared" si="160"/>
        <v/>
      </c>
      <c r="Y134" s="162" t="str">
        <f t="shared" si="230"/>
        <v/>
      </c>
      <c r="Z134" s="210" t="str">
        <f t="shared" si="240"/>
        <v/>
      </c>
      <c r="AA134" s="211" t="str">
        <f t="shared" si="241"/>
        <v/>
      </c>
      <c r="AB134" s="191" t="str">
        <f t="shared" si="242"/>
        <v/>
      </c>
      <c r="AC134" s="104" t="str">
        <f t="shared" si="231"/>
        <v/>
      </c>
      <c r="AD134" s="105" t="str">
        <f t="shared" si="232"/>
        <v/>
      </c>
      <c r="AE134" s="105" t="str">
        <f t="shared" si="233"/>
        <v/>
      </c>
      <c r="AF134" s="105" t="str">
        <f t="shared" si="234"/>
        <v/>
      </c>
      <c r="AG134" s="106" t="str">
        <f t="shared" si="235"/>
        <v/>
      </c>
      <c r="AH134" s="162" t="str">
        <f t="shared" si="236"/>
        <v/>
      </c>
      <c r="AI134" s="5"/>
      <c r="AJ134" s="5"/>
      <c r="AK134" s="5"/>
    </row>
    <row r="135" spans="2:37" ht="13.9" customHeight="1" x14ac:dyDescent="0.15">
      <c r="B135" s="247"/>
      <c r="C135" s="137"/>
      <c r="D135" s="182" t="str">
        <f>IF(COUNTA(E135:E138)&lt;&gt;0,"※未選択","")</f>
        <v/>
      </c>
      <c r="E135" s="87"/>
      <c r="F135" s="87" t="str">
        <f t="shared" si="220"/>
        <v/>
      </c>
      <c r="G135" s="87" t="str">
        <f t="shared" si="237"/>
        <v/>
      </c>
      <c r="H135" s="179" t="str">
        <f t="shared" si="146"/>
        <v/>
      </c>
      <c r="I135" s="90" t="str">
        <f t="shared" si="221"/>
        <v/>
      </c>
      <c r="J135" s="111" t="str">
        <f t="shared" si="222"/>
        <v/>
      </c>
      <c r="K135" s="185" t="str">
        <f t="shared" si="223"/>
        <v/>
      </c>
      <c r="L135" s="95" t="str">
        <f t="shared" si="224"/>
        <v/>
      </c>
      <c r="M135" s="96" t="str">
        <f t="shared" si="225"/>
        <v/>
      </c>
      <c r="N135" s="97" t="str">
        <f t="shared" si="226"/>
        <v/>
      </c>
      <c r="O135" s="95" t="str">
        <f t="shared" si="227"/>
        <v/>
      </c>
      <c r="P135" s="96" t="str">
        <f t="shared" si="228"/>
        <v/>
      </c>
      <c r="Q135" s="97" t="str">
        <f t="shared" si="229"/>
        <v/>
      </c>
      <c r="R135" s="68" t="str">
        <f t="shared" si="238"/>
        <v/>
      </c>
      <c r="S135" s="87" t="str">
        <f t="shared" si="239"/>
        <v/>
      </c>
      <c r="T135" s="104" t="str">
        <f t="shared" si="156"/>
        <v/>
      </c>
      <c r="U135" s="105" t="str">
        <f t="shared" si="157"/>
        <v/>
      </c>
      <c r="V135" s="105" t="str">
        <f t="shared" si="158"/>
        <v/>
      </c>
      <c r="W135" s="105" t="str">
        <f t="shared" si="159"/>
        <v/>
      </c>
      <c r="X135" s="106" t="str">
        <f t="shared" si="160"/>
        <v/>
      </c>
      <c r="Y135" s="162" t="str">
        <f t="shared" si="230"/>
        <v/>
      </c>
      <c r="Z135" s="210" t="str">
        <f t="shared" si="240"/>
        <v/>
      </c>
      <c r="AA135" s="211" t="str">
        <f t="shared" si="241"/>
        <v/>
      </c>
      <c r="AB135" s="191" t="str">
        <f t="shared" si="242"/>
        <v/>
      </c>
      <c r="AC135" s="104" t="str">
        <f t="shared" si="231"/>
        <v/>
      </c>
      <c r="AD135" s="105" t="str">
        <f t="shared" si="232"/>
        <v/>
      </c>
      <c r="AE135" s="105" t="str">
        <f t="shared" si="233"/>
        <v/>
      </c>
      <c r="AF135" s="105" t="str">
        <f t="shared" si="234"/>
        <v/>
      </c>
      <c r="AG135" s="106" t="str">
        <f t="shared" si="235"/>
        <v/>
      </c>
      <c r="AH135" s="162" t="str">
        <f t="shared" si="236"/>
        <v/>
      </c>
      <c r="AI135" s="5"/>
      <c r="AJ135" s="5"/>
      <c r="AK135" s="5"/>
    </row>
    <row r="136" spans="2:37" ht="13.9" customHeight="1" x14ac:dyDescent="0.15">
      <c r="B136" s="247"/>
      <c r="C136" s="137"/>
      <c r="D136" s="182" t="str">
        <f>IF(COUNTA(E136:E138)&lt;&gt;0,"※未選択","")</f>
        <v/>
      </c>
      <c r="E136" s="87"/>
      <c r="F136" s="87" t="str">
        <f t="shared" si="220"/>
        <v/>
      </c>
      <c r="G136" s="87" t="str">
        <f t="shared" si="237"/>
        <v/>
      </c>
      <c r="H136" s="179" t="str">
        <f t="shared" si="146"/>
        <v/>
      </c>
      <c r="I136" s="90" t="str">
        <f t="shared" si="221"/>
        <v/>
      </c>
      <c r="J136" s="111" t="str">
        <f t="shared" si="222"/>
        <v/>
      </c>
      <c r="K136" s="185" t="str">
        <f t="shared" si="223"/>
        <v/>
      </c>
      <c r="L136" s="95" t="str">
        <f t="shared" si="224"/>
        <v/>
      </c>
      <c r="M136" s="96" t="str">
        <f t="shared" si="225"/>
        <v/>
      </c>
      <c r="N136" s="97" t="str">
        <f t="shared" si="226"/>
        <v/>
      </c>
      <c r="O136" s="95" t="str">
        <f t="shared" si="227"/>
        <v/>
      </c>
      <c r="P136" s="96" t="str">
        <f t="shared" si="228"/>
        <v/>
      </c>
      <c r="Q136" s="97" t="str">
        <f t="shared" si="229"/>
        <v/>
      </c>
      <c r="R136" s="68" t="str">
        <f t="shared" si="238"/>
        <v/>
      </c>
      <c r="S136" s="87" t="str">
        <f t="shared" si="239"/>
        <v/>
      </c>
      <c r="T136" s="104" t="str">
        <f t="shared" si="156"/>
        <v/>
      </c>
      <c r="U136" s="105" t="str">
        <f t="shared" si="157"/>
        <v/>
      </c>
      <c r="V136" s="105" t="str">
        <f t="shared" si="158"/>
        <v/>
      </c>
      <c r="W136" s="105" t="str">
        <f t="shared" si="159"/>
        <v/>
      </c>
      <c r="X136" s="106" t="str">
        <f t="shared" si="160"/>
        <v/>
      </c>
      <c r="Y136" s="162" t="str">
        <f t="shared" si="230"/>
        <v/>
      </c>
      <c r="Z136" s="210" t="str">
        <f t="shared" si="240"/>
        <v/>
      </c>
      <c r="AA136" s="211" t="str">
        <f t="shared" si="241"/>
        <v/>
      </c>
      <c r="AB136" s="191" t="str">
        <f t="shared" si="242"/>
        <v/>
      </c>
      <c r="AC136" s="104" t="str">
        <f t="shared" si="231"/>
        <v/>
      </c>
      <c r="AD136" s="105" t="str">
        <f t="shared" si="232"/>
        <v/>
      </c>
      <c r="AE136" s="105" t="str">
        <f t="shared" si="233"/>
        <v/>
      </c>
      <c r="AF136" s="105" t="str">
        <f t="shared" si="234"/>
        <v/>
      </c>
      <c r="AG136" s="106" t="str">
        <f t="shared" si="235"/>
        <v/>
      </c>
      <c r="AH136" s="162" t="str">
        <f t="shared" si="236"/>
        <v/>
      </c>
      <c r="AI136" s="5"/>
      <c r="AJ136" s="5"/>
      <c r="AK136" s="5"/>
    </row>
    <row r="137" spans="2:37" ht="13.9" customHeight="1" x14ac:dyDescent="0.15">
      <c r="B137" s="247"/>
      <c r="C137" s="138"/>
      <c r="D137" s="183" t="str">
        <f>IF(COUNTA(E137:E138)&lt;&gt;0,"※未選択","")</f>
        <v/>
      </c>
      <c r="E137" s="88"/>
      <c r="F137" s="88" t="str">
        <f t="shared" si="220"/>
        <v/>
      </c>
      <c r="G137" s="88" t="str">
        <f t="shared" si="237"/>
        <v/>
      </c>
      <c r="H137" s="180" t="str">
        <f t="shared" si="146"/>
        <v/>
      </c>
      <c r="I137" s="91" t="str">
        <f t="shared" si="221"/>
        <v/>
      </c>
      <c r="J137" s="112" t="str">
        <f t="shared" si="222"/>
        <v/>
      </c>
      <c r="K137" s="186" t="str">
        <f t="shared" si="223"/>
        <v/>
      </c>
      <c r="L137" s="98" t="str">
        <f t="shared" si="224"/>
        <v/>
      </c>
      <c r="M137" s="99" t="str">
        <f t="shared" si="225"/>
        <v/>
      </c>
      <c r="N137" s="100" t="str">
        <f t="shared" si="226"/>
        <v/>
      </c>
      <c r="O137" s="98" t="str">
        <f t="shared" si="227"/>
        <v/>
      </c>
      <c r="P137" s="99" t="str">
        <f t="shared" si="228"/>
        <v/>
      </c>
      <c r="Q137" s="100" t="str">
        <f t="shared" si="229"/>
        <v/>
      </c>
      <c r="R137" s="74" t="str">
        <f t="shared" si="238"/>
        <v/>
      </c>
      <c r="S137" s="88" t="str">
        <f t="shared" si="239"/>
        <v/>
      </c>
      <c r="T137" s="107" t="str">
        <f t="shared" si="156"/>
        <v/>
      </c>
      <c r="U137" s="108" t="str">
        <f t="shared" si="157"/>
        <v/>
      </c>
      <c r="V137" s="108" t="str">
        <f t="shared" si="158"/>
        <v/>
      </c>
      <c r="W137" s="108" t="str">
        <f t="shared" si="159"/>
        <v/>
      </c>
      <c r="X137" s="109" t="str">
        <f t="shared" si="160"/>
        <v/>
      </c>
      <c r="Y137" s="163" t="str">
        <f t="shared" si="230"/>
        <v/>
      </c>
      <c r="Z137" s="212" t="str">
        <f t="shared" si="240"/>
        <v/>
      </c>
      <c r="AA137" s="213" t="str">
        <f t="shared" si="241"/>
        <v/>
      </c>
      <c r="AB137" s="192" t="str">
        <f t="shared" si="242"/>
        <v/>
      </c>
      <c r="AC137" s="107" t="str">
        <f t="shared" si="231"/>
        <v/>
      </c>
      <c r="AD137" s="108" t="str">
        <f t="shared" si="232"/>
        <v/>
      </c>
      <c r="AE137" s="108" t="str">
        <f t="shared" si="233"/>
        <v/>
      </c>
      <c r="AF137" s="108" t="str">
        <f t="shared" si="234"/>
        <v/>
      </c>
      <c r="AG137" s="109" t="str">
        <f t="shared" si="235"/>
        <v/>
      </c>
      <c r="AH137" s="163" t="str">
        <f t="shared" si="236"/>
        <v/>
      </c>
      <c r="AI137" s="5"/>
      <c r="AJ137" s="5"/>
      <c r="AK137" s="5"/>
    </row>
    <row r="138" spans="2:37" ht="13.9" customHeight="1" x14ac:dyDescent="0.15">
      <c r="B138" s="135"/>
      <c r="C138" s="34"/>
      <c r="D138" s="130"/>
      <c r="E138" s="34"/>
      <c r="F138" s="34"/>
      <c r="G138" s="34"/>
      <c r="H138" s="34"/>
      <c r="I138" s="34"/>
      <c r="J138" s="113"/>
      <c r="K138" s="164"/>
      <c r="L138" s="34"/>
      <c r="M138" s="34"/>
      <c r="N138" s="34"/>
      <c r="O138" s="34"/>
      <c r="P138" s="34"/>
      <c r="Q138" s="34"/>
      <c r="R138" s="34"/>
      <c r="S138" s="34"/>
      <c r="T138" s="113"/>
      <c r="U138" s="113"/>
      <c r="V138" s="113"/>
      <c r="W138" s="113"/>
      <c r="X138" s="113"/>
      <c r="Y138" s="34"/>
      <c r="Z138" s="193"/>
      <c r="AA138" s="193"/>
      <c r="AB138" s="193"/>
      <c r="AC138" s="113"/>
      <c r="AD138" s="113"/>
      <c r="AE138" s="113"/>
      <c r="AF138" s="113"/>
      <c r="AG138" s="113"/>
      <c r="AH138" s="34"/>
    </row>
    <row r="139" spans="2:37" ht="13.9" customHeight="1" x14ac:dyDescent="0.15">
      <c r="B139" s="247"/>
      <c r="C139" s="136"/>
      <c r="D139" s="181" t="str">
        <f>IF(COUNTA(E139:E148)&lt;&gt;0,"※未選択","")</f>
        <v/>
      </c>
      <c r="E139" s="86"/>
      <c r="F139" s="86" t="str">
        <f t="shared" ref="F139:F148" si="243">IF(E139&lt;&gt;"","※未選択","")</f>
        <v/>
      </c>
      <c r="G139" s="86" t="str">
        <f>IF(E139&lt;&gt;"","※未選択","")</f>
        <v/>
      </c>
      <c r="H139" s="178" t="str">
        <f t="shared" si="146"/>
        <v/>
      </c>
      <c r="I139" s="89" t="str">
        <f t="shared" ref="I139:I148" si="244">IF(E139&lt;&gt;"","※未選択","")</f>
        <v/>
      </c>
      <c r="J139" s="110" t="str">
        <f t="shared" ref="J139:J148" si="245">IF(E139&lt;&gt;"","※未入力","")</f>
        <v/>
      </c>
      <c r="K139" s="184" t="str">
        <f t="shared" ref="K139:K148" si="246">IF(E139&lt;&gt;"","※未入力","")</f>
        <v/>
      </c>
      <c r="L139" s="92" t="str">
        <f t="shared" ref="L139:L148" si="247">IF(E139&lt;&gt;"","※未選択","")</f>
        <v/>
      </c>
      <c r="M139" s="93" t="str">
        <f t="shared" ref="M139:M148" si="248">IF(E139&lt;&gt;"","※未選択","")</f>
        <v/>
      </c>
      <c r="N139" s="94" t="str">
        <f t="shared" ref="N139:N148" si="249">IF(E139&lt;&gt;"","※未選択","")</f>
        <v/>
      </c>
      <c r="O139" s="92" t="str">
        <f t="shared" ref="O139:O148" si="250">IF(E139&lt;&gt;"","※未選択","")</f>
        <v/>
      </c>
      <c r="P139" s="93" t="str">
        <f t="shared" ref="P139:P148" si="251">IF(E139&lt;&gt;"","※未選択","")</f>
        <v/>
      </c>
      <c r="Q139" s="94" t="str">
        <f t="shared" ref="Q139:Q148" si="252">IF(E139&lt;&gt;"","※未選択","")</f>
        <v/>
      </c>
      <c r="R139" s="62" t="str">
        <f>IF(OR(L139="",M139="",N139="",O139="",P139="",Q139="",L139="※未選択",M139="※未選択",N139="※未選択",O139="※未選択",P139="※未選択",Q139="※未選択"),"",DATE(O139,P139,Q139)-DATE(L139,M139,N139))</f>
        <v/>
      </c>
      <c r="S139" s="86" t="str">
        <f>IF(Q139&lt;&gt;"","※未選択","")</f>
        <v/>
      </c>
      <c r="T139" s="101" t="str">
        <f t="shared" si="156"/>
        <v/>
      </c>
      <c r="U139" s="102" t="str">
        <f t="shared" si="157"/>
        <v/>
      </c>
      <c r="V139" s="102" t="str">
        <f t="shared" si="158"/>
        <v/>
      </c>
      <c r="W139" s="102" t="str">
        <f t="shared" si="159"/>
        <v/>
      </c>
      <c r="X139" s="103" t="str">
        <f t="shared" si="160"/>
        <v/>
      </c>
      <c r="Y139" s="161" t="str">
        <f t="shared" ref="Y139:Y148" si="253">IF(SUM(T139:X139)=0,"",ROUND(AVERAGE(T139:X139),1))</f>
        <v/>
      </c>
      <c r="Z139" s="208" t="str">
        <f>IF(SUM(T139:X139)=0,"",IF(Y139&gt;=J139,"○","×"))</f>
        <v/>
      </c>
      <c r="AA139" s="209" t="str">
        <f>IF(SUM(T139:X139)=0,"",IF(MIN(T139:X139)&gt;=0.85*J139,"○","×"))</f>
        <v/>
      </c>
      <c r="AB139" s="190" t="str">
        <f>IF(S139=1,IF(SUM(T139:X139)=0,"",IF(COUNTIF(Z139:AA139,"○")=2,"合格","3測線測定")),IF(SUM(T139:X139)=0,"",IF(COUNTIF(Z139:AA139,"○")=2,"合格",IF(D139="初回","再計測","不合格"))))</f>
        <v/>
      </c>
      <c r="AC139" s="101" t="str">
        <f t="shared" ref="AC139:AC148" si="254">IF(E139&lt;&gt;"","※未入力","")</f>
        <v/>
      </c>
      <c r="AD139" s="102" t="str">
        <f t="shared" ref="AD139:AD148" si="255">IF(E139&lt;&gt;"","※未入力","")</f>
        <v/>
      </c>
      <c r="AE139" s="102" t="str">
        <f t="shared" ref="AE139:AE148" si="256">IF(E139&lt;&gt;"","※未入力","")</f>
        <v/>
      </c>
      <c r="AF139" s="102" t="str">
        <f t="shared" ref="AF139:AF148" si="257">IF(E139&lt;&gt;"","※未入力","")</f>
        <v/>
      </c>
      <c r="AG139" s="103" t="str">
        <f t="shared" ref="AG139:AG148" si="258">IF(E139&lt;&gt;"","※未入力","")</f>
        <v/>
      </c>
      <c r="AH139" s="161" t="str">
        <f t="shared" ref="AH139:AH148" si="259">IF(SUM(AC139:AG139)=0,"",ROUND(AVERAGE(AC139:AG139),1))</f>
        <v/>
      </c>
      <c r="AI139" s="5"/>
      <c r="AJ139" s="5"/>
      <c r="AK139" s="5"/>
    </row>
    <row r="140" spans="2:37" ht="13.9" customHeight="1" x14ac:dyDescent="0.15">
      <c r="B140" s="247"/>
      <c r="C140" s="137"/>
      <c r="D140" s="182" t="str">
        <f>IF(COUNTA(E140:E149)&lt;&gt;0,"※未選択","")</f>
        <v/>
      </c>
      <c r="E140" s="87"/>
      <c r="F140" s="87" t="str">
        <f t="shared" si="243"/>
        <v/>
      </c>
      <c r="G140" s="87" t="str">
        <f t="shared" ref="G140:G148" si="260">IF(E140&lt;&gt;"","※未選択","")</f>
        <v/>
      </c>
      <c r="H140" s="179" t="str">
        <f t="shared" si="146"/>
        <v/>
      </c>
      <c r="I140" s="90" t="str">
        <f t="shared" si="244"/>
        <v/>
      </c>
      <c r="J140" s="111" t="str">
        <f t="shared" si="245"/>
        <v/>
      </c>
      <c r="K140" s="185" t="str">
        <f t="shared" si="246"/>
        <v/>
      </c>
      <c r="L140" s="95" t="str">
        <f t="shared" si="247"/>
        <v/>
      </c>
      <c r="M140" s="96" t="str">
        <f t="shared" si="248"/>
        <v/>
      </c>
      <c r="N140" s="97" t="str">
        <f t="shared" si="249"/>
        <v/>
      </c>
      <c r="O140" s="95" t="str">
        <f t="shared" si="250"/>
        <v/>
      </c>
      <c r="P140" s="96" t="str">
        <f t="shared" si="251"/>
        <v/>
      </c>
      <c r="Q140" s="97" t="str">
        <f t="shared" si="252"/>
        <v/>
      </c>
      <c r="R140" s="68" t="str">
        <f t="shared" ref="R140:R148" si="261">IF(OR(L140="",M140="",N140="",O140="",P140="",Q140="",L140="※未選択",M140="※未選択",N140="※未選択",O140="※未選択",P140="※未選択",Q140="※未選択"),"",DATE(O140,P140,Q140)-DATE(L140,M140,N140))</f>
        <v/>
      </c>
      <c r="S140" s="87" t="str">
        <f t="shared" ref="S140:S148" si="262">IF(Q140&lt;&gt;"","※未選択","")</f>
        <v/>
      </c>
      <c r="T140" s="104" t="str">
        <f t="shared" si="156"/>
        <v/>
      </c>
      <c r="U140" s="105" t="str">
        <f t="shared" si="157"/>
        <v/>
      </c>
      <c r="V140" s="105" t="str">
        <f t="shared" si="158"/>
        <v/>
      </c>
      <c r="W140" s="105" t="str">
        <f t="shared" si="159"/>
        <v/>
      </c>
      <c r="X140" s="106" t="str">
        <f t="shared" si="160"/>
        <v/>
      </c>
      <c r="Y140" s="162" t="str">
        <f t="shared" si="253"/>
        <v/>
      </c>
      <c r="Z140" s="210" t="str">
        <f t="shared" ref="Z140:Z148" si="263">IF(SUM(T140:X140)=0,"",IF(Y140&gt;=J140,"○","×"))</f>
        <v/>
      </c>
      <c r="AA140" s="211" t="str">
        <f t="shared" ref="AA140:AA148" si="264">IF(SUM(T140:X140)=0,"",IF(MIN(T140:X140)&gt;=0.85*J140,"○","×"))</f>
        <v/>
      </c>
      <c r="AB140" s="191" t="str">
        <f t="shared" ref="AB140:AB148" si="265">IF(S140=1,IF(SUM(T140:X140)=0,"",IF(COUNTIF(Z140:AA140,"○")=2,"合格","3測線測定")),IF(SUM(T140:X140)=0,"",IF(COUNTIF(Z140:AA140,"○")=2,"合格",IF(D140="初回","再計測","不合格"))))</f>
        <v/>
      </c>
      <c r="AC140" s="104" t="str">
        <f t="shared" si="254"/>
        <v/>
      </c>
      <c r="AD140" s="105" t="str">
        <f t="shared" si="255"/>
        <v/>
      </c>
      <c r="AE140" s="105" t="str">
        <f t="shared" si="256"/>
        <v/>
      </c>
      <c r="AF140" s="105" t="str">
        <f t="shared" si="257"/>
        <v/>
      </c>
      <c r="AG140" s="106" t="str">
        <f t="shared" si="258"/>
        <v/>
      </c>
      <c r="AH140" s="162" t="str">
        <f t="shared" si="259"/>
        <v/>
      </c>
      <c r="AI140" s="5"/>
      <c r="AJ140" s="5"/>
      <c r="AK140" s="5"/>
    </row>
    <row r="141" spans="2:37" ht="13.9" customHeight="1" x14ac:dyDescent="0.15">
      <c r="B141" s="247"/>
      <c r="C141" s="137"/>
      <c r="D141" s="182" t="str">
        <f>IF(COUNTA(E141:E149)&lt;&gt;0,"※未選択","")</f>
        <v/>
      </c>
      <c r="E141" s="87"/>
      <c r="F141" s="87" t="str">
        <f t="shared" si="243"/>
        <v/>
      </c>
      <c r="G141" s="87" t="str">
        <f t="shared" si="260"/>
        <v/>
      </c>
      <c r="H141" s="179" t="str">
        <f t="shared" si="146"/>
        <v/>
      </c>
      <c r="I141" s="90" t="str">
        <f t="shared" si="244"/>
        <v/>
      </c>
      <c r="J141" s="111" t="str">
        <f t="shared" si="245"/>
        <v/>
      </c>
      <c r="K141" s="185" t="str">
        <f t="shared" si="246"/>
        <v/>
      </c>
      <c r="L141" s="95" t="str">
        <f t="shared" si="247"/>
        <v/>
      </c>
      <c r="M141" s="96" t="str">
        <f t="shared" si="248"/>
        <v/>
      </c>
      <c r="N141" s="97" t="str">
        <f t="shared" si="249"/>
        <v/>
      </c>
      <c r="O141" s="95" t="str">
        <f t="shared" si="250"/>
        <v/>
      </c>
      <c r="P141" s="96" t="str">
        <f t="shared" si="251"/>
        <v/>
      </c>
      <c r="Q141" s="97" t="str">
        <f t="shared" si="252"/>
        <v/>
      </c>
      <c r="R141" s="68" t="str">
        <f t="shared" si="261"/>
        <v/>
      </c>
      <c r="S141" s="87" t="str">
        <f t="shared" si="262"/>
        <v/>
      </c>
      <c r="T141" s="104" t="str">
        <f t="shared" si="156"/>
        <v/>
      </c>
      <c r="U141" s="105" t="str">
        <f t="shared" si="157"/>
        <v/>
      </c>
      <c r="V141" s="105" t="str">
        <f t="shared" si="158"/>
        <v/>
      </c>
      <c r="W141" s="105" t="str">
        <f t="shared" si="159"/>
        <v/>
      </c>
      <c r="X141" s="106" t="str">
        <f t="shared" si="160"/>
        <v/>
      </c>
      <c r="Y141" s="162" t="str">
        <f t="shared" si="253"/>
        <v/>
      </c>
      <c r="Z141" s="210" t="str">
        <f t="shared" si="263"/>
        <v/>
      </c>
      <c r="AA141" s="211" t="str">
        <f t="shared" si="264"/>
        <v/>
      </c>
      <c r="AB141" s="191" t="str">
        <f t="shared" si="265"/>
        <v/>
      </c>
      <c r="AC141" s="104" t="str">
        <f t="shared" si="254"/>
        <v/>
      </c>
      <c r="AD141" s="105" t="str">
        <f t="shared" si="255"/>
        <v/>
      </c>
      <c r="AE141" s="105" t="str">
        <f t="shared" si="256"/>
        <v/>
      </c>
      <c r="AF141" s="105" t="str">
        <f t="shared" si="257"/>
        <v/>
      </c>
      <c r="AG141" s="106" t="str">
        <f t="shared" si="258"/>
        <v/>
      </c>
      <c r="AH141" s="162" t="str">
        <f t="shared" si="259"/>
        <v/>
      </c>
      <c r="AI141" s="5"/>
      <c r="AJ141" s="5"/>
      <c r="AK141" s="5"/>
    </row>
    <row r="142" spans="2:37" ht="13.9" customHeight="1" x14ac:dyDescent="0.15">
      <c r="B142" s="247"/>
      <c r="C142" s="137"/>
      <c r="D142" s="182" t="str">
        <f>IF(COUNTA(E142:E149)&lt;&gt;0,"※未選択","")</f>
        <v/>
      </c>
      <c r="E142" s="87"/>
      <c r="F142" s="87" t="str">
        <f t="shared" si="243"/>
        <v/>
      </c>
      <c r="G142" s="87" t="str">
        <f t="shared" si="260"/>
        <v/>
      </c>
      <c r="H142" s="179" t="str">
        <f t="shared" si="146"/>
        <v/>
      </c>
      <c r="I142" s="90" t="str">
        <f t="shared" si="244"/>
        <v/>
      </c>
      <c r="J142" s="111" t="str">
        <f t="shared" si="245"/>
        <v/>
      </c>
      <c r="K142" s="185" t="str">
        <f t="shared" si="246"/>
        <v/>
      </c>
      <c r="L142" s="95" t="str">
        <f t="shared" si="247"/>
        <v/>
      </c>
      <c r="M142" s="96" t="str">
        <f t="shared" si="248"/>
        <v/>
      </c>
      <c r="N142" s="97" t="str">
        <f t="shared" si="249"/>
        <v/>
      </c>
      <c r="O142" s="95" t="str">
        <f t="shared" si="250"/>
        <v/>
      </c>
      <c r="P142" s="96" t="str">
        <f t="shared" si="251"/>
        <v/>
      </c>
      <c r="Q142" s="97" t="str">
        <f t="shared" si="252"/>
        <v/>
      </c>
      <c r="R142" s="68" t="str">
        <f t="shared" si="261"/>
        <v/>
      </c>
      <c r="S142" s="87" t="str">
        <f t="shared" si="262"/>
        <v/>
      </c>
      <c r="T142" s="104" t="str">
        <f t="shared" si="156"/>
        <v/>
      </c>
      <c r="U142" s="105" t="str">
        <f t="shared" si="157"/>
        <v/>
      </c>
      <c r="V142" s="105" t="str">
        <f t="shared" si="158"/>
        <v/>
      </c>
      <c r="W142" s="105" t="str">
        <f t="shared" si="159"/>
        <v/>
      </c>
      <c r="X142" s="106" t="str">
        <f t="shared" si="160"/>
        <v/>
      </c>
      <c r="Y142" s="162" t="str">
        <f t="shared" si="253"/>
        <v/>
      </c>
      <c r="Z142" s="210" t="str">
        <f t="shared" si="263"/>
        <v/>
      </c>
      <c r="AA142" s="211" t="str">
        <f t="shared" si="264"/>
        <v/>
      </c>
      <c r="AB142" s="191" t="str">
        <f t="shared" si="265"/>
        <v/>
      </c>
      <c r="AC142" s="104" t="str">
        <f t="shared" si="254"/>
        <v/>
      </c>
      <c r="AD142" s="105" t="str">
        <f t="shared" si="255"/>
        <v/>
      </c>
      <c r="AE142" s="105" t="str">
        <f t="shared" si="256"/>
        <v/>
      </c>
      <c r="AF142" s="105" t="str">
        <f t="shared" si="257"/>
        <v/>
      </c>
      <c r="AG142" s="106" t="str">
        <f t="shared" si="258"/>
        <v/>
      </c>
      <c r="AH142" s="162" t="str">
        <f t="shared" si="259"/>
        <v/>
      </c>
      <c r="AI142" s="5"/>
      <c r="AJ142" s="5"/>
      <c r="AK142" s="5"/>
    </row>
    <row r="143" spans="2:37" ht="13.9" customHeight="1" x14ac:dyDescent="0.15">
      <c r="B143" s="247"/>
      <c r="C143" s="137"/>
      <c r="D143" s="182" t="str">
        <f>IF(COUNTA(E143:E149)&lt;&gt;0,"※未選択","")</f>
        <v/>
      </c>
      <c r="E143" s="87"/>
      <c r="F143" s="87" t="str">
        <f t="shared" si="243"/>
        <v/>
      </c>
      <c r="G143" s="87" t="str">
        <f t="shared" si="260"/>
        <v/>
      </c>
      <c r="H143" s="179" t="str">
        <f t="shared" si="146"/>
        <v/>
      </c>
      <c r="I143" s="90" t="str">
        <f t="shared" si="244"/>
        <v/>
      </c>
      <c r="J143" s="111" t="str">
        <f t="shared" si="245"/>
        <v/>
      </c>
      <c r="K143" s="185" t="str">
        <f t="shared" si="246"/>
        <v/>
      </c>
      <c r="L143" s="95" t="str">
        <f t="shared" si="247"/>
        <v/>
      </c>
      <c r="M143" s="96" t="str">
        <f t="shared" si="248"/>
        <v/>
      </c>
      <c r="N143" s="97" t="str">
        <f t="shared" si="249"/>
        <v/>
      </c>
      <c r="O143" s="95" t="str">
        <f t="shared" si="250"/>
        <v/>
      </c>
      <c r="P143" s="96" t="str">
        <f t="shared" si="251"/>
        <v/>
      </c>
      <c r="Q143" s="97" t="str">
        <f t="shared" si="252"/>
        <v/>
      </c>
      <c r="R143" s="68" t="str">
        <f t="shared" si="261"/>
        <v/>
      </c>
      <c r="S143" s="87" t="str">
        <f t="shared" si="262"/>
        <v/>
      </c>
      <c r="T143" s="104" t="str">
        <f t="shared" si="156"/>
        <v/>
      </c>
      <c r="U143" s="105" t="str">
        <f t="shared" si="157"/>
        <v/>
      </c>
      <c r="V143" s="105" t="str">
        <f t="shared" si="158"/>
        <v/>
      </c>
      <c r="W143" s="105" t="str">
        <f t="shared" si="159"/>
        <v/>
      </c>
      <c r="X143" s="106" t="str">
        <f t="shared" si="160"/>
        <v/>
      </c>
      <c r="Y143" s="162" t="str">
        <f t="shared" si="253"/>
        <v/>
      </c>
      <c r="Z143" s="210" t="str">
        <f t="shared" si="263"/>
        <v/>
      </c>
      <c r="AA143" s="211" t="str">
        <f t="shared" si="264"/>
        <v/>
      </c>
      <c r="AB143" s="191" t="str">
        <f t="shared" si="265"/>
        <v/>
      </c>
      <c r="AC143" s="104" t="str">
        <f t="shared" si="254"/>
        <v/>
      </c>
      <c r="AD143" s="105" t="str">
        <f t="shared" si="255"/>
        <v/>
      </c>
      <c r="AE143" s="105" t="str">
        <f t="shared" si="256"/>
        <v/>
      </c>
      <c r="AF143" s="105" t="str">
        <f t="shared" si="257"/>
        <v/>
      </c>
      <c r="AG143" s="106" t="str">
        <f t="shared" si="258"/>
        <v/>
      </c>
      <c r="AH143" s="162" t="str">
        <f t="shared" si="259"/>
        <v/>
      </c>
      <c r="AI143" s="5"/>
      <c r="AJ143" s="5"/>
      <c r="AK143" s="5"/>
    </row>
    <row r="144" spans="2:37" ht="13.9" customHeight="1" x14ac:dyDescent="0.15">
      <c r="B144" s="247"/>
      <c r="C144" s="137"/>
      <c r="D144" s="182" t="str">
        <f>IF(COUNTA(E144:E149)&lt;&gt;0,"※未選択","")</f>
        <v/>
      </c>
      <c r="E144" s="87"/>
      <c r="F144" s="87" t="str">
        <f t="shared" si="243"/>
        <v/>
      </c>
      <c r="G144" s="87" t="str">
        <f t="shared" si="260"/>
        <v/>
      </c>
      <c r="H144" s="179" t="str">
        <f t="shared" si="146"/>
        <v/>
      </c>
      <c r="I144" s="90" t="str">
        <f t="shared" si="244"/>
        <v/>
      </c>
      <c r="J144" s="111" t="str">
        <f t="shared" si="245"/>
        <v/>
      </c>
      <c r="K144" s="185" t="str">
        <f t="shared" si="246"/>
        <v/>
      </c>
      <c r="L144" s="95" t="str">
        <f t="shared" si="247"/>
        <v/>
      </c>
      <c r="M144" s="96" t="str">
        <f t="shared" si="248"/>
        <v/>
      </c>
      <c r="N144" s="97" t="str">
        <f t="shared" si="249"/>
        <v/>
      </c>
      <c r="O144" s="95" t="str">
        <f t="shared" si="250"/>
        <v/>
      </c>
      <c r="P144" s="96" t="str">
        <f t="shared" si="251"/>
        <v/>
      </c>
      <c r="Q144" s="97" t="str">
        <f t="shared" si="252"/>
        <v/>
      </c>
      <c r="R144" s="68" t="str">
        <f t="shared" si="261"/>
        <v/>
      </c>
      <c r="S144" s="87" t="str">
        <f t="shared" si="262"/>
        <v/>
      </c>
      <c r="T144" s="104" t="str">
        <f t="shared" si="156"/>
        <v/>
      </c>
      <c r="U144" s="105" t="str">
        <f t="shared" si="157"/>
        <v/>
      </c>
      <c r="V144" s="105" t="str">
        <f t="shared" si="158"/>
        <v/>
      </c>
      <c r="W144" s="105" t="str">
        <f t="shared" si="159"/>
        <v/>
      </c>
      <c r="X144" s="106" t="str">
        <f t="shared" si="160"/>
        <v/>
      </c>
      <c r="Y144" s="162" t="str">
        <f t="shared" si="253"/>
        <v/>
      </c>
      <c r="Z144" s="210" t="str">
        <f t="shared" si="263"/>
        <v/>
      </c>
      <c r="AA144" s="211" t="str">
        <f t="shared" si="264"/>
        <v/>
      </c>
      <c r="AB144" s="191" t="str">
        <f t="shared" si="265"/>
        <v/>
      </c>
      <c r="AC144" s="104" t="str">
        <f t="shared" si="254"/>
        <v/>
      </c>
      <c r="AD144" s="105" t="str">
        <f t="shared" si="255"/>
        <v/>
      </c>
      <c r="AE144" s="105" t="str">
        <f t="shared" si="256"/>
        <v/>
      </c>
      <c r="AF144" s="105" t="str">
        <f t="shared" si="257"/>
        <v/>
      </c>
      <c r="AG144" s="106" t="str">
        <f t="shared" si="258"/>
        <v/>
      </c>
      <c r="AH144" s="162" t="str">
        <f t="shared" si="259"/>
        <v/>
      </c>
      <c r="AI144" s="5"/>
      <c r="AJ144" s="5"/>
      <c r="AK144" s="5"/>
    </row>
    <row r="145" spans="2:37" ht="13.9" customHeight="1" x14ac:dyDescent="0.15">
      <c r="B145" s="247"/>
      <c r="C145" s="137"/>
      <c r="D145" s="182" t="str">
        <f>IF(COUNTA(E145:E149)&lt;&gt;0,"※未選択","")</f>
        <v/>
      </c>
      <c r="E145" s="87"/>
      <c r="F145" s="87" t="str">
        <f t="shared" si="243"/>
        <v/>
      </c>
      <c r="G145" s="87" t="str">
        <f t="shared" si="260"/>
        <v/>
      </c>
      <c r="H145" s="179" t="str">
        <f t="shared" si="146"/>
        <v/>
      </c>
      <c r="I145" s="90" t="str">
        <f t="shared" si="244"/>
        <v/>
      </c>
      <c r="J145" s="111" t="str">
        <f t="shared" si="245"/>
        <v/>
      </c>
      <c r="K145" s="185" t="str">
        <f t="shared" si="246"/>
        <v/>
      </c>
      <c r="L145" s="95" t="str">
        <f t="shared" si="247"/>
        <v/>
      </c>
      <c r="M145" s="96" t="str">
        <f t="shared" si="248"/>
        <v/>
      </c>
      <c r="N145" s="97" t="str">
        <f t="shared" si="249"/>
        <v/>
      </c>
      <c r="O145" s="95" t="str">
        <f t="shared" si="250"/>
        <v/>
      </c>
      <c r="P145" s="96" t="str">
        <f t="shared" si="251"/>
        <v/>
      </c>
      <c r="Q145" s="97" t="str">
        <f t="shared" si="252"/>
        <v/>
      </c>
      <c r="R145" s="68" t="str">
        <f t="shared" si="261"/>
        <v/>
      </c>
      <c r="S145" s="87" t="str">
        <f t="shared" si="262"/>
        <v/>
      </c>
      <c r="T145" s="104" t="str">
        <f t="shared" si="156"/>
        <v/>
      </c>
      <c r="U145" s="105" t="str">
        <f t="shared" si="157"/>
        <v/>
      </c>
      <c r="V145" s="105" t="str">
        <f t="shared" si="158"/>
        <v/>
      </c>
      <c r="W145" s="105" t="str">
        <f t="shared" si="159"/>
        <v/>
      </c>
      <c r="X145" s="106" t="str">
        <f t="shared" si="160"/>
        <v/>
      </c>
      <c r="Y145" s="162" t="str">
        <f t="shared" si="253"/>
        <v/>
      </c>
      <c r="Z145" s="210" t="str">
        <f t="shared" si="263"/>
        <v/>
      </c>
      <c r="AA145" s="211" t="str">
        <f t="shared" si="264"/>
        <v/>
      </c>
      <c r="AB145" s="191" t="str">
        <f t="shared" si="265"/>
        <v/>
      </c>
      <c r="AC145" s="104" t="str">
        <f t="shared" si="254"/>
        <v/>
      </c>
      <c r="AD145" s="105" t="str">
        <f t="shared" si="255"/>
        <v/>
      </c>
      <c r="AE145" s="105" t="str">
        <f t="shared" si="256"/>
        <v/>
      </c>
      <c r="AF145" s="105" t="str">
        <f t="shared" si="257"/>
        <v/>
      </c>
      <c r="AG145" s="106" t="str">
        <f t="shared" si="258"/>
        <v/>
      </c>
      <c r="AH145" s="162" t="str">
        <f t="shared" si="259"/>
        <v/>
      </c>
      <c r="AI145" s="5"/>
      <c r="AJ145" s="5"/>
      <c r="AK145" s="5"/>
    </row>
    <row r="146" spans="2:37" ht="13.9" customHeight="1" x14ac:dyDescent="0.15">
      <c r="B146" s="247"/>
      <c r="C146" s="137"/>
      <c r="D146" s="182" t="str">
        <f>IF(COUNTA(E146:E149)&lt;&gt;0,"※未選択","")</f>
        <v/>
      </c>
      <c r="E146" s="87"/>
      <c r="F146" s="87" t="str">
        <f t="shared" si="243"/>
        <v/>
      </c>
      <c r="G146" s="87" t="str">
        <f t="shared" si="260"/>
        <v/>
      </c>
      <c r="H146" s="179" t="str">
        <f t="shared" si="146"/>
        <v/>
      </c>
      <c r="I146" s="90" t="str">
        <f t="shared" si="244"/>
        <v/>
      </c>
      <c r="J146" s="111" t="str">
        <f t="shared" si="245"/>
        <v/>
      </c>
      <c r="K146" s="185" t="str">
        <f t="shared" si="246"/>
        <v/>
      </c>
      <c r="L146" s="95" t="str">
        <f t="shared" si="247"/>
        <v/>
      </c>
      <c r="M146" s="96" t="str">
        <f t="shared" si="248"/>
        <v/>
      </c>
      <c r="N146" s="97" t="str">
        <f t="shared" si="249"/>
        <v/>
      </c>
      <c r="O146" s="95" t="str">
        <f t="shared" si="250"/>
        <v/>
      </c>
      <c r="P146" s="96" t="str">
        <f t="shared" si="251"/>
        <v/>
      </c>
      <c r="Q146" s="97" t="str">
        <f t="shared" si="252"/>
        <v/>
      </c>
      <c r="R146" s="68" t="str">
        <f t="shared" si="261"/>
        <v/>
      </c>
      <c r="S146" s="87" t="str">
        <f t="shared" si="262"/>
        <v/>
      </c>
      <c r="T146" s="104" t="str">
        <f t="shared" si="156"/>
        <v/>
      </c>
      <c r="U146" s="105" t="str">
        <f t="shared" si="157"/>
        <v/>
      </c>
      <c r="V146" s="105" t="str">
        <f t="shared" si="158"/>
        <v/>
      </c>
      <c r="W146" s="105" t="str">
        <f t="shared" si="159"/>
        <v/>
      </c>
      <c r="X146" s="106" t="str">
        <f t="shared" si="160"/>
        <v/>
      </c>
      <c r="Y146" s="162" t="str">
        <f t="shared" si="253"/>
        <v/>
      </c>
      <c r="Z146" s="210" t="str">
        <f t="shared" si="263"/>
        <v/>
      </c>
      <c r="AA146" s="211" t="str">
        <f t="shared" si="264"/>
        <v/>
      </c>
      <c r="AB146" s="191" t="str">
        <f t="shared" si="265"/>
        <v/>
      </c>
      <c r="AC146" s="104" t="str">
        <f t="shared" si="254"/>
        <v/>
      </c>
      <c r="AD146" s="105" t="str">
        <f t="shared" si="255"/>
        <v/>
      </c>
      <c r="AE146" s="105" t="str">
        <f t="shared" si="256"/>
        <v/>
      </c>
      <c r="AF146" s="105" t="str">
        <f t="shared" si="257"/>
        <v/>
      </c>
      <c r="AG146" s="106" t="str">
        <f t="shared" si="258"/>
        <v/>
      </c>
      <c r="AH146" s="162" t="str">
        <f t="shared" si="259"/>
        <v/>
      </c>
      <c r="AI146" s="5"/>
      <c r="AJ146" s="5"/>
      <c r="AK146" s="5"/>
    </row>
    <row r="147" spans="2:37" ht="13.9" customHeight="1" x14ac:dyDescent="0.15">
      <c r="B147" s="247"/>
      <c r="C147" s="137"/>
      <c r="D147" s="182" t="str">
        <f>IF(COUNTA(E147:E149)&lt;&gt;0,"※未選択","")</f>
        <v/>
      </c>
      <c r="E147" s="87"/>
      <c r="F147" s="87" t="str">
        <f t="shared" si="243"/>
        <v/>
      </c>
      <c r="G147" s="87" t="str">
        <f t="shared" si="260"/>
        <v/>
      </c>
      <c r="H147" s="179" t="str">
        <f t="shared" si="146"/>
        <v/>
      </c>
      <c r="I147" s="90" t="str">
        <f t="shared" si="244"/>
        <v/>
      </c>
      <c r="J147" s="111" t="str">
        <f t="shared" si="245"/>
        <v/>
      </c>
      <c r="K147" s="185" t="str">
        <f t="shared" si="246"/>
        <v/>
      </c>
      <c r="L147" s="95" t="str">
        <f t="shared" si="247"/>
        <v/>
      </c>
      <c r="M147" s="96" t="str">
        <f t="shared" si="248"/>
        <v/>
      </c>
      <c r="N147" s="97" t="str">
        <f t="shared" si="249"/>
        <v/>
      </c>
      <c r="O147" s="95" t="str">
        <f t="shared" si="250"/>
        <v/>
      </c>
      <c r="P147" s="96" t="str">
        <f t="shared" si="251"/>
        <v/>
      </c>
      <c r="Q147" s="97" t="str">
        <f t="shared" si="252"/>
        <v/>
      </c>
      <c r="R147" s="68" t="str">
        <f t="shared" si="261"/>
        <v/>
      </c>
      <c r="S147" s="87" t="str">
        <f t="shared" si="262"/>
        <v/>
      </c>
      <c r="T147" s="104" t="str">
        <f t="shared" si="156"/>
        <v/>
      </c>
      <c r="U147" s="105" t="str">
        <f t="shared" si="157"/>
        <v/>
      </c>
      <c r="V147" s="105" t="str">
        <f t="shared" si="158"/>
        <v/>
      </c>
      <c r="W147" s="105" t="str">
        <f t="shared" si="159"/>
        <v/>
      </c>
      <c r="X147" s="106" t="str">
        <f t="shared" si="160"/>
        <v/>
      </c>
      <c r="Y147" s="162" t="str">
        <f t="shared" si="253"/>
        <v/>
      </c>
      <c r="Z147" s="210" t="str">
        <f t="shared" si="263"/>
        <v/>
      </c>
      <c r="AA147" s="211" t="str">
        <f t="shared" si="264"/>
        <v/>
      </c>
      <c r="AB147" s="191" t="str">
        <f t="shared" si="265"/>
        <v/>
      </c>
      <c r="AC147" s="104" t="str">
        <f t="shared" si="254"/>
        <v/>
      </c>
      <c r="AD147" s="105" t="str">
        <f t="shared" si="255"/>
        <v/>
      </c>
      <c r="AE147" s="105" t="str">
        <f t="shared" si="256"/>
        <v/>
      </c>
      <c r="AF147" s="105" t="str">
        <f t="shared" si="257"/>
        <v/>
      </c>
      <c r="AG147" s="106" t="str">
        <f t="shared" si="258"/>
        <v/>
      </c>
      <c r="AH147" s="162" t="str">
        <f t="shared" si="259"/>
        <v/>
      </c>
      <c r="AI147" s="5"/>
      <c r="AJ147" s="5"/>
      <c r="AK147" s="5"/>
    </row>
    <row r="148" spans="2:37" ht="13.9" customHeight="1" x14ac:dyDescent="0.15">
      <c r="B148" s="247"/>
      <c r="C148" s="138"/>
      <c r="D148" s="183" t="str">
        <f>IF(COUNTA(E148:E149)&lt;&gt;0,"※未選択","")</f>
        <v/>
      </c>
      <c r="E148" s="88"/>
      <c r="F148" s="88" t="str">
        <f t="shared" si="243"/>
        <v/>
      </c>
      <c r="G148" s="88" t="str">
        <f t="shared" si="260"/>
        <v/>
      </c>
      <c r="H148" s="180" t="str">
        <f t="shared" si="146"/>
        <v/>
      </c>
      <c r="I148" s="91" t="str">
        <f t="shared" si="244"/>
        <v/>
      </c>
      <c r="J148" s="112" t="str">
        <f t="shared" si="245"/>
        <v/>
      </c>
      <c r="K148" s="186" t="str">
        <f t="shared" si="246"/>
        <v/>
      </c>
      <c r="L148" s="98" t="str">
        <f t="shared" si="247"/>
        <v/>
      </c>
      <c r="M148" s="99" t="str">
        <f t="shared" si="248"/>
        <v/>
      </c>
      <c r="N148" s="100" t="str">
        <f t="shared" si="249"/>
        <v/>
      </c>
      <c r="O148" s="98" t="str">
        <f t="shared" si="250"/>
        <v/>
      </c>
      <c r="P148" s="99" t="str">
        <f t="shared" si="251"/>
        <v/>
      </c>
      <c r="Q148" s="100" t="str">
        <f t="shared" si="252"/>
        <v/>
      </c>
      <c r="R148" s="74" t="str">
        <f t="shared" si="261"/>
        <v/>
      </c>
      <c r="S148" s="88" t="str">
        <f t="shared" si="262"/>
        <v/>
      </c>
      <c r="T148" s="107" t="str">
        <f t="shared" si="156"/>
        <v/>
      </c>
      <c r="U148" s="108" t="str">
        <f t="shared" si="157"/>
        <v/>
      </c>
      <c r="V148" s="108" t="str">
        <f t="shared" si="158"/>
        <v/>
      </c>
      <c r="W148" s="108" t="str">
        <f t="shared" si="159"/>
        <v/>
      </c>
      <c r="X148" s="109" t="str">
        <f t="shared" si="160"/>
        <v/>
      </c>
      <c r="Y148" s="163" t="str">
        <f t="shared" si="253"/>
        <v/>
      </c>
      <c r="Z148" s="212" t="str">
        <f t="shared" si="263"/>
        <v/>
      </c>
      <c r="AA148" s="213" t="str">
        <f t="shared" si="264"/>
        <v/>
      </c>
      <c r="AB148" s="192" t="str">
        <f t="shared" si="265"/>
        <v/>
      </c>
      <c r="AC148" s="107" t="str">
        <f t="shared" si="254"/>
        <v/>
      </c>
      <c r="AD148" s="108" t="str">
        <f t="shared" si="255"/>
        <v/>
      </c>
      <c r="AE148" s="108" t="str">
        <f t="shared" si="256"/>
        <v/>
      </c>
      <c r="AF148" s="108" t="str">
        <f t="shared" si="257"/>
        <v/>
      </c>
      <c r="AG148" s="109" t="str">
        <f t="shared" si="258"/>
        <v/>
      </c>
      <c r="AH148" s="163" t="str">
        <f t="shared" si="259"/>
        <v/>
      </c>
      <c r="AI148" s="5"/>
      <c r="AJ148" s="5"/>
      <c r="AK148" s="5"/>
    </row>
    <row r="149" spans="2:37" ht="13.9" customHeight="1" x14ac:dyDescent="0.15">
      <c r="B149" s="135"/>
      <c r="C149" s="34"/>
      <c r="D149" s="130"/>
      <c r="E149" s="34"/>
      <c r="F149" s="34"/>
      <c r="G149" s="34"/>
      <c r="H149" s="34"/>
      <c r="I149" s="34"/>
      <c r="J149" s="113"/>
      <c r="K149" s="164"/>
      <c r="L149" s="34"/>
      <c r="M149" s="34"/>
      <c r="N149" s="34"/>
      <c r="O149" s="34"/>
      <c r="P149" s="34"/>
      <c r="Q149" s="34"/>
      <c r="R149" s="34"/>
      <c r="S149" s="34"/>
      <c r="T149" s="113"/>
      <c r="U149" s="113"/>
      <c r="V149" s="113"/>
      <c r="W149" s="113"/>
      <c r="X149" s="113"/>
      <c r="Y149" s="34"/>
      <c r="Z149" s="193"/>
      <c r="AA149" s="193"/>
      <c r="AB149" s="193"/>
      <c r="AC149" s="113"/>
      <c r="AD149" s="113"/>
      <c r="AE149" s="113"/>
      <c r="AF149" s="113"/>
      <c r="AG149" s="113"/>
      <c r="AH149" s="34"/>
    </row>
    <row r="150" spans="2:37" ht="13.9" customHeight="1" x14ac:dyDescent="0.15">
      <c r="B150" s="247"/>
      <c r="C150" s="136"/>
      <c r="D150" s="181" t="str">
        <f>IF(COUNTA(E150:E159)&lt;&gt;0,"※未選択","")</f>
        <v/>
      </c>
      <c r="E150" s="86"/>
      <c r="F150" s="86" t="str">
        <f t="shared" ref="F150:F159" si="266">IF(E150&lt;&gt;"","※未選択","")</f>
        <v/>
      </c>
      <c r="G150" s="86" t="str">
        <f>IF(E150&lt;&gt;"","※未選択","")</f>
        <v/>
      </c>
      <c r="H150" s="178" t="str">
        <f t="shared" si="146"/>
        <v/>
      </c>
      <c r="I150" s="89" t="str">
        <f t="shared" ref="I150:I159" si="267">IF(E150&lt;&gt;"","※未選択","")</f>
        <v/>
      </c>
      <c r="J150" s="110" t="str">
        <f t="shared" ref="J150:J159" si="268">IF(E150&lt;&gt;"","※未入力","")</f>
        <v/>
      </c>
      <c r="K150" s="184" t="str">
        <f t="shared" ref="K150:K159" si="269">IF(E150&lt;&gt;"","※未入力","")</f>
        <v/>
      </c>
      <c r="L150" s="92" t="str">
        <f t="shared" ref="L150:L159" si="270">IF(E150&lt;&gt;"","※未選択","")</f>
        <v/>
      </c>
      <c r="M150" s="93" t="str">
        <f t="shared" ref="M150:M159" si="271">IF(E150&lt;&gt;"","※未選択","")</f>
        <v/>
      </c>
      <c r="N150" s="94" t="str">
        <f t="shared" ref="N150:N159" si="272">IF(E150&lt;&gt;"","※未選択","")</f>
        <v/>
      </c>
      <c r="O150" s="92" t="str">
        <f t="shared" ref="O150:O159" si="273">IF(E150&lt;&gt;"","※未選択","")</f>
        <v/>
      </c>
      <c r="P150" s="93" t="str">
        <f t="shared" ref="P150:P159" si="274">IF(E150&lt;&gt;"","※未選択","")</f>
        <v/>
      </c>
      <c r="Q150" s="94" t="str">
        <f t="shared" ref="Q150:Q159" si="275">IF(E150&lt;&gt;"","※未選択","")</f>
        <v/>
      </c>
      <c r="R150" s="62" t="str">
        <f>IF(OR(L150="",M150="",N150="",O150="",P150="",Q150="",L150="※未選択",M150="※未選択",N150="※未選択",O150="※未選択",P150="※未選択",Q150="※未選択"),"",DATE(O150,P150,Q150)-DATE(L150,M150,N150))</f>
        <v/>
      </c>
      <c r="S150" s="86" t="str">
        <f>IF(Q150&lt;&gt;"","※未選択","")</f>
        <v/>
      </c>
      <c r="T150" s="101" t="str">
        <f t="shared" si="156"/>
        <v/>
      </c>
      <c r="U150" s="102" t="str">
        <f t="shared" si="157"/>
        <v/>
      </c>
      <c r="V150" s="102" t="str">
        <f t="shared" si="158"/>
        <v/>
      </c>
      <c r="W150" s="102" t="str">
        <f t="shared" si="159"/>
        <v/>
      </c>
      <c r="X150" s="103" t="str">
        <f t="shared" si="160"/>
        <v/>
      </c>
      <c r="Y150" s="161" t="str">
        <f t="shared" ref="Y150:Y159" si="276">IF(SUM(T150:X150)=0,"",ROUND(AVERAGE(T150:X150),1))</f>
        <v/>
      </c>
      <c r="Z150" s="208" t="str">
        <f>IF(SUM(T150:X150)=0,"",IF(Y150&gt;=J150,"○","×"))</f>
        <v/>
      </c>
      <c r="AA150" s="209" t="str">
        <f>IF(SUM(T150:X150)=0,"",IF(MIN(T150:X150)&gt;=0.85*J150,"○","×"))</f>
        <v/>
      </c>
      <c r="AB150" s="190" t="str">
        <f>IF(S150=1,IF(SUM(T150:X150)=0,"",IF(COUNTIF(Z150:AA150,"○")=2,"合格","3測線測定")),IF(SUM(T150:X150)=0,"",IF(COUNTIF(Z150:AA150,"○")=2,"合格",IF(D150="初回","再計測","不合格"))))</f>
        <v/>
      </c>
      <c r="AC150" s="101" t="str">
        <f t="shared" ref="AC150:AC159" si="277">IF(E150&lt;&gt;"","※未入力","")</f>
        <v/>
      </c>
      <c r="AD150" s="102" t="str">
        <f t="shared" ref="AD150:AD159" si="278">IF(E150&lt;&gt;"","※未入力","")</f>
        <v/>
      </c>
      <c r="AE150" s="102" t="str">
        <f t="shared" ref="AE150:AE159" si="279">IF(E150&lt;&gt;"","※未入力","")</f>
        <v/>
      </c>
      <c r="AF150" s="102" t="str">
        <f t="shared" ref="AF150:AF159" si="280">IF(E150&lt;&gt;"","※未入力","")</f>
        <v/>
      </c>
      <c r="AG150" s="103" t="str">
        <f t="shared" ref="AG150:AG159" si="281">IF(E150&lt;&gt;"","※未入力","")</f>
        <v/>
      </c>
      <c r="AH150" s="161" t="str">
        <f t="shared" ref="AH150:AH159" si="282">IF(SUM(AC150:AG150)=0,"",ROUND(AVERAGE(AC150:AG150),1))</f>
        <v/>
      </c>
      <c r="AI150" s="5"/>
      <c r="AJ150" s="5"/>
      <c r="AK150" s="5"/>
    </row>
    <row r="151" spans="2:37" ht="13.9" customHeight="1" x14ac:dyDescent="0.15">
      <c r="B151" s="247"/>
      <c r="C151" s="137"/>
      <c r="D151" s="182" t="str">
        <f>IF(COUNTA(E151:E160)&lt;&gt;0,"※未選択","")</f>
        <v/>
      </c>
      <c r="E151" s="87"/>
      <c r="F151" s="87" t="str">
        <f t="shared" si="266"/>
        <v/>
      </c>
      <c r="G151" s="87" t="str">
        <f t="shared" ref="G151:G159" si="283">IF(E151&lt;&gt;"","※未選択","")</f>
        <v/>
      </c>
      <c r="H151" s="179" t="str">
        <f t="shared" si="146"/>
        <v/>
      </c>
      <c r="I151" s="90" t="str">
        <f t="shared" si="267"/>
        <v/>
      </c>
      <c r="J151" s="111" t="str">
        <f t="shared" si="268"/>
        <v/>
      </c>
      <c r="K151" s="185" t="str">
        <f t="shared" si="269"/>
        <v/>
      </c>
      <c r="L151" s="95" t="str">
        <f t="shared" si="270"/>
        <v/>
      </c>
      <c r="M151" s="96" t="str">
        <f t="shared" si="271"/>
        <v/>
      </c>
      <c r="N151" s="97" t="str">
        <f t="shared" si="272"/>
        <v/>
      </c>
      <c r="O151" s="95" t="str">
        <f t="shared" si="273"/>
        <v/>
      </c>
      <c r="P151" s="96" t="str">
        <f t="shared" si="274"/>
        <v/>
      </c>
      <c r="Q151" s="97" t="str">
        <f t="shared" si="275"/>
        <v/>
      </c>
      <c r="R151" s="68" t="str">
        <f t="shared" ref="R151:R159" si="284">IF(OR(L151="",M151="",N151="",O151="",P151="",Q151="",L151="※未選択",M151="※未選択",N151="※未選択",O151="※未選択",P151="※未選択",Q151="※未選択"),"",DATE(O151,P151,Q151)-DATE(L151,M151,N151))</f>
        <v/>
      </c>
      <c r="S151" s="87" t="str">
        <f t="shared" ref="S151:S159" si="285">IF(Q151&lt;&gt;"","※未選択","")</f>
        <v/>
      </c>
      <c r="T151" s="104" t="str">
        <f t="shared" si="156"/>
        <v/>
      </c>
      <c r="U151" s="105" t="str">
        <f t="shared" si="157"/>
        <v/>
      </c>
      <c r="V151" s="105" t="str">
        <f t="shared" si="158"/>
        <v/>
      </c>
      <c r="W151" s="105" t="str">
        <f t="shared" si="159"/>
        <v/>
      </c>
      <c r="X151" s="106" t="str">
        <f t="shared" si="160"/>
        <v/>
      </c>
      <c r="Y151" s="162" t="str">
        <f t="shared" si="276"/>
        <v/>
      </c>
      <c r="Z151" s="210" t="str">
        <f t="shared" ref="Z151:Z159" si="286">IF(SUM(T151:X151)=0,"",IF(Y151&gt;=J151,"○","×"))</f>
        <v/>
      </c>
      <c r="AA151" s="211" t="str">
        <f t="shared" ref="AA151:AA159" si="287">IF(SUM(T151:X151)=0,"",IF(MIN(T151:X151)&gt;=0.85*J151,"○","×"))</f>
        <v/>
      </c>
      <c r="AB151" s="191" t="str">
        <f t="shared" ref="AB151:AB159" si="288">IF(S151=1,IF(SUM(T151:X151)=0,"",IF(COUNTIF(Z151:AA151,"○")=2,"合格","3測線測定")),IF(SUM(T151:X151)=0,"",IF(COUNTIF(Z151:AA151,"○")=2,"合格",IF(D151="初回","再計測","不合格"))))</f>
        <v/>
      </c>
      <c r="AC151" s="104" t="str">
        <f t="shared" si="277"/>
        <v/>
      </c>
      <c r="AD151" s="105" t="str">
        <f t="shared" si="278"/>
        <v/>
      </c>
      <c r="AE151" s="105" t="str">
        <f t="shared" si="279"/>
        <v/>
      </c>
      <c r="AF151" s="105" t="str">
        <f t="shared" si="280"/>
        <v/>
      </c>
      <c r="AG151" s="106" t="str">
        <f t="shared" si="281"/>
        <v/>
      </c>
      <c r="AH151" s="162" t="str">
        <f t="shared" si="282"/>
        <v/>
      </c>
      <c r="AI151" s="5"/>
      <c r="AJ151" s="5"/>
      <c r="AK151" s="5"/>
    </row>
    <row r="152" spans="2:37" ht="13.9" customHeight="1" x14ac:dyDescent="0.15">
      <c r="B152" s="247"/>
      <c r="C152" s="137"/>
      <c r="D152" s="182" t="str">
        <f>IF(COUNTA(E152:E160)&lt;&gt;0,"※未選択","")</f>
        <v/>
      </c>
      <c r="E152" s="87"/>
      <c r="F152" s="87" t="str">
        <f t="shared" si="266"/>
        <v/>
      </c>
      <c r="G152" s="87" t="str">
        <f t="shared" si="283"/>
        <v/>
      </c>
      <c r="H152" s="179" t="str">
        <f t="shared" si="146"/>
        <v/>
      </c>
      <c r="I152" s="90" t="str">
        <f t="shared" si="267"/>
        <v/>
      </c>
      <c r="J152" s="111" t="str">
        <f t="shared" si="268"/>
        <v/>
      </c>
      <c r="K152" s="185" t="str">
        <f t="shared" si="269"/>
        <v/>
      </c>
      <c r="L152" s="95" t="str">
        <f t="shared" si="270"/>
        <v/>
      </c>
      <c r="M152" s="96" t="str">
        <f t="shared" si="271"/>
        <v/>
      </c>
      <c r="N152" s="97" t="str">
        <f t="shared" si="272"/>
        <v/>
      </c>
      <c r="O152" s="95" t="str">
        <f t="shared" si="273"/>
        <v/>
      </c>
      <c r="P152" s="96" t="str">
        <f t="shared" si="274"/>
        <v/>
      </c>
      <c r="Q152" s="97" t="str">
        <f t="shared" si="275"/>
        <v/>
      </c>
      <c r="R152" s="68" t="str">
        <f t="shared" si="284"/>
        <v/>
      </c>
      <c r="S152" s="87" t="str">
        <f t="shared" si="285"/>
        <v/>
      </c>
      <c r="T152" s="104" t="str">
        <f t="shared" si="156"/>
        <v/>
      </c>
      <c r="U152" s="105" t="str">
        <f t="shared" si="157"/>
        <v/>
      </c>
      <c r="V152" s="105" t="str">
        <f t="shared" si="158"/>
        <v/>
      </c>
      <c r="W152" s="105" t="str">
        <f t="shared" si="159"/>
        <v/>
      </c>
      <c r="X152" s="106" t="str">
        <f t="shared" si="160"/>
        <v/>
      </c>
      <c r="Y152" s="162" t="str">
        <f t="shared" si="276"/>
        <v/>
      </c>
      <c r="Z152" s="210" t="str">
        <f t="shared" si="286"/>
        <v/>
      </c>
      <c r="AA152" s="211" t="str">
        <f t="shared" si="287"/>
        <v/>
      </c>
      <c r="AB152" s="191" t="str">
        <f t="shared" si="288"/>
        <v/>
      </c>
      <c r="AC152" s="104" t="str">
        <f t="shared" si="277"/>
        <v/>
      </c>
      <c r="AD152" s="105" t="str">
        <f t="shared" si="278"/>
        <v/>
      </c>
      <c r="AE152" s="105" t="str">
        <f t="shared" si="279"/>
        <v/>
      </c>
      <c r="AF152" s="105" t="str">
        <f t="shared" si="280"/>
        <v/>
      </c>
      <c r="AG152" s="106" t="str">
        <f t="shared" si="281"/>
        <v/>
      </c>
      <c r="AH152" s="162" t="str">
        <f t="shared" si="282"/>
        <v/>
      </c>
      <c r="AI152" s="5"/>
      <c r="AJ152" s="5"/>
      <c r="AK152" s="5"/>
    </row>
    <row r="153" spans="2:37" ht="13.9" customHeight="1" x14ac:dyDescent="0.15">
      <c r="B153" s="247"/>
      <c r="C153" s="137"/>
      <c r="D153" s="182" t="str">
        <f>IF(COUNTA(E153:E160)&lt;&gt;0,"※未選択","")</f>
        <v/>
      </c>
      <c r="E153" s="87"/>
      <c r="F153" s="87" t="str">
        <f t="shared" si="266"/>
        <v/>
      </c>
      <c r="G153" s="87" t="str">
        <f t="shared" si="283"/>
        <v/>
      </c>
      <c r="H153" s="179" t="str">
        <f t="shared" si="146"/>
        <v/>
      </c>
      <c r="I153" s="90" t="str">
        <f t="shared" si="267"/>
        <v/>
      </c>
      <c r="J153" s="111" t="str">
        <f t="shared" si="268"/>
        <v/>
      </c>
      <c r="K153" s="185" t="str">
        <f t="shared" si="269"/>
        <v/>
      </c>
      <c r="L153" s="95" t="str">
        <f t="shared" si="270"/>
        <v/>
      </c>
      <c r="M153" s="96" t="str">
        <f t="shared" si="271"/>
        <v/>
      </c>
      <c r="N153" s="97" t="str">
        <f t="shared" si="272"/>
        <v/>
      </c>
      <c r="O153" s="95" t="str">
        <f t="shared" si="273"/>
        <v/>
      </c>
      <c r="P153" s="96" t="str">
        <f t="shared" si="274"/>
        <v/>
      </c>
      <c r="Q153" s="97" t="str">
        <f t="shared" si="275"/>
        <v/>
      </c>
      <c r="R153" s="68" t="str">
        <f t="shared" si="284"/>
        <v/>
      </c>
      <c r="S153" s="87" t="str">
        <f t="shared" si="285"/>
        <v/>
      </c>
      <c r="T153" s="104" t="str">
        <f t="shared" si="156"/>
        <v/>
      </c>
      <c r="U153" s="105" t="str">
        <f t="shared" si="157"/>
        <v/>
      </c>
      <c r="V153" s="105" t="str">
        <f t="shared" si="158"/>
        <v/>
      </c>
      <c r="W153" s="105" t="str">
        <f t="shared" si="159"/>
        <v/>
      </c>
      <c r="X153" s="106" t="str">
        <f t="shared" si="160"/>
        <v/>
      </c>
      <c r="Y153" s="162" t="str">
        <f t="shared" si="276"/>
        <v/>
      </c>
      <c r="Z153" s="210" t="str">
        <f t="shared" si="286"/>
        <v/>
      </c>
      <c r="AA153" s="211" t="str">
        <f t="shared" si="287"/>
        <v/>
      </c>
      <c r="AB153" s="191" t="str">
        <f t="shared" si="288"/>
        <v/>
      </c>
      <c r="AC153" s="104" t="str">
        <f t="shared" si="277"/>
        <v/>
      </c>
      <c r="AD153" s="105" t="str">
        <f t="shared" si="278"/>
        <v/>
      </c>
      <c r="AE153" s="105" t="str">
        <f t="shared" si="279"/>
        <v/>
      </c>
      <c r="AF153" s="105" t="str">
        <f t="shared" si="280"/>
        <v/>
      </c>
      <c r="AG153" s="106" t="str">
        <f t="shared" si="281"/>
        <v/>
      </c>
      <c r="AH153" s="162" t="str">
        <f t="shared" si="282"/>
        <v/>
      </c>
      <c r="AI153" s="5"/>
      <c r="AJ153" s="5"/>
      <c r="AK153" s="5"/>
    </row>
    <row r="154" spans="2:37" ht="13.9" customHeight="1" x14ac:dyDescent="0.15">
      <c r="B154" s="247"/>
      <c r="C154" s="137"/>
      <c r="D154" s="182" t="str">
        <f>IF(COUNTA(E154:E160)&lt;&gt;0,"※未選択","")</f>
        <v/>
      </c>
      <c r="E154" s="87"/>
      <c r="F154" s="87" t="str">
        <f t="shared" si="266"/>
        <v/>
      </c>
      <c r="G154" s="87" t="str">
        <f t="shared" si="283"/>
        <v/>
      </c>
      <c r="H154" s="179" t="str">
        <f t="shared" si="146"/>
        <v/>
      </c>
      <c r="I154" s="90" t="str">
        <f t="shared" si="267"/>
        <v/>
      </c>
      <c r="J154" s="111" t="str">
        <f t="shared" si="268"/>
        <v/>
      </c>
      <c r="K154" s="185" t="str">
        <f t="shared" si="269"/>
        <v/>
      </c>
      <c r="L154" s="95" t="str">
        <f t="shared" si="270"/>
        <v/>
      </c>
      <c r="M154" s="96" t="str">
        <f t="shared" si="271"/>
        <v/>
      </c>
      <c r="N154" s="97" t="str">
        <f t="shared" si="272"/>
        <v/>
      </c>
      <c r="O154" s="95" t="str">
        <f t="shared" si="273"/>
        <v/>
      </c>
      <c r="P154" s="96" t="str">
        <f t="shared" si="274"/>
        <v/>
      </c>
      <c r="Q154" s="97" t="str">
        <f t="shared" si="275"/>
        <v/>
      </c>
      <c r="R154" s="68" t="str">
        <f t="shared" si="284"/>
        <v/>
      </c>
      <c r="S154" s="87" t="str">
        <f t="shared" si="285"/>
        <v/>
      </c>
      <c r="T154" s="104" t="str">
        <f t="shared" si="156"/>
        <v/>
      </c>
      <c r="U154" s="105" t="str">
        <f t="shared" si="157"/>
        <v/>
      </c>
      <c r="V154" s="105" t="str">
        <f t="shared" si="158"/>
        <v/>
      </c>
      <c r="W154" s="105" t="str">
        <f t="shared" si="159"/>
        <v/>
      </c>
      <c r="X154" s="106" t="str">
        <f t="shared" si="160"/>
        <v/>
      </c>
      <c r="Y154" s="162" t="str">
        <f t="shared" si="276"/>
        <v/>
      </c>
      <c r="Z154" s="210" t="str">
        <f t="shared" si="286"/>
        <v/>
      </c>
      <c r="AA154" s="211" t="str">
        <f t="shared" si="287"/>
        <v/>
      </c>
      <c r="AB154" s="191" t="str">
        <f t="shared" si="288"/>
        <v/>
      </c>
      <c r="AC154" s="104" t="str">
        <f t="shared" si="277"/>
        <v/>
      </c>
      <c r="AD154" s="105" t="str">
        <f t="shared" si="278"/>
        <v/>
      </c>
      <c r="AE154" s="105" t="str">
        <f t="shared" si="279"/>
        <v/>
      </c>
      <c r="AF154" s="105" t="str">
        <f t="shared" si="280"/>
        <v/>
      </c>
      <c r="AG154" s="106" t="str">
        <f t="shared" si="281"/>
        <v/>
      </c>
      <c r="AH154" s="162" t="str">
        <f t="shared" si="282"/>
        <v/>
      </c>
      <c r="AI154" s="5"/>
      <c r="AJ154" s="5"/>
      <c r="AK154" s="5"/>
    </row>
    <row r="155" spans="2:37" ht="13.9" customHeight="1" x14ac:dyDescent="0.15">
      <c r="B155" s="247"/>
      <c r="C155" s="137"/>
      <c r="D155" s="182" t="str">
        <f>IF(COUNTA(E155:E160)&lt;&gt;0,"※未選択","")</f>
        <v/>
      </c>
      <c r="E155" s="87"/>
      <c r="F155" s="87" t="str">
        <f t="shared" si="266"/>
        <v/>
      </c>
      <c r="G155" s="87" t="str">
        <f t="shared" si="283"/>
        <v/>
      </c>
      <c r="H155" s="179" t="str">
        <f t="shared" si="146"/>
        <v/>
      </c>
      <c r="I155" s="90" t="str">
        <f t="shared" si="267"/>
        <v/>
      </c>
      <c r="J155" s="111" t="str">
        <f t="shared" si="268"/>
        <v/>
      </c>
      <c r="K155" s="185" t="str">
        <f t="shared" si="269"/>
        <v/>
      </c>
      <c r="L155" s="95" t="str">
        <f t="shared" si="270"/>
        <v/>
      </c>
      <c r="M155" s="96" t="str">
        <f t="shared" si="271"/>
        <v/>
      </c>
      <c r="N155" s="97" t="str">
        <f t="shared" si="272"/>
        <v/>
      </c>
      <c r="O155" s="95" t="str">
        <f t="shared" si="273"/>
        <v/>
      </c>
      <c r="P155" s="96" t="str">
        <f t="shared" si="274"/>
        <v/>
      </c>
      <c r="Q155" s="97" t="str">
        <f t="shared" si="275"/>
        <v/>
      </c>
      <c r="R155" s="68" t="str">
        <f t="shared" si="284"/>
        <v/>
      </c>
      <c r="S155" s="87" t="str">
        <f t="shared" si="285"/>
        <v/>
      </c>
      <c r="T155" s="104" t="str">
        <f t="shared" si="156"/>
        <v/>
      </c>
      <c r="U155" s="105" t="str">
        <f t="shared" si="157"/>
        <v/>
      </c>
      <c r="V155" s="105" t="str">
        <f t="shared" si="158"/>
        <v/>
      </c>
      <c r="W155" s="105" t="str">
        <f t="shared" si="159"/>
        <v/>
      </c>
      <c r="X155" s="106" t="str">
        <f t="shared" si="160"/>
        <v/>
      </c>
      <c r="Y155" s="162" t="str">
        <f t="shared" si="276"/>
        <v/>
      </c>
      <c r="Z155" s="210" t="str">
        <f t="shared" si="286"/>
        <v/>
      </c>
      <c r="AA155" s="211" t="str">
        <f t="shared" si="287"/>
        <v/>
      </c>
      <c r="AB155" s="191" t="str">
        <f t="shared" si="288"/>
        <v/>
      </c>
      <c r="AC155" s="104" t="str">
        <f t="shared" si="277"/>
        <v/>
      </c>
      <c r="AD155" s="105" t="str">
        <f t="shared" si="278"/>
        <v/>
      </c>
      <c r="AE155" s="105" t="str">
        <f t="shared" si="279"/>
        <v/>
      </c>
      <c r="AF155" s="105" t="str">
        <f t="shared" si="280"/>
        <v/>
      </c>
      <c r="AG155" s="106" t="str">
        <f t="shared" si="281"/>
        <v/>
      </c>
      <c r="AH155" s="162" t="str">
        <f t="shared" si="282"/>
        <v/>
      </c>
      <c r="AI155" s="5"/>
      <c r="AJ155" s="5"/>
      <c r="AK155" s="5"/>
    </row>
    <row r="156" spans="2:37" ht="13.9" customHeight="1" x14ac:dyDescent="0.15">
      <c r="B156" s="247"/>
      <c r="C156" s="137"/>
      <c r="D156" s="182" t="str">
        <f>IF(COUNTA(E156:E160)&lt;&gt;0,"※未選択","")</f>
        <v/>
      </c>
      <c r="E156" s="87"/>
      <c r="F156" s="87" t="str">
        <f t="shared" si="266"/>
        <v/>
      </c>
      <c r="G156" s="87" t="str">
        <f t="shared" si="283"/>
        <v/>
      </c>
      <c r="H156" s="179" t="str">
        <f t="shared" si="146"/>
        <v/>
      </c>
      <c r="I156" s="90" t="str">
        <f t="shared" si="267"/>
        <v/>
      </c>
      <c r="J156" s="111" t="str">
        <f t="shared" si="268"/>
        <v/>
      </c>
      <c r="K156" s="185" t="str">
        <f t="shared" si="269"/>
        <v/>
      </c>
      <c r="L156" s="95" t="str">
        <f t="shared" si="270"/>
        <v/>
      </c>
      <c r="M156" s="96" t="str">
        <f t="shared" si="271"/>
        <v/>
      </c>
      <c r="N156" s="97" t="str">
        <f t="shared" si="272"/>
        <v/>
      </c>
      <c r="O156" s="95" t="str">
        <f t="shared" si="273"/>
        <v/>
      </c>
      <c r="P156" s="96" t="str">
        <f t="shared" si="274"/>
        <v/>
      </c>
      <c r="Q156" s="97" t="str">
        <f t="shared" si="275"/>
        <v/>
      </c>
      <c r="R156" s="68" t="str">
        <f t="shared" si="284"/>
        <v/>
      </c>
      <c r="S156" s="87" t="str">
        <f t="shared" si="285"/>
        <v/>
      </c>
      <c r="T156" s="104" t="str">
        <f t="shared" si="156"/>
        <v/>
      </c>
      <c r="U156" s="105" t="str">
        <f t="shared" si="157"/>
        <v/>
      </c>
      <c r="V156" s="105" t="str">
        <f t="shared" si="158"/>
        <v/>
      </c>
      <c r="W156" s="105" t="str">
        <f t="shared" si="159"/>
        <v/>
      </c>
      <c r="X156" s="106" t="str">
        <f t="shared" si="160"/>
        <v/>
      </c>
      <c r="Y156" s="162" t="str">
        <f t="shared" si="276"/>
        <v/>
      </c>
      <c r="Z156" s="210" t="str">
        <f t="shared" si="286"/>
        <v/>
      </c>
      <c r="AA156" s="211" t="str">
        <f t="shared" si="287"/>
        <v/>
      </c>
      <c r="AB156" s="191" t="str">
        <f t="shared" si="288"/>
        <v/>
      </c>
      <c r="AC156" s="104" t="str">
        <f t="shared" si="277"/>
        <v/>
      </c>
      <c r="AD156" s="105" t="str">
        <f t="shared" si="278"/>
        <v/>
      </c>
      <c r="AE156" s="105" t="str">
        <f t="shared" si="279"/>
        <v/>
      </c>
      <c r="AF156" s="105" t="str">
        <f t="shared" si="280"/>
        <v/>
      </c>
      <c r="AG156" s="106" t="str">
        <f t="shared" si="281"/>
        <v/>
      </c>
      <c r="AH156" s="162" t="str">
        <f t="shared" si="282"/>
        <v/>
      </c>
      <c r="AI156" s="5"/>
      <c r="AJ156" s="5"/>
      <c r="AK156" s="5"/>
    </row>
    <row r="157" spans="2:37" ht="13.9" customHeight="1" x14ac:dyDescent="0.15">
      <c r="B157" s="247"/>
      <c r="C157" s="137"/>
      <c r="D157" s="182" t="str">
        <f>IF(COUNTA(E157:E160)&lt;&gt;0,"※未選択","")</f>
        <v/>
      </c>
      <c r="E157" s="87"/>
      <c r="F157" s="87" t="str">
        <f t="shared" si="266"/>
        <v/>
      </c>
      <c r="G157" s="87" t="str">
        <f t="shared" si="283"/>
        <v/>
      </c>
      <c r="H157" s="179" t="str">
        <f t="shared" si="146"/>
        <v/>
      </c>
      <c r="I157" s="90" t="str">
        <f t="shared" si="267"/>
        <v/>
      </c>
      <c r="J157" s="111" t="str">
        <f t="shared" si="268"/>
        <v/>
      </c>
      <c r="K157" s="185" t="str">
        <f t="shared" si="269"/>
        <v/>
      </c>
      <c r="L157" s="95" t="str">
        <f t="shared" si="270"/>
        <v/>
      </c>
      <c r="M157" s="96" t="str">
        <f t="shared" si="271"/>
        <v/>
      </c>
      <c r="N157" s="97" t="str">
        <f t="shared" si="272"/>
        <v/>
      </c>
      <c r="O157" s="95" t="str">
        <f t="shared" si="273"/>
        <v/>
      </c>
      <c r="P157" s="96" t="str">
        <f t="shared" si="274"/>
        <v/>
      </c>
      <c r="Q157" s="97" t="str">
        <f t="shared" si="275"/>
        <v/>
      </c>
      <c r="R157" s="68" t="str">
        <f t="shared" si="284"/>
        <v/>
      </c>
      <c r="S157" s="87" t="str">
        <f t="shared" si="285"/>
        <v/>
      </c>
      <c r="T157" s="104" t="str">
        <f t="shared" si="156"/>
        <v/>
      </c>
      <c r="U157" s="105" t="str">
        <f t="shared" si="157"/>
        <v/>
      </c>
      <c r="V157" s="105" t="str">
        <f t="shared" si="158"/>
        <v/>
      </c>
      <c r="W157" s="105" t="str">
        <f t="shared" si="159"/>
        <v/>
      </c>
      <c r="X157" s="106" t="str">
        <f t="shared" si="160"/>
        <v/>
      </c>
      <c r="Y157" s="162" t="str">
        <f t="shared" si="276"/>
        <v/>
      </c>
      <c r="Z157" s="210" t="str">
        <f t="shared" si="286"/>
        <v/>
      </c>
      <c r="AA157" s="211" t="str">
        <f t="shared" si="287"/>
        <v/>
      </c>
      <c r="AB157" s="191" t="str">
        <f t="shared" si="288"/>
        <v/>
      </c>
      <c r="AC157" s="104" t="str">
        <f t="shared" si="277"/>
        <v/>
      </c>
      <c r="AD157" s="105" t="str">
        <f t="shared" si="278"/>
        <v/>
      </c>
      <c r="AE157" s="105" t="str">
        <f t="shared" si="279"/>
        <v/>
      </c>
      <c r="AF157" s="105" t="str">
        <f t="shared" si="280"/>
        <v/>
      </c>
      <c r="AG157" s="106" t="str">
        <f t="shared" si="281"/>
        <v/>
      </c>
      <c r="AH157" s="162" t="str">
        <f t="shared" si="282"/>
        <v/>
      </c>
      <c r="AI157" s="5"/>
      <c r="AJ157" s="5"/>
      <c r="AK157" s="5"/>
    </row>
    <row r="158" spans="2:37" ht="13.9" customHeight="1" x14ac:dyDescent="0.15">
      <c r="B158" s="247"/>
      <c r="C158" s="137"/>
      <c r="D158" s="182" t="str">
        <f>IF(COUNTA(E158:E160)&lt;&gt;0,"※未選択","")</f>
        <v/>
      </c>
      <c r="E158" s="87"/>
      <c r="F158" s="87" t="str">
        <f t="shared" si="266"/>
        <v/>
      </c>
      <c r="G158" s="87" t="str">
        <f t="shared" si="283"/>
        <v/>
      </c>
      <c r="H158" s="179" t="str">
        <f>IF(E158&lt;&gt;"","※未入力","")</f>
        <v/>
      </c>
      <c r="I158" s="90" t="str">
        <f t="shared" si="267"/>
        <v/>
      </c>
      <c r="J158" s="111" t="str">
        <f t="shared" si="268"/>
        <v/>
      </c>
      <c r="K158" s="185" t="str">
        <f t="shared" si="269"/>
        <v/>
      </c>
      <c r="L158" s="95" t="str">
        <f t="shared" si="270"/>
        <v/>
      </c>
      <c r="M158" s="96" t="str">
        <f t="shared" si="271"/>
        <v/>
      </c>
      <c r="N158" s="97" t="str">
        <f t="shared" si="272"/>
        <v/>
      </c>
      <c r="O158" s="95" t="str">
        <f t="shared" si="273"/>
        <v/>
      </c>
      <c r="P158" s="96" t="str">
        <f t="shared" si="274"/>
        <v/>
      </c>
      <c r="Q158" s="97" t="str">
        <f t="shared" si="275"/>
        <v/>
      </c>
      <c r="R158" s="68" t="str">
        <f t="shared" si="284"/>
        <v/>
      </c>
      <c r="S158" s="87" t="str">
        <f t="shared" si="285"/>
        <v/>
      </c>
      <c r="T158" s="104" t="str">
        <f>IF(E158&lt;&gt;"","※未入力","")</f>
        <v/>
      </c>
      <c r="U158" s="105" t="str">
        <f>IF(E158&lt;&gt;"","※未入力","")</f>
        <v/>
      </c>
      <c r="V158" s="105" t="str">
        <f>IF(E158&lt;&gt;"","※未入力","")</f>
        <v/>
      </c>
      <c r="W158" s="105" t="str">
        <f>IF(E158&lt;&gt;"","※未入力","")</f>
        <v/>
      </c>
      <c r="X158" s="106" t="str">
        <f>IF(E158&lt;&gt;"","※未入力","")</f>
        <v/>
      </c>
      <c r="Y158" s="162" t="str">
        <f t="shared" si="276"/>
        <v/>
      </c>
      <c r="Z158" s="210" t="str">
        <f t="shared" si="286"/>
        <v/>
      </c>
      <c r="AA158" s="211" t="str">
        <f t="shared" si="287"/>
        <v/>
      </c>
      <c r="AB158" s="191" t="str">
        <f t="shared" si="288"/>
        <v/>
      </c>
      <c r="AC158" s="104" t="str">
        <f t="shared" si="277"/>
        <v/>
      </c>
      <c r="AD158" s="105" t="str">
        <f t="shared" si="278"/>
        <v/>
      </c>
      <c r="AE158" s="105" t="str">
        <f t="shared" si="279"/>
        <v/>
      </c>
      <c r="AF158" s="105" t="str">
        <f t="shared" si="280"/>
        <v/>
      </c>
      <c r="AG158" s="106" t="str">
        <f t="shared" si="281"/>
        <v/>
      </c>
      <c r="AH158" s="162" t="str">
        <f t="shared" si="282"/>
        <v/>
      </c>
      <c r="AI158" s="5"/>
      <c r="AJ158" s="5"/>
      <c r="AK158" s="5"/>
    </row>
    <row r="159" spans="2:37" ht="13.9" customHeight="1" x14ac:dyDescent="0.15">
      <c r="B159" s="247"/>
      <c r="C159" s="138"/>
      <c r="D159" s="183" t="str">
        <f>IF(COUNTA(E159:E160)&lt;&gt;0,"※未選択","")</f>
        <v/>
      </c>
      <c r="E159" s="88"/>
      <c r="F159" s="88" t="str">
        <f t="shared" si="266"/>
        <v/>
      </c>
      <c r="G159" s="88" t="str">
        <f t="shared" si="283"/>
        <v/>
      </c>
      <c r="H159" s="180" t="str">
        <f>IF(E159&lt;&gt;"","※未入力","")</f>
        <v/>
      </c>
      <c r="I159" s="91" t="str">
        <f t="shared" si="267"/>
        <v/>
      </c>
      <c r="J159" s="112" t="str">
        <f t="shared" si="268"/>
        <v/>
      </c>
      <c r="K159" s="186" t="str">
        <f t="shared" si="269"/>
        <v/>
      </c>
      <c r="L159" s="98" t="str">
        <f t="shared" si="270"/>
        <v/>
      </c>
      <c r="M159" s="99" t="str">
        <f t="shared" si="271"/>
        <v/>
      </c>
      <c r="N159" s="100" t="str">
        <f t="shared" si="272"/>
        <v/>
      </c>
      <c r="O159" s="98" t="str">
        <f t="shared" si="273"/>
        <v/>
      </c>
      <c r="P159" s="99" t="str">
        <f t="shared" si="274"/>
        <v/>
      </c>
      <c r="Q159" s="100" t="str">
        <f t="shared" si="275"/>
        <v/>
      </c>
      <c r="R159" s="74" t="str">
        <f t="shared" si="284"/>
        <v/>
      </c>
      <c r="S159" s="88" t="str">
        <f t="shared" si="285"/>
        <v/>
      </c>
      <c r="T159" s="107" t="str">
        <f>IF(E159&lt;&gt;"","※未入力","")</f>
        <v/>
      </c>
      <c r="U159" s="108" t="str">
        <f>IF(E159&lt;&gt;"","※未入力","")</f>
        <v/>
      </c>
      <c r="V159" s="108" t="str">
        <f>IF(E159&lt;&gt;"","※未入力","")</f>
        <v/>
      </c>
      <c r="W159" s="108" t="str">
        <f>IF(E159&lt;&gt;"","※未入力","")</f>
        <v/>
      </c>
      <c r="X159" s="109" t="str">
        <f>IF(E159&lt;&gt;"","※未入力","")</f>
        <v/>
      </c>
      <c r="Y159" s="163" t="str">
        <f t="shared" si="276"/>
        <v/>
      </c>
      <c r="Z159" s="212" t="str">
        <f t="shared" si="286"/>
        <v/>
      </c>
      <c r="AA159" s="213" t="str">
        <f t="shared" si="287"/>
        <v/>
      </c>
      <c r="AB159" s="192" t="str">
        <f t="shared" si="288"/>
        <v/>
      </c>
      <c r="AC159" s="107" t="str">
        <f t="shared" si="277"/>
        <v/>
      </c>
      <c r="AD159" s="108" t="str">
        <f t="shared" si="278"/>
        <v/>
      </c>
      <c r="AE159" s="108" t="str">
        <f t="shared" si="279"/>
        <v/>
      </c>
      <c r="AF159" s="108" t="str">
        <f t="shared" si="280"/>
        <v/>
      </c>
      <c r="AG159" s="109" t="str">
        <f t="shared" si="281"/>
        <v/>
      </c>
      <c r="AH159" s="163" t="str">
        <f t="shared" si="282"/>
        <v/>
      </c>
      <c r="AI159" s="5"/>
      <c r="AJ159" s="5"/>
      <c r="AK159" s="5"/>
    </row>
    <row r="160" spans="2:37" ht="13.9" customHeight="1" x14ac:dyDescent="0.15">
      <c r="B160" s="135"/>
      <c r="C160" s="34"/>
      <c r="D160" s="130"/>
      <c r="E160" s="34"/>
      <c r="F160" s="34"/>
      <c r="G160" s="34"/>
      <c r="H160" s="34"/>
      <c r="I160" s="34"/>
      <c r="J160" s="113"/>
      <c r="K160" s="164"/>
      <c r="L160" s="34"/>
      <c r="M160" s="34"/>
      <c r="N160" s="34"/>
      <c r="O160" s="34"/>
      <c r="P160" s="34"/>
      <c r="Q160" s="34"/>
      <c r="R160" s="34"/>
      <c r="S160" s="34"/>
      <c r="T160" s="113"/>
      <c r="U160" s="113"/>
      <c r="V160" s="113"/>
      <c r="W160" s="113"/>
      <c r="X160" s="113"/>
      <c r="Y160" s="34"/>
      <c r="Z160" s="193"/>
      <c r="AA160" s="193"/>
      <c r="AB160" s="193"/>
      <c r="AC160" s="113"/>
      <c r="AD160" s="113"/>
      <c r="AE160" s="113"/>
      <c r="AF160" s="113"/>
      <c r="AG160" s="113"/>
      <c r="AH160" s="34"/>
    </row>
    <row r="161" ht="13.9" customHeight="1" x14ac:dyDescent="0.15"/>
    <row r="162" ht="13.9" customHeight="1" x14ac:dyDescent="0.15"/>
    <row r="163" ht="13.9" customHeight="1" x14ac:dyDescent="0.15"/>
    <row r="164" ht="13.9" customHeight="1" x14ac:dyDescent="0.15"/>
    <row r="165" ht="13.9" customHeight="1" x14ac:dyDescent="0.15"/>
    <row r="166" ht="13.9" customHeight="1" x14ac:dyDescent="0.15"/>
    <row r="167" ht="13.9" customHeight="1" x14ac:dyDescent="0.15"/>
    <row r="168" ht="13.9" customHeight="1" x14ac:dyDescent="0.15"/>
    <row r="169" ht="13.9" customHeight="1" x14ac:dyDescent="0.15"/>
    <row r="170" ht="13.9" customHeight="1" x14ac:dyDescent="0.15"/>
    <row r="171" ht="13.9" customHeight="1" x14ac:dyDescent="0.15"/>
    <row r="172" ht="13.9" customHeight="1" x14ac:dyDescent="0.15"/>
    <row r="173" ht="13.9" customHeight="1" x14ac:dyDescent="0.15"/>
    <row r="174" ht="13.9" customHeight="1" x14ac:dyDescent="0.15"/>
    <row r="175" ht="13.9" customHeight="1" x14ac:dyDescent="0.15"/>
    <row r="176" ht="13.9" customHeight="1" x14ac:dyDescent="0.15"/>
    <row r="177" ht="13.9" customHeight="1" x14ac:dyDescent="0.15"/>
    <row r="178" ht="13.9" customHeight="1" x14ac:dyDescent="0.15"/>
    <row r="179" ht="13.9" customHeight="1" x14ac:dyDescent="0.15"/>
    <row r="180" ht="13.9" customHeight="1" x14ac:dyDescent="0.15"/>
    <row r="181" ht="13.9" customHeight="1" x14ac:dyDescent="0.15"/>
    <row r="182" ht="13.9" customHeight="1" x14ac:dyDescent="0.15"/>
    <row r="183" ht="13.9" customHeight="1" x14ac:dyDescent="0.15"/>
    <row r="184" ht="13.9" customHeight="1" x14ac:dyDescent="0.15"/>
    <row r="185" ht="13.9" customHeight="1" x14ac:dyDescent="0.15"/>
    <row r="186" ht="13.9" customHeight="1" x14ac:dyDescent="0.15"/>
    <row r="187" ht="13.9" customHeight="1" x14ac:dyDescent="0.15"/>
    <row r="188" ht="13.9" customHeight="1" x14ac:dyDescent="0.15"/>
    <row r="189" ht="13.9" customHeight="1" x14ac:dyDescent="0.15"/>
    <row r="190" ht="13.9" customHeight="1" x14ac:dyDescent="0.15"/>
    <row r="191" ht="13.9" customHeight="1" x14ac:dyDescent="0.15"/>
    <row r="192" ht="13.9" customHeight="1" x14ac:dyDescent="0.15"/>
    <row r="193" ht="13.9" customHeight="1" x14ac:dyDescent="0.15"/>
    <row r="194" ht="13.9" customHeight="1" x14ac:dyDescent="0.15"/>
    <row r="195" ht="13.9" customHeight="1" x14ac:dyDescent="0.15"/>
    <row r="196" ht="13.9" customHeight="1" x14ac:dyDescent="0.15"/>
    <row r="197" ht="13.9" customHeight="1" x14ac:dyDescent="0.15"/>
    <row r="198" ht="13.9" customHeight="1" x14ac:dyDescent="0.15"/>
    <row r="199" ht="13.9" customHeight="1" x14ac:dyDescent="0.15"/>
    <row r="200" ht="13.9" customHeight="1" x14ac:dyDescent="0.15"/>
    <row r="201" ht="13.9" customHeight="1" x14ac:dyDescent="0.15"/>
    <row r="202" ht="13.9" customHeight="1" x14ac:dyDescent="0.15"/>
    <row r="203" ht="13.9" customHeight="1" x14ac:dyDescent="0.15"/>
    <row r="204" ht="13.9" customHeight="1" x14ac:dyDescent="0.15"/>
    <row r="205" ht="13.9" customHeight="1" x14ac:dyDescent="0.15"/>
    <row r="206" ht="13.9" customHeight="1" x14ac:dyDescent="0.15"/>
    <row r="207" ht="13.9" customHeight="1" x14ac:dyDescent="0.15"/>
    <row r="208" ht="13.9" customHeight="1" x14ac:dyDescent="0.15"/>
    <row r="209" ht="13.9" customHeight="1" x14ac:dyDescent="0.15"/>
    <row r="210" ht="13.9" customHeight="1" x14ac:dyDescent="0.15"/>
    <row r="211" ht="13.9" customHeight="1" x14ac:dyDescent="0.15"/>
  </sheetData>
  <mergeCells count="33">
    <mergeCell ref="B139:B148"/>
    <mergeCell ref="B150:B159"/>
    <mergeCell ref="B84:B93"/>
    <mergeCell ref="B95:B104"/>
    <mergeCell ref="B106:B115"/>
    <mergeCell ref="B117:B126"/>
    <mergeCell ref="B128:B137"/>
    <mergeCell ref="B29:B38"/>
    <mergeCell ref="AJ27:AK27"/>
    <mergeCell ref="L27:N27"/>
    <mergeCell ref="R27:R28"/>
    <mergeCell ref="D27:D28"/>
    <mergeCell ref="E27:E28"/>
    <mergeCell ref="F27:F28"/>
    <mergeCell ref="G27:G28"/>
    <mergeCell ref="O27:Q27"/>
    <mergeCell ref="J27:J28"/>
    <mergeCell ref="AC27:AH27"/>
    <mergeCell ref="B3:D3"/>
    <mergeCell ref="E3:I3"/>
    <mergeCell ref="B4:D4"/>
    <mergeCell ref="E4:I4"/>
    <mergeCell ref="B27:B28"/>
    <mergeCell ref="B73:B82"/>
    <mergeCell ref="K27:K28"/>
    <mergeCell ref="C27:C28"/>
    <mergeCell ref="S27:S28"/>
    <mergeCell ref="T27:Y27"/>
    <mergeCell ref="Z27:AB27"/>
    <mergeCell ref="B40:B49"/>
    <mergeCell ref="B51:B60"/>
    <mergeCell ref="B62:B71"/>
    <mergeCell ref="H27:I27"/>
  </mergeCells>
  <phoneticPr fontId="2"/>
  <conditionalFormatting sqref="L29:Q38 I40:I49 S29:S38 L40:Q49 I51:I60 S40:S49 L51:Q60 I62:I71 S51:S60 L62:Q71 I73:I82 S62:S71 L73:Q82 I84:I93 S73:S82 L84:Q93 I95:I104 S84:S93 L95:Q104 I106:I115 S95:S104 L106:Q115 I117:I126 S106:S115 L117:Q126 I128:I137 S117:S126 L128:Q137 I139:I148 S128:S137 L139:Q148 I150:I159 S139:S148 L150:Q159 S150:S159 F150:G159 F139:G148 F128:G137 F117:G126 F106:G115 F95:G104 F84:G93 F73:G82 F62:G71 F51:G60 F40:G49 F29:G38 I29:I38">
    <cfRule type="cellIs" dxfId="13" priority="69" stopIfTrue="1" operator="equal">
      <formula>"※未選択"</formula>
    </cfRule>
  </conditionalFormatting>
  <conditionalFormatting sqref="D29:D38 D40:D49 D51:D60 D62:D71 D73:D82 D84:D93 D95:D104 D106:D115 D117:D126 D128:D137 D139:D148 D150:D159">
    <cfRule type="cellIs" dxfId="12" priority="70" stopIfTrue="1" operator="equal">
      <formula>"再試験"</formula>
    </cfRule>
    <cfRule type="cellIs" dxfId="11" priority="71" stopIfTrue="1" operator="equal">
      <formula>"※未選択"</formula>
    </cfRule>
  </conditionalFormatting>
  <conditionalFormatting sqref="T29:X38 AC29:AG38 J29:K38 T40:X49 AC40:AG49 J40:K49 T51:X60 AC51:AG60 J51:K60 T62:X71 AC62:AG71 J62:K71 T73:X82 AC73:AG82 J73:K82 T84:X93 AC84:AG93 J84:K93 T95:X104 AC95:AG104 J95:K104 T106:X115 AC106:AG115 J106:K115 T117:X126 AC117:AG126 J117:K126 T128:X137 AC128:AG137 J128:K137 T139:X148 AC139:AG148 J139:K148 T150:X159 AC150:AG159 J150:K159">
    <cfRule type="cellIs" dxfId="10" priority="72" stopIfTrue="1" operator="equal">
      <formula>"※未入力"</formula>
    </cfRule>
  </conditionalFormatting>
  <conditionalFormatting sqref="AB29:AB159">
    <cfRule type="cellIs" dxfId="9" priority="3" stopIfTrue="1" operator="equal">
      <formula>"小径コア"</formula>
    </cfRule>
    <cfRule type="cellIs" dxfId="8" priority="4" stopIfTrue="1" operator="equal">
      <formula>"再計測"</formula>
    </cfRule>
    <cfRule type="cellIs" dxfId="7" priority="5" stopIfTrue="1" operator="equal">
      <formula>"3測線測定"</formula>
    </cfRule>
  </conditionalFormatting>
  <conditionalFormatting sqref="H29:H160">
    <cfRule type="cellIs" dxfId="6" priority="2" stopIfTrue="1" operator="equal">
      <formula>"※未入力"</formula>
    </cfRule>
  </conditionalFormatting>
  <conditionalFormatting sqref="Z29:AA160">
    <cfRule type="cellIs" dxfId="5" priority="1" stopIfTrue="1" operator="equal">
      <formula>"×"</formula>
    </cfRule>
  </conditionalFormatting>
  <dataValidations count="9">
    <dataValidation type="list" allowBlank="1" showInputMessage="1" showErrorMessage="1" sqref="M29:M38 P150:P159 M150:M159 P139:P148 M139:M148 P128:P137 M128:M137 P117:P126 M117:M126 P106:P115 M106:M115 P95:P104 M95:M104 P84:P93 M84:M93 P73:P82 M73:M82 P62:P71 M62:M71 P51:P60 M51:M60 P40:P49 M40:M49 P29:P38" xr:uid="{70C31047-CB7E-4E10-BF03-76F4DECD4298}">
      <formula1>$AK$10:$AV$10</formula1>
    </dataValidation>
    <dataValidation type="list" allowBlank="1" showInputMessage="1" showErrorMessage="1" sqref="N29:N38 Q150:Q159 N150:N159 Q139:Q148 N139:N148 Q128:Q137 N128:N137 Q117:Q126 N117:N126 Q106:Q115 N106:N115 Q95:Q104 N95:N104 Q84:Q93 N84:N93 Q73:Q82 N73:N82 Q62:Q71 N62:N71 Q51:Q60 N51:N60 Q40:Q49 N40:N49 Q29:Q38" xr:uid="{35AC178A-D1A6-4895-8921-63AE5158230E}">
      <formula1>$AK$11:$BO$11</formula1>
    </dataValidation>
    <dataValidation type="list" allowBlank="1" showInputMessage="1" showErrorMessage="1" sqref="L29:L38 O150:O159 L150:L159 O139:O148 L139:L148 O128:O137 L128:L137 O117:O126 L117:L126 O106:O115 L106:L115 O95:O104 L95:L104 O84:O93 L84:L93 O73:O82 L73:L82 O62:O71 L62:L71 O51:O60 L51:L60 O40:O49 L40:L49 O29:O38" xr:uid="{E4FA3674-DC4C-433C-B39B-974251935188}">
      <formula1>$AK$9:$AZ$9</formula1>
    </dataValidation>
    <dataValidation type="list" allowBlank="1" showInputMessage="1" showErrorMessage="1" sqref="I29:I38 I150:I159 I139:I148 I128:I137 I117:I126 I106:I115 I95:I104 I84:I93 I73:I82 I62:I71 I51:I60 I40:I49" xr:uid="{57F4685A-499B-4ECA-97C1-C223BE65A629}">
      <formula1>$AK$14:$AQ$14</formula1>
    </dataValidation>
    <dataValidation type="list" allowBlank="1" showInputMessage="1" showErrorMessage="1" sqref="D29:D38 D150:D159 D139:D148 D128:D137 D117:D126 D106:D115 D95:D104 D84:D93 D73:D82 D62:D71 D51:D60 D40:D49" xr:uid="{6C7C793A-08BE-4A19-AA60-043285415B05}">
      <formula1>$AK$16:$AL$16</formula1>
    </dataValidation>
    <dataValidation type="list" allowBlank="1" showInputMessage="1" showErrorMessage="1" sqref="E29:E38 E150:E159 E139:E148 E128:E137 E117:E126 E106:E115 E95:E104 E84:E93 E73:E82 E62:E71 E51:E60 E40:E49" xr:uid="{511355D1-E341-4235-B43B-4F672E50010B}">
      <formula1>$AK$12:$AL$12</formula1>
    </dataValidation>
    <dataValidation type="list" allowBlank="1" showInputMessage="1" showErrorMessage="1" sqref="G29:G38 G150:G159 G139:G148 G128:G137 G117:G126 G106:G115 G95:G104 G84:G93 G73:G82 G62:G71 G51:G60 G40:G49" xr:uid="{E6BC2E46-3C01-438A-9939-0051E84C143B}">
      <formula1>$AM$15:$AO$15</formula1>
    </dataValidation>
    <dataValidation type="list" allowBlank="1" showInputMessage="1" showErrorMessage="1" sqref="F29:F38 F150:F159 F139:F148 F128:F137 F117:F126 F106:F115 F95:F104 F84:F93 F73:F82 F62:F71 F51:F60 F40:F49" xr:uid="{EBA47ED4-C3B3-4425-A885-ADBCB103BCB7}">
      <formula1>$AK$13:$AN$13</formula1>
    </dataValidation>
    <dataValidation type="list" allowBlank="1" showInputMessage="1" showErrorMessage="1" sqref="S29:S38 S150:S159 S139:S148 S128:S137 S117:S126 S106:S115 S95:S104 S84:S93 S73:S82 S62:S71 S51:S60 S40:S49" xr:uid="{35C50A80-298B-4693-8B1A-F65690665FF6}">
      <formula1>$AK$17:$AL$17</formula1>
    </dataValidation>
  </dataValidations>
  <printOptions horizontalCentered="1" verticalCentered="1"/>
  <pageMargins left="0.7" right="0.7" top="0.75" bottom="0.75" header="0.3" footer="0.3"/>
  <pageSetup paperSize="8" scale="57" fitToHeight="0" orientation="landscape" horizontalDpi="300" verticalDpi="300" r:id="rId1"/>
  <headerFooter alignWithMargins="0"/>
  <rowBreaks count="1" manualBreakCount="1">
    <brk id="9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BE605-2527-43D5-A255-B30E04181A34}">
  <sheetPr codeName="Sheet8">
    <tabColor indexed="52"/>
    <pageSetUpPr fitToPage="1"/>
  </sheetPr>
  <dimension ref="B1:BG116"/>
  <sheetViews>
    <sheetView showGridLines="0" view="pageBreakPreview" zoomScale="40" zoomScaleNormal="70" zoomScaleSheetLayoutView="40" workbookViewId="0">
      <selection activeCell="I29" sqref="I29"/>
    </sheetView>
  </sheetViews>
  <sheetFormatPr defaultRowHeight="13.5" outlineLevelCol="1" x14ac:dyDescent="0.15"/>
  <cols>
    <col min="1" max="1" width="9" style="4"/>
    <col min="2" max="4" width="15.625" style="4" customWidth="1"/>
    <col min="5" max="6" width="10.625" style="4" customWidth="1"/>
    <col min="7" max="7" width="20.625" style="4" customWidth="1"/>
    <col min="8" max="9" width="10.625" style="4" customWidth="1"/>
    <col min="10" max="25" width="8.625" style="4" customWidth="1"/>
    <col min="26" max="26" width="7.625" style="4" customWidth="1"/>
    <col min="27" max="27" width="22.5" style="4" hidden="1" customWidth="1" outlineLevel="1"/>
    <col min="28" max="28" width="17.625" style="4" hidden="1" customWidth="1" outlineLevel="1"/>
    <col min="29" max="29" width="16.125" style="4" hidden="1" customWidth="1" outlineLevel="1"/>
    <col min="30" max="30" width="17.125" style="4" hidden="1" customWidth="1" outlineLevel="1"/>
    <col min="31" max="31" width="21.375" style="4" hidden="1" customWidth="1" outlineLevel="1"/>
    <col min="32" max="32" width="23.375" style="4" hidden="1" customWidth="1" outlineLevel="1"/>
    <col min="33" max="33" width="20.625" style="4" hidden="1" customWidth="1" outlineLevel="1"/>
    <col min="34" max="34" width="22.625" style="4" hidden="1" customWidth="1" outlineLevel="1"/>
    <col min="35" max="35" width="19.125" style="4" hidden="1" customWidth="1" outlineLevel="1"/>
    <col min="36" max="36" width="20.625" style="4" hidden="1" customWidth="1" outlineLevel="1"/>
    <col min="37" max="37" width="22.625" style="4" hidden="1" customWidth="1" outlineLevel="1"/>
    <col min="38" max="38" width="16.5" style="4" hidden="1" customWidth="1" outlineLevel="1"/>
    <col min="39" max="58" width="9" style="4" hidden="1" customWidth="1" outlineLevel="1"/>
    <col min="59" max="59" width="9" style="4" collapsed="1"/>
    <col min="60" max="16384" width="9" style="4"/>
  </cols>
  <sheetData>
    <row r="1" spans="2:58" ht="20.100000000000001" customHeight="1" x14ac:dyDescent="0.15">
      <c r="B1" s="156" t="s">
        <v>70</v>
      </c>
      <c r="E1" s="194" t="s">
        <v>106</v>
      </c>
      <c r="F1" s="2"/>
      <c r="G1" s="2"/>
      <c r="H1" s="2"/>
      <c r="I1" s="2"/>
      <c r="J1" s="2"/>
      <c r="K1" s="2"/>
      <c r="L1" s="2"/>
      <c r="M1" s="3"/>
      <c r="N1" s="3"/>
      <c r="O1" s="3"/>
      <c r="P1" s="3"/>
    </row>
    <row r="2" spans="2:58" ht="15" customHeight="1" x14ac:dyDescent="0.15">
      <c r="M2" s="6"/>
      <c r="Q2" s="6"/>
      <c r="R2" s="8" t="s">
        <v>17</v>
      </c>
      <c r="S2" s="16"/>
      <c r="T2" s="4" t="s">
        <v>14</v>
      </c>
      <c r="U2" s="12"/>
      <c r="V2" s="4" t="s">
        <v>15</v>
      </c>
      <c r="W2" s="15"/>
      <c r="X2" s="4" t="s">
        <v>16</v>
      </c>
    </row>
    <row r="3" spans="2:58" ht="15" customHeight="1" x14ac:dyDescent="0.15">
      <c r="B3" s="222" t="s">
        <v>77</v>
      </c>
      <c r="C3" s="223"/>
      <c r="D3" s="224"/>
      <c r="E3" s="225" t="str">
        <f>①共通記入シート!C9&amp;"  "&amp;①共通記入シート!C10</f>
        <v xml:space="preserve">  </v>
      </c>
      <c r="F3" s="226"/>
      <c r="G3" s="226"/>
      <c r="H3" s="226"/>
      <c r="I3" s="227"/>
      <c r="M3" s="6"/>
      <c r="N3" s="6"/>
      <c r="O3" s="8"/>
      <c r="P3" s="6"/>
      <c r="Q3" s="6"/>
      <c r="R3" s="6"/>
      <c r="S3" s="6"/>
      <c r="T3" s="6"/>
    </row>
    <row r="4" spans="2:58" ht="15" customHeight="1" x14ac:dyDescent="0.15">
      <c r="B4" s="222" t="s">
        <v>78</v>
      </c>
      <c r="C4" s="223"/>
      <c r="D4" s="224"/>
      <c r="E4" s="225">
        <f>①共通記入シート!C11</f>
        <v>0</v>
      </c>
      <c r="F4" s="226"/>
      <c r="G4" s="226"/>
      <c r="H4" s="226"/>
      <c r="I4" s="227"/>
      <c r="K4" s="5"/>
      <c r="L4" s="5"/>
      <c r="M4" s="6"/>
      <c r="N4" s="6"/>
      <c r="O4" s="6"/>
      <c r="P4" s="6"/>
      <c r="Q4" s="6"/>
      <c r="R4" s="6"/>
      <c r="S4" s="6"/>
      <c r="T4" s="6"/>
      <c r="U4" s="10"/>
      <c r="V4" s="10"/>
      <c r="W4" s="10"/>
      <c r="X4" s="10"/>
      <c r="Y4" s="10"/>
    </row>
    <row r="5" spans="2:58" ht="15" customHeight="1" x14ac:dyDescent="0.15">
      <c r="AA5" s="6"/>
      <c r="AE5" s="10"/>
      <c r="AF5" s="10"/>
      <c r="AG5" s="9"/>
      <c r="AH5" s="9"/>
      <c r="AI5" s="9"/>
      <c r="AJ5" s="9"/>
      <c r="AK5" s="9"/>
      <c r="AL5" s="9"/>
      <c r="AM5" s="9"/>
      <c r="AN5" s="9"/>
      <c r="AO5" s="9"/>
      <c r="AP5" s="9"/>
      <c r="AQ5" s="9"/>
      <c r="AR5" s="9"/>
      <c r="AS5" s="9"/>
      <c r="AT5" s="9"/>
    </row>
    <row r="6" spans="2:58" ht="20.100000000000001" customHeight="1" x14ac:dyDescent="0.15">
      <c r="B6" s="37"/>
      <c r="C6" s="154"/>
      <c r="D6" s="39"/>
      <c r="E6" s="39"/>
      <c r="F6" s="39"/>
      <c r="G6" s="39"/>
      <c r="H6" s="40"/>
      <c r="I6" s="39"/>
      <c r="J6" s="40"/>
      <c r="K6" s="39"/>
      <c r="L6" s="39"/>
      <c r="M6" s="40"/>
      <c r="N6" s="40"/>
      <c r="O6" s="40"/>
      <c r="P6" s="39"/>
      <c r="Q6" s="40"/>
      <c r="R6" s="39"/>
      <c r="S6" s="39"/>
      <c r="T6" s="40"/>
      <c r="U6" s="39"/>
      <c r="V6" s="39"/>
      <c r="W6" s="40"/>
      <c r="X6" s="40"/>
      <c r="Y6" s="52"/>
      <c r="AB6" s="13"/>
      <c r="AC6" s="13"/>
      <c r="AD6" s="13"/>
      <c r="AE6" s="13"/>
      <c r="AF6" s="13"/>
      <c r="AG6" s="13"/>
      <c r="AH6" s="13"/>
      <c r="AI6" s="13"/>
      <c r="AJ6" s="13"/>
      <c r="AK6" s="13"/>
      <c r="AL6" s="13"/>
      <c r="AM6" s="13"/>
      <c r="AN6" s="13"/>
      <c r="AO6" s="13"/>
      <c r="AP6" s="9"/>
    </row>
    <row r="7" spans="2:58" ht="45" customHeight="1" x14ac:dyDescent="0.15">
      <c r="B7" s="42"/>
      <c r="C7" s="43"/>
      <c r="D7" s="44"/>
      <c r="E7" s="44"/>
      <c r="F7" s="44"/>
      <c r="G7" s="44"/>
      <c r="H7" s="45"/>
      <c r="I7" s="44"/>
      <c r="J7" s="45"/>
      <c r="K7" s="44"/>
      <c r="L7" s="44"/>
      <c r="M7" s="45"/>
      <c r="N7" s="45"/>
      <c r="O7" s="45"/>
      <c r="P7" s="44"/>
      <c r="Q7" s="45"/>
      <c r="R7" s="44"/>
      <c r="S7" s="44"/>
      <c r="T7" s="45"/>
      <c r="U7" s="44"/>
      <c r="V7" s="44"/>
      <c r="W7" s="45"/>
      <c r="X7" s="45"/>
      <c r="Y7" s="53"/>
      <c r="AC7" s="13"/>
      <c r="AD7" s="13"/>
      <c r="AE7" s="13"/>
      <c r="AF7" s="13"/>
      <c r="AG7" s="13"/>
      <c r="AH7" s="14"/>
      <c r="AI7" s="14"/>
      <c r="AJ7" s="14"/>
      <c r="AK7" s="14"/>
      <c r="AL7" s="14"/>
      <c r="AM7" s="14"/>
      <c r="AN7" s="14"/>
      <c r="AO7" s="14"/>
      <c r="AP7" s="9"/>
    </row>
    <row r="8" spans="2:58" ht="15" customHeight="1" x14ac:dyDescent="0.15">
      <c r="B8" s="42"/>
      <c r="C8" s="43"/>
      <c r="D8" s="43"/>
      <c r="E8" s="43"/>
      <c r="F8" s="43"/>
      <c r="G8" s="43"/>
      <c r="H8" s="43"/>
      <c r="I8" s="43"/>
      <c r="J8" s="43"/>
      <c r="K8" s="43"/>
      <c r="L8" s="43"/>
      <c r="M8" s="43"/>
      <c r="N8" s="43"/>
      <c r="O8" s="43"/>
      <c r="P8" s="43"/>
      <c r="Q8" s="43"/>
      <c r="R8" s="43"/>
      <c r="S8" s="43"/>
      <c r="T8" s="43"/>
      <c r="U8" s="43"/>
      <c r="V8" s="43"/>
      <c r="W8" s="43"/>
      <c r="X8" s="43"/>
      <c r="Y8" s="47"/>
      <c r="AA8" s="79" t="s">
        <v>54</v>
      </c>
      <c r="AB8" s="80"/>
      <c r="AC8" s="80"/>
      <c r="AD8" s="80"/>
      <c r="AE8" s="80"/>
      <c r="AF8" s="80"/>
      <c r="AG8" s="80"/>
      <c r="AH8" s="80"/>
      <c r="AI8" s="80"/>
      <c r="AJ8" s="80"/>
      <c r="AK8" s="80"/>
      <c r="AL8" s="80"/>
      <c r="AM8" s="80"/>
      <c r="AN8" s="80"/>
      <c r="AO8" s="80"/>
      <c r="AP8" s="81"/>
      <c r="AQ8" s="81"/>
      <c r="AR8" s="81"/>
      <c r="AS8" s="81"/>
      <c r="AT8" s="81"/>
      <c r="AU8" s="81"/>
      <c r="AV8" s="81"/>
      <c r="AW8" s="81"/>
      <c r="AX8" s="81"/>
      <c r="AY8" s="81"/>
      <c r="AZ8" s="81"/>
      <c r="BA8" s="81"/>
      <c r="BB8" s="81"/>
      <c r="BC8" s="81"/>
      <c r="BD8" s="81"/>
      <c r="BE8" s="81"/>
      <c r="BF8" s="82"/>
    </row>
    <row r="9" spans="2:58" ht="15" customHeight="1" x14ac:dyDescent="0.15">
      <c r="B9" s="42"/>
      <c r="C9" s="43"/>
      <c r="D9" s="43"/>
      <c r="E9" s="43"/>
      <c r="F9" s="43"/>
      <c r="G9" s="43"/>
      <c r="H9" s="43"/>
      <c r="I9" s="43"/>
      <c r="J9" s="43"/>
      <c r="K9" s="43"/>
      <c r="L9" s="43"/>
      <c r="M9" s="43"/>
      <c r="N9" s="43"/>
      <c r="O9" s="43"/>
      <c r="P9" s="43"/>
      <c r="Q9" s="43"/>
      <c r="R9" s="43"/>
      <c r="S9" s="43"/>
      <c r="T9" s="43"/>
      <c r="U9" s="43"/>
      <c r="V9" s="43"/>
      <c r="W9" s="43"/>
      <c r="X9" s="43"/>
      <c r="Y9" s="47"/>
      <c r="AA9" s="85" t="s">
        <v>10</v>
      </c>
      <c r="AB9" s="82">
        <v>2012</v>
      </c>
      <c r="AC9" s="78">
        <f>+AB9+1</f>
        <v>2013</v>
      </c>
      <c r="AD9" s="78">
        <f t="shared" ref="AD9:AQ9" si="0">+AC9+1</f>
        <v>2014</v>
      </c>
      <c r="AE9" s="78">
        <f t="shared" si="0"/>
        <v>2015</v>
      </c>
      <c r="AF9" s="78">
        <f t="shared" si="0"/>
        <v>2016</v>
      </c>
      <c r="AG9" s="78">
        <f t="shared" si="0"/>
        <v>2017</v>
      </c>
      <c r="AH9" s="78">
        <f t="shared" si="0"/>
        <v>2018</v>
      </c>
      <c r="AI9" s="78">
        <f t="shared" si="0"/>
        <v>2019</v>
      </c>
      <c r="AJ9" s="78">
        <f t="shared" si="0"/>
        <v>2020</v>
      </c>
      <c r="AK9" s="78">
        <f t="shared" si="0"/>
        <v>2021</v>
      </c>
      <c r="AL9" s="78">
        <f t="shared" si="0"/>
        <v>2022</v>
      </c>
      <c r="AM9" s="78">
        <f t="shared" si="0"/>
        <v>2023</v>
      </c>
      <c r="AN9" s="78">
        <f t="shared" si="0"/>
        <v>2024</v>
      </c>
      <c r="AO9" s="78">
        <f t="shared" si="0"/>
        <v>2025</v>
      </c>
      <c r="AP9" s="78">
        <f t="shared" si="0"/>
        <v>2026</v>
      </c>
      <c r="AQ9" s="78">
        <f t="shared" si="0"/>
        <v>2027</v>
      </c>
      <c r="AR9" s="75"/>
      <c r="AS9" s="75"/>
      <c r="AT9" s="75"/>
      <c r="AU9" s="75"/>
      <c r="AV9" s="75"/>
      <c r="AW9" s="75"/>
      <c r="AX9" s="75"/>
      <c r="AY9" s="75"/>
      <c r="AZ9" s="75"/>
      <c r="BA9" s="75"/>
      <c r="BB9" s="75"/>
      <c r="BC9" s="75"/>
      <c r="BD9" s="75"/>
      <c r="BE9" s="75"/>
      <c r="BF9" s="75"/>
    </row>
    <row r="10" spans="2:58" ht="15" customHeight="1" x14ac:dyDescent="0.15">
      <c r="B10" s="42"/>
      <c r="C10" s="43"/>
      <c r="D10" s="43"/>
      <c r="E10" s="43"/>
      <c r="F10" s="43"/>
      <c r="G10" s="43"/>
      <c r="H10" s="43"/>
      <c r="I10" s="43"/>
      <c r="J10" s="43"/>
      <c r="K10" s="43"/>
      <c r="L10" s="43"/>
      <c r="M10" s="43"/>
      <c r="N10" s="43"/>
      <c r="O10" s="43"/>
      <c r="P10" s="43"/>
      <c r="Q10" s="43"/>
      <c r="R10" s="43"/>
      <c r="S10" s="43"/>
      <c r="T10" s="43"/>
      <c r="U10" s="43"/>
      <c r="V10" s="43"/>
      <c r="W10" s="43"/>
      <c r="X10" s="43"/>
      <c r="Y10" s="47"/>
      <c r="AA10" s="85" t="s">
        <v>23</v>
      </c>
      <c r="AB10" s="82">
        <v>1</v>
      </c>
      <c r="AC10" s="78">
        <v>2</v>
      </c>
      <c r="AD10" s="78">
        <v>3</v>
      </c>
      <c r="AE10" s="78">
        <v>4</v>
      </c>
      <c r="AF10" s="78">
        <v>5</v>
      </c>
      <c r="AG10" s="78">
        <v>6</v>
      </c>
      <c r="AH10" s="78">
        <v>7</v>
      </c>
      <c r="AI10" s="78">
        <v>8</v>
      </c>
      <c r="AJ10" s="78">
        <v>9</v>
      </c>
      <c r="AK10" s="78">
        <v>10</v>
      </c>
      <c r="AL10" s="78">
        <v>11</v>
      </c>
      <c r="AM10" s="78">
        <v>12</v>
      </c>
      <c r="AN10" s="75"/>
      <c r="AO10" s="75"/>
      <c r="AP10" s="75"/>
      <c r="AQ10" s="75"/>
      <c r="AR10" s="75"/>
      <c r="AS10" s="75"/>
      <c r="AT10" s="75"/>
      <c r="AU10" s="75"/>
      <c r="AV10" s="75"/>
      <c r="AW10" s="75"/>
      <c r="AX10" s="75"/>
      <c r="AY10" s="75"/>
      <c r="AZ10" s="75"/>
      <c r="BA10" s="75"/>
      <c r="BB10" s="75"/>
      <c r="BC10" s="75"/>
      <c r="BD10" s="75"/>
      <c r="BE10" s="75"/>
      <c r="BF10" s="75"/>
    </row>
    <row r="11" spans="2:58" ht="15" customHeight="1" x14ac:dyDescent="0.15">
      <c r="B11" s="42"/>
      <c r="C11" s="43"/>
      <c r="D11" s="43"/>
      <c r="E11" s="43"/>
      <c r="F11" s="43"/>
      <c r="G11" s="43"/>
      <c r="H11" s="43"/>
      <c r="I11" s="43"/>
      <c r="J11" s="43"/>
      <c r="K11" s="43"/>
      <c r="L11" s="43"/>
      <c r="M11" s="43"/>
      <c r="N11" s="43"/>
      <c r="O11" s="43"/>
      <c r="P11" s="43"/>
      <c r="Q11" s="43"/>
      <c r="R11" s="43"/>
      <c r="S11" s="43"/>
      <c r="T11" s="43"/>
      <c r="U11" s="43"/>
      <c r="V11" s="43"/>
      <c r="W11" s="43"/>
      <c r="X11" s="43"/>
      <c r="Y11" s="47"/>
      <c r="AA11" s="85" t="s">
        <v>24</v>
      </c>
      <c r="AB11" s="82">
        <v>1</v>
      </c>
      <c r="AC11" s="78">
        <v>2</v>
      </c>
      <c r="AD11" s="78">
        <v>3</v>
      </c>
      <c r="AE11" s="78">
        <v>4</v>
      </c>
      <c r="AF11" s="78">
        <v>5</v>
      </c>
      <c r="AG11" s="78">
        <v>6</v>
      </c>
      <c r="AH11" s="78">
        <v>7</v>
      </c>
      <c r="AI11" s="78">
        <v>8</v>
      </c>
      <c r="AJ11" s="78">
        <v>9</v>
      </c>
      <c r="AK11" s="78">
        <v>10</v>
      </c>
      <c r="AL11" s="78">
        <v>11</v>
      </c>
      <c r="AM11" s="78">
        <v>12</v>
      </c>
      <c r="AN11" s="78">
        <v>13</v>
      </c>
      <c r="AO11" s="78">
        <v>14</v>
      </c>
      <c r="AP11" s="78">
        <v>15</v>
      </c>
      <c r="AQ11" s="78">
        <v>16</v>
      </c>
      <c r="AR11" s="78">
        <v>17</v>
      </c>
      <c r="AS11" s="78">
        <v>18</v>
      </c>
      <c r="AT11" s="78">
        <v>19</v>
      </c>
      <c r="AU11" s="78">
        <v>20</v>
      </c>
      <c r="AV11" s="78">
        <v>21</v>
      </c>
      <c r="AW11" s="78">
        <v>22</v>
      </c>
      <c r="AX11" s="78">
        <v>23</v>
      </c>
      <c r="AY11" s="78">
        <v>24</v>
      </c>
      <c r="AZ11" s="78">
        <v>25</v>
      </c>
      <c r="BA11" s="78">
        <v>26</v>
      </c>
      <c r="BB11" s="78">
        <v>27</v>
      </c>
      <c r="BC11" s="78">
        <v>28</v>
      </c>
      <c r="BD11" s="78">
        <v>29</v>
      </c>
      <c r="BE11" s="78">
        <v>30</v>
      </c>
      <c r="BF11" s="78">
        <v>31</v>
      </c>
    </row>
    <row r="12" spans="2:58" ht="15" customHeight="1" x14ac:dyDescent="0.15">
      <c r="B12" s="42"/>
      <c r="C12" s="43"/>
      <c r="D12" s="43"/>
      <c r="E12" s="43"/>
      <c r="F12" s="43"/>
      <c r="G12" s="43"/>
      <c r="H12" s="43"/>
      <c r="I12" s="43"/>
      <c r="J12" s="43"/>
      <c r="K12" s="43"/>
      <c r="L12" s="43"/>
      <c r="M12" s="43"/>
      <c r="N12" s="43"/>
      <c r="O12" s="43"/>
      <c r="P12" s="43"/>
      <c r="Q12" s="43"/>
      <c r="R12" s="43"/>
      <c r="S12" s="43"/>
      <c r="T12" s="43"/>
      <c r="U12" s="43"/>
      <c r="V12" s="43"/>
      <c r="W12" s="43"/>
      <c r="X12" s="43"/>
      <c r="Y12" s="47"/>
      <c r="AA12" s="85" t="s">
        <v>55</v>
      </c>
      <c r="AB12" s="84" t="s">
        <v>25</v>
      </c>
      <c r="AC12" s="77" t="s">
        <v>26</v>
      </c>
      <c r="AD12" s="76"/>
      <c r="AE12" s="76"/>
      <c r="AF12" s="76"/>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row>
    <row r="13" spans="2:58" ht="15" customHeight="1" x14ac:dyDescent="0.15">
      <c r="B13" s="42"/>
      <c r="C13" s="43"/>
      <c r="D13" s="43"/>
      <c r="E13" s="43"/>
      <c r="F13" s="43"/>
      <c r="G13" s="43"/>
      <c r="H13" s="43"/>
      <c r="I13" s="43"/>
      <c r="J13" s="43"/>
      <c r="K13" s="43"/>
      <c r="L13" s="43"/>
      <c r="M13" s="43"/>
      <c r="N13" s="43"/>
      <c r="O13" s="43"/>
      <c r="P13" s="43"/>
      <c r="Q13" s="43"/>
      <c r="R13" s="43"/>
      <c r="S13" s="43"/>
      <c r="T13" s="43"/>
      <c r="U13" s="43"/>
      <c r="V13" s="43"/>
      <c r="W13" s="43"/>
      <c r="X13" s="43"/>
      <c r="Y13" s="47"/>
      <c r="AA13" s="85" t="s">
        <v>58</v>
      </c>
      <c r="AB13" s="77" t="s">
        <v>27</v>
      </c>
      <c r="AC13" s="77" t="s">
        <v>59</v>
      </c>
      <c r="AD13" s="77" t="s">
        <v>61</v>
      </c>
      <c r="AE13" s="84" t="s">
        <v>60</v>
      </c>
      <c r="AG13" s="76"/>
      <c r="AH13" s="76"/>
      <c r="AI13" s="76"/>
      <c r="AJ13" s="76"/>
      <c r="AK13" s="76"/>
      <c r="AL13" s="76"/>
      <c r="AM13" s="76"/>
      <c r="AN13" s="76"/>
      <c r="AO13" s="76"/>
      <c r="AP13" s="75"/>
      <c r="AQ13" s="75"/>
      <c r="AR13" s="75"/>
      <c r="AS13" s="75"/>
      <c r="AT13" s="75"/>
      <c r="AU13" s="75"/>
      <c r="AV13" s="75"/>
      <c r="AW13" s="75"/>
      <c r="AX13" s="75"/>
      <c r="AY13" s="75"/>
      <c r="AZ13" s="75"/>
      <c r="BA13" s="75"/>
      <c r="BB13" s="75"/>
      <c r="BC13" s="75"/>
      <c r="BD13" s="75"/>
      <c r="BE13" s="75"/>
      <c r="BF13" s="75"/>
    </row>
    <row r="14" spans="2:58" ht="15" customHeight="1" x14ac:dyDescent="0.15">
      <c r="B14" s="42"/>
      <c r="C14" s="43"/>
      <c r="D14" s="43"/>
      <c r="E14" s="43"/>
      <c r="F14" s="43"/>
      <c r="G14" s="43"/>
      <c r="H14" s="43"/>
      <c r="I14" s="43"/>
      <c r="J14" s="43"/>
      <c r="K14" s="43"/>
      <c r="L14" s="43"/>
      <c r="M14" s="43"/>
      <c r="N14" s="43"/>
      <c r="O14" s="43"/>
      <c r="P14" s="43"/>
      <c r="Q14" s="43"/>
      <c r="R14" s="43"/>
      <c r="S14" s="43"/>
      <c r="T14" s="43"/>
      <c r="U14" s="43"/>
      <c r="V14" s="43"/>
      <c r="W14" s="43"/>
      <c r="X14" s="43"/>
      <c r="Y14" s="47"/>
      <c r="AA14" s="85" t="s">
        <v>42</v>
      </c>
      <c r="AB14" s="84" t="s">
        <v>28</v>
      </c>
      <c r="AC14" s="77" t="s">
        <v>29</v>
      </c>
      <c r="AD14" s="77" t="s">
        <v>30</v>
      </c>
      <c r="AE14" s="77" t="s">
        <v>31</v>
      </c>
      <c r="AF14" s="77" t="s">
        <v>32</v>
      </c>
      <c r="AG14" s="77" t="s">
        <v>33</v>
      </c>
      <c r="AH14" s="77" t="s">
        <v>34</v>
      </c>
      <c r="AI14" s="76"/>
      <c r="AJ14" s="76"/>
      <c r="AK14" s="76"/>
      <c r="AL14" s="76"/>
      <c r="AM14" s="76"/>
      <c r="AN14" s="76"/>
      <c r="AO14" s="76"/>
      <c r="AP14" s="75"/>
      <c r="AQ14" s="75"/>
      <c r="AR14" s="75"/>
      <c r="AS14" s="75"/>
      <c r="AT14" s="75"/>
      <c r="AU14" s="75"/>
      <c r="AV14" s="75"/>
      <c r="AW14" s="75"/>
      <c r="AX14" s="75"/>
      <c r="AY14" s="75"/>
      <c r="AZ14" s="75"/>
      <c r="BA14" s="75"/>
      <c r="BB14" s="75"/>
      <c r="BC14" s="75"/>
      <c r="BD14" s="75"/>
      <c r="BE14" s="75"/>
      <c r="BF14" s="75"/>
    </row>
    <row r="15" spans="2:58" ht="15" customHeight="1" x14ac:dyDescent="0.15">
      <c r="B15" s="42"/>
      <c r="C15" s="43"/>
      <c r="D15" s="43"/>
      <c r="E15" s="43"/>
      <c r="F15" s="43"/>
      <c r="G15" s="43"/>
      <c r="H15" s="43"/>
      <c r="I15" s="43"/>
      <c r="J15" s="43"/>
      <c r="K15" s="43"/>
      <c r="L15" s="43"/>
      <c r="M15" s="43"/>
      <c r="N15" s="43"/>
      <c r="O15" s="43"/>
      <c r="P15" s="43"/>
      <c r="Q15" s="43"/>
      <c r="R15" s="43"/>
      <c r="S15" s="43"/>
      <c r="T15" s="43"/>
      <c r="U15" s="43"/>
      <c r="V15" s="43"/>
      <c r="W15" s="43"/>
      <c r="X15" s="43"/>
      <c r="Y15" s="47"/>
      <c r="AA15" s="85" t="s">
        <v>35</v>
      </c>
      <c r="AB15" s="84" t="s">
        <v>36</v>
      </c>
      <c r="AC15" s="77" t="s">
        <v>37</v>
      </c>
      <c r="AD15" s="77" t="s">
        <v>38</v>
      </c>
      <c r="AE15" s="77" t="s">
        <v>43</v>
      </c>
      <c r="AF15" s="77" t="s">
        <v>44</v>
      </c>
      <c r="AG15" s="76"/>
      <c r="AH15" s="76"/>
      <c r="AI15" s="76"/>
      <c r="AJ15" s="76"/>
      <c r="AK15" s="76"/>
      <c r="AL15" s="76"/>
      <c r="AM15" s="76"/>
      <c r="AN15" s="76"/>
      <c r="AO15" s="76"/>
      <c r="AP15" s="75"/>
      <c r="AQ15" s="75"/>
      <c r="AR15" s="75"/>
      <c r="AS15" s="75"/>
      <c r="AT15" s="75"/>
      <c r="AU15" s="75"/>
      <c r="AV15" s="75"/>
      <c r="AW15" s="75"/>
      <c r="AX15" s="75"/>
      <c r="AY15" s="75"/>
      <c r="AZ15" s="75"/>
      <c r="BA15" s="75"/>
      <c r="BB15" s="75"/>
      <c r="BC15" s="75"/>
      <c r="BD15" s="75"/>
      <c r="BE15" s="75"/>
      <c r="BF15" s="75"/>
    </row>
    <row r="16" spans="2:58" ht="15" customHeight="1" x14ac:dyDescent="0.15">
      <c r="B16" s="42"/>
      <c r="C16" s="43"/>
      <c r="D16" s="43"/>
      <c r="E16" s="43"/>
      <c r="F16" s="43"/>
      <c r="G16" s="43"/>
      <c r="H16" s="43"/>
      <c r="I16" s="43"/>
      <c r="J16" s="43"/>
      <c r="K16" s="43"/>
      <c r="L16" s="43"/>
      <c r="M16" s="43"/>
      <c r="N16" s="43"/>
      <c r="O16" s="43"/>
      <c r="P16" s="43"/>
      <c r="Q16" s="43"/>
      <c r="R16" s="43"/>
      <c r="S16" s="43"/>
      <c r="T16" s="43"/>
      <c r="U16" s="43"/>
      <c r="V16" s="43"/>
      <c r="W16" s="43"/>
      <c r="X16" s="43"/>
      <c r="Y16" s="47"/>
      <c r="AA16" s="5"/>
      <c r="AB16" s="35"/>
      <c r="AC16" s="35"/>
      <c r="AD16" s="35"/>
      <c r="AE16" s="29"/>
      <c r="AF16" s="29"/>
      <c r="AG16" s="29"/>
      <c r="AI16" s="29"/>
      <c r="AJ16" s="29"/>
      <c r="AK16" s="29"/>
      <c r="AL16" s="29"/>
      <c r="AM16" s="29"/>
      <c r="AN16" s="29"/>
      <c r="AO16" s="29"/>
      <c r="AP16" s="29"/>
      <c r="AQ16" s="29"/>
      <c r="AR16" s="18"/>
      <c r="AS16" s="18"/>
      <c r="AT16" s="18"/>
      <c r="AU16" s="18"/>
      <c r="AV16" s="18"/>
      <c r="AW16" s="18"/>
      <c r="AX16" s="18"/>
      <c r="AY16" s="18"/>
      <c r="AZ16" s="18"/>
      <c r="BA16" s="18"/>
      <c r="BB16" s="18"/>
      <c r="BC16" s="18"/>
      <c r="BD16" s="18"/>
      <c r="BE16" s="18"/>
      <c r="BF16" s="18"/>
    </row>
    <row r="17" spans="2:59" ht="15" customHeight="1" x14ac:dyDescent="0.15">
      <c r="B17" s="42"/>
      <c r="C17" s="43"/>
      <c r="D17" s="43"/>
      <c r="E17" s="43"/>
      <c r="F17" s="43"/>
      <c r="G17" s="43"/>
      <c r="H17" s="43"/>
      <c r="I17" s="43"/>
      <c r="J17" s="43"/>
      <c r="K17" s="43"/>
      <c r="L17" s="43"/>
      <c r="M17" s="43"/>
      <c r="N17" s="43"/>
      <c r="O17" s="43"/>
      <c r="P17" s="43"/>
      <c r="Q17" s="43"/>
      <c r="R17" s="43"/>
      <c r="S17" s="43"/>
      <c r="T17" s="43"/>
      <c r="U17" s="43"/>
      <c r="V17" s="43"/>
      <c r="W17" s="43"/>
      <c r="X17" s="43"/>
      <c r="Y17" s="47"/>
    </row>
    <row r="18" spans="2:59" ht="15" customHeight="1" x14ac:dyDescent="0.15">
      <c r="B18" s="42"/>
      <c r="C18" s="43"/>
      <c r="D18" s="43"/>
      <c r="E18" s="43"/>
      <c r="F18" s="43"/>
      <c r="G18" s="43"/>
      <c r="H18" s="43"/>
      <c r="I18" s="43"/>
      <c r="J18" s="43"/>
      <c r="K18" s="43"/>
      <c r="L18" s="43"/>
      <c r="M18" s="43"/>
      <c r="N18" s="43"/>
      <c r="O18" s="43"/>
      <c r="P18" s="43"/>
      <c r="Q18" s="43"/>
      <c r="R18" s="43"/>
      <c r="S18" s="43"/>
      <c r="T18" s="43"/>
      <c r="U18" s="43"/>
      <c r="V18" s="43"/>
      <c r="W18" s="43"/>
      <c r="X18" s="43"/>
      <c r="Y18" s="47"/>
      <c r="Z18" s="7"/>
      <c r="BG18" s="18"/>
    </row>
    <row r="19" spans="2:59" ht="15" customHeight="1" x14ac:dyDescent="0.15">
      <c r="B19" s="42"/>
      <c r="C19" s="43"/>
      <c r="D19" s="43"/>
      <c r="E19" s="43"/>
      <c r="F19" s="43"/>
      <c r="G19" s="43"/>
      <c r="H19" s="43"/>
      <c r="I19" s="43"/>
      <c r="J19" s="43"/>
      <c r="K19" s="43"/>
      <c r="L19" s="43"/>
      <c r="M19" s="43"/>
      <c r="N19" s="43"/>
      <c r="O19" s="43"/>
      <c r="P19" s="43"/>
      <c r="Q19" s="43"/>
      <c r="R19" s="43"/>
      <c r="S19" s="43"/>
      <c r="T19" s="43"/>
      <c r="U19" s="43"/>
      <c r="V19" s="43"/>
      <c r="W19" s="43"/>
      <c r="X19" s="43"/>
      <c r="Y19" s="47"/>
      <c r="Z19" s="7"/>
      <c r="BG19" s="18"/>
    </row>
    <row r="20" spans="2:59" ht="15" customHeight="1" x14ac:dyDescent="0.15">
      <c r="B20" s="42"/>
      <c r="C20" s="43"/>
      <c r="D20" s="43"/>
      <c r="E20" s="43"/>
      <c r="F20" s="43"/>
      <c r="G20" s="43"/>
      <c r="H20" s="43"/>
      <c r="I20" s="43"/>
      <c r="J20" s="43"/>
      <c r="K20" s="43"/>
      <c r="L20" s="43"/>
      <c r="M20" s="43"/>
      <c r="N20" s="43"/>
      <c r="O20" s="43"/>
      <c r="P20" s="43"/>
      <c r="Q20" s="43"/>
      <c r="R20" s="43"/>
      <c r="S20" s="43"/>
      <c r="T20" s="43"/>
      <c r="U20" s="43"/>
      <c r="V20" s="43"/>
      <c r="W20" s="43"/>
      <c r="X20" s="43"/>
      <c r="Y20" s="47"/>
      <c r="Z20" s="7"/>
      <c r="AA20" s="5"/>
      <c r="AB20" s="5"/>
      <c r="AC20" s="29"/>
      <c r="AD20" s="29"/>
      <c r="AE20" s="29"/>
      <c r="AF20" s="29"/>
      <c r="AG20" s="29"/>
      <c r="AH20" s="29"/>
      <c r="AI20" s="29"/>
      <c r="AJ20" s="29"/>
      <c r="AK20" s="29"/>
      <c r="AL20" s="29"/>
      <c r="AM20" s="29"/>
      <c r="AN20" s="29"/>
      <c r="AO20" s="29"/>
      <c r="AP20" s="29"/>
      <c r="AQ20" s="29"/>
      <c r="AR20" s="18"/>
      <c r="AS20" s="18"/>
      <c r="AT20" s="18"/>
      <c r="AU20" s="18"/>
      <c r="AV20" s="18"/>
      <c r="AW20" s="18"/>
      <c r="AX20" s="18"/>
      <c r="AY20" s="18"/>
      <c r="AZ20" s="18"/>
      <c r="BA20" s="18"/>
      <c r="BB20" s="18"/>
      <c r="BC20" s="18"/>
      <c r="BD20" s="18"/>
      <c r="BE20" s="18"/>
      <c r="BF20" s="18"/>
      <c r="BG20" s="18"/>
    </row>
    <row r="21" spans="2:59" ht="15" customHeight="1" x14ac:dyDescent="0.15">
      <c r="B21" s="42"/>
      <c r="C21" s="43"/>
      <c r="D21" s="43"/>
      <c r="E21" s="43"/>
      <c r="F21" s="43"/>
      <c r="G21" s="43"/>
      <c r="H21" s="43"/>
      <c r="I21" s="43"/>
      <c r="J21" s="43"/>
      <c r="K21" s="43"/>
      <c r="L21" s="43"/>
      <c r="M21" s="43"/>
      <c r="N21" s="43"/>
      <c r="O21" s="43"/>
      <c r="P21" s="43"/>
      <c r="Q21" s="43"/>
      <c r="R21" s="43"/>
      <c r="S21" s="43"/>
      <c r="T21" s="43"/>
      <c r="U21" s="43"/>
      <c r="V21" s="43"/>
      <c r="W21" s="43"/>
      <c r="X21" s="43"/>
      <c r="Y21" s="47"/>
      <c r="Z21" s="7"/>
      <c r="AA21" s="5"/>
      <c r="AB21" s="5"/>
      <c r="AC21" s="9"/>
      <c r="AD21" s="9"/>
      <c r="AE21" s="9"/>
      <c r="AF21" s="9"/>
      <c r="AG21" s="9"/>
      <c r="AH21" s="9"/>
      <c r="AI21" s="9"/>
      <c r="AJ21" s="9"/>
      <c r="AK21" s="9"/>
      <c r="AL21" s="9"/>
      <c r="AM21" s="9"/>
      <c r="AN21" s="9"/>
      <c r="AO21" s="9"/>
      <c r="AP21" s="9"/>
      <c r="AQ21" s="9"/>
    </row>
    <row r="22" spans="2:59" ht="15" customHeight="1" x14ac:dyDescent="0.15">
      <c r="B22" s="42"/>
      <c r="C22" s="43"/>
      <c r="D22" s="43"/>
      <c r="E22" s="43"/>
      <c r="F22" s="43"/>
      <c r="G22" s="43"/>
      <c r="H22" s="43"/>
      <c r="I22" s="43"/>
      <c r="J22" s="43"/>
      <c r="K22" s="43"/>
      <c r="L22" s="43"/>
      <c r="M22" s="43"/>
      <c r="N22" s="43"/>
      <c r="O22" s="43"/>
      <c r="P22" s="43"/>
      <c r="Q22" s="43"/>
      <c r="R22" s="43"/>
      <c r="S22" s="43"/>
      <c r="T22" s="43"/>
      <c r="U22" s="43"/>
      <c r="V22" s="43"/>
      <c r="W22" s="43"/>
      <c r="X22" s="43"/>
      <c r="Y22" s="47"/>
      <c r="Z22" s="7"/>
      <c r="AA22" s="5"/>
      <c r="AB22" s="5"/>
      <c r="AC22" s="9"/>
      <c r="AD22" s="9"/>
      <c r="AE22" s="9"/>
      <c r="AF22" s="9"/>
      <c r="AG22" s="9"/>
      <c r="AH22" s="9"/>
      <c r="AI22" s="9"/>
      <c r="AJ22" s="9"/>
      <c r="AK22" s="9"/>
      <c r="AL22" s="9"/>
      <c r="AM22" s="9"/>
      <c r="AN22" s="9"/>
      <c r="AO22" s="9"/>
      <c r="AP22" s="9"/>
      <c r="AQ22" s="9"/>
    </row>
    <row r="23" spans="2:59" ht="15" customHeight="1" x14ac:dyDescent="0.15">
      <c r="B23" s="42"/>
      <c r="C23" s="43"/>
      <c r="D23" s="43"/>
      <c r="E23" s="43"/>
      <c r="F23" s="43"/>
      <c r="G23" s="43"/>
      <c r="H23" s="43"/>
      <c r="I23" s="43"/>
      <c r="J23" s="43"/>
      <c r="K23" s="43"/>
      <c r="L23" s="43"/>
      <c r="M23" s="43"/>
      <c r="N23" s="43"/>
      <c r="O23" s="43"/>
      <c r="P23" s="43"/>
      <c r="Q23" s="43"/>
      <c r="R23" s="43"/>
      <c r="S23" s="43"/>
      <c r="T23" s="43"/>
      <c r="U23" s="43"/>
      <c r="V23" s="43"/>
      <c r="W23" s="43"/>
      <c r="X23" s="43"/>
      <c r="Y23" s="47"/>
      <c r="Z23" s="7"/>
      <c r="AA23" s="5"/>
      <c r="AB23" s="5"/>
      <c r="AC23" s="9"/>
      <c r="AD23" s="9"/>
      <c r="AE23" s="9"/>
      <c r="AF23" s="9"/>
      <c r="AG23" s="9"/>
      <c r="AH23" s="9"/>
      <c r="AI23" s="9"/>
      <c r="AJ23" s="9"/>
      <c r="AK23" s="9"/>
      <c r="AL23" s="9"/>
      <c r="AM23" s="9"/>
      <c r="AN23" s="9"/>
      <c r="AO23" s="9"/>
      <c r="AP23" s="9"/>
      <c r="AQ23" s="9"/>
    </row>
    <row r="24" spans="2:59" ht="15" customHeight="1" x14ac:dyDescent="0.15">
      <c r="B24" s="49"/>
      <c r="C24" s="50"/>
      <c r="D24" s="50"/>
      <c r="E24" s="50"/>
      <c r="F24" s="50"/>
      <c r="G24" s="50"/>
      <c r="H24" s="50"/>
      <c r="I24" s="50"/>
      <c r="J24" s="50"/>
      <c r="K24" s="50"/>
      <c r="L24" s="50"/>
      <c r="M24" s="50"/>
      <c r="N24" s="50"/>
      <c r="O24" s="50"/>
      <c r="P24" s="50"/>
      <c r="Q24" s="50"/>
      <c r="R24" s="50"/>
      <c r="S24" s="50"/>
      <c r="T24" s="50"/>
      <c r="U24" s="50"/>
      <c r="V24" s="50"/>
      <c r="W24" s="50"/>
      <c r="X24" s="50"/>
      <c r="Y24" s="51"/>
      <c r="AC24" s="1"/>
      <c r="AD24" s="1"/>
    </row>
    <row r="25" spans="2:59" ht="15" customHeight="1" x14ac:dyDescent="0.15"/>
    <row r="26" spans="2:59" ht="15" customHeight="1" x14ac:dyDescent="0.15">
      <c r="B26" s="10" t="s">
        <v>53</v>
      </c>
    </row>
    <row r="27" spans="2:59" ht="45" customHeight="1" x14ac:dyDescent="0.15">
      <c r="B27" s="229" t="s">
        <v>79</v>
      </c>
      <c r="C27" s="235" t="s">
        <v>80</v>
      </c>
      <c r="D27" s="235" t="s">
        <v>55</v>
      </c>
      <c r="E27" s="235" t="s">
        <v>57</v>
      </c>
      <c r="F27" s="238" t="s">
        <v>81</v>
      </c>
      <c r="G27" s="239"/>
      <c r="H27" s="235" t="s">
        <v>101</v>
      </c>
      <c r="I27" s="233" t="s">
        <v>82</v>
      </c>
      <c r="J27" s="237" t="s">
        <v>13</v>
      </c>
      <c r="K27" s="237"/>
      <c r="L27" s="237"/>
      <c r="M27" s="237" t="s">
        <v>46</v>
      </c>
      <c r="N27" s="237"/>
      <c r="O27" s="237"/>
      <c r="P27" s="233" t="s">
        <v>83</v>
      </c>
      <c r="Q27" s="233" t="s">
        <v>109</v>
      </c>
      <c r="R27" s="234"/>
      <c r="S27" s="234"/>
      <c r="T27" s="234"/>
      <c r="U27" s="234"/>
      <c r="V27" s="234"/>
      <c r="W27" s="243" t="s">
        <v>84</v>
      </c>
      <c r="X27" s="244"/>
      <c r="Y27" s="245"/>
      <c r="Z27" s="7"/>
    </row>
    <row r="28" spans="2:59" ht="54.95" customHeight="1" x14ac:dyDescent="0.15">
      <c r="B28" s="230"/>
      <c r="C28" s="236"/>
      <c r="D28" s="236"/>
      <c r="E28" s="236"/>
      <c r="F28" s="196" t="s">
        <v>100</v>
      </c>
      <c r="G28" s="197" t="s">
        <v>45</v>
      </c>
      <c r="H28" s="236"/>
      <c r="I28" s="237"/>
      <c r="J28" s="59" t="s">
        <v>10</v>
      </c>
      <c r="K28" s="56" t="s">
        <v>11</v>
      </c>
      <c r="L28" s="57" t="s">
        <v>12</v>
      </c>
      <c r="M28" s="59" t="s">
        <v>10</v>
      </c>
      <c r="N28" s="56" t="s">
        <v>11</v>
      </c>
      <c r="O28" s="57" t="s">
        <v>12</v>
      </c>
      <c r="P28" s="234"/>
      <c r="Q28" s="59" t="s">
        <v>18</v>
      </c>
      <c r="R28" s="56" t="s">
        <v>19</v>
      </c>
      <c r="S28" s="56" t="s">
        <v>20</v>
      </c>
      <c r="T28" s="56" t="s">
        <v>21</v>
      </c>
      <c r="U28" s="57" t="s">
        <v>22</v>
      </c>
      <c r="V28" s="36" t="s">
        <v>48</v>
      </c>
      <c r="W28" s="196" t="s">
        <v>90</v>
      </c>
      <c r="X28" s="197" t="s">
        <v>91</v>
      </c>
      <c r="Y28" s="195" t="s">
        <v>92</v>
      </c>
      <c r="Z28" s="17"/>
    </row>
    <row r="29" spans="2:59" ht="13.9" customHeight="1" x14ac:dyDescent="0.15">
      <c r="B29" s="252"/>
      <c r="C29" s="150"/>
      <c r="D29" s="86"/>
      <c r="E29" s="86" t="str">
        <f>IF(D29&lt;&gt;"","※未選択","")</f>
        <v/>
      </c>
      <c r="F29" s="178" t="str">
        <f>IF(D29&lt;&gt;"","※未入力","")</f>
        <v/>
      </c>
      <c r="G29" s="89" t="str">
        <f>IF(D29&lt;&gt;"","※未選択","")</f>
        <v/>
      </c>
      <c r="H29" s="110" t="str">
        <f>IF(D29&lt;&gt;"","※未入力","")</f>
        <v/>
      </c>
      <c r="I29" s="184" t="str">
        <f>IF(D29&lt;&gt;"","※未入力","")</f>
        <v/>
      </c>
      <c r="J29" s="92" t="str">
        <f>IF(D29&lt;&gt;"","※未選択","")</f>
        <v/>
      </c>
      <c r="K29" s="93" t="str">
        <f>IF(D29&lt;&gt;"","※未選択","")</f>
        <v/>
      </c>
      <c r="L29" s="94" t="str">
        <f>IF(D29&lt;&gt;"","※未選択","")</f>
        <v/>
      </c>
      <c r="M29" s="92" t="str">
        <f>IF(D29&lt;&gt;"","※未選択","")</f>
        <v/>
      </c>
      <c r="N29" s="93" t="str">
        <f>IF(D29&lt;&gt;"","※未選択","")</f>
        <v/>
      </c>
      <c r="O29" s="94" t="str">
        <f>IF(D29&lt;&gt;"","※未選択","")</f>
        <v/>
      </c>
      <c r="P29" s="62" t="str">
        <f>IF(OR(J29="",K29="",L29="",M29="",N29="",O29="",J29="※未選択",K29="※未選択",L29="※未選択",M29="※未選択",N29="※未選択",O29="※未選択"),"",DATE(M29,N29,O29)-DATE(J29,K29,L29))</f>
        <v/>
      </c>
      <c r="Q29" s="101" t="str">
        <f>IF(D29&lt;&gt;"","※未入力","")</f>
        <v/>
      </c>
      <c r="R29" s="102" t="str">
        <f>IF(D29&lt;&gt;"","※未入力","")</f>
        <v/>
      </c>
      <c r="S29" s="102" t="str">
        <f>IF(D29&lt;&gt;"","※未入力","")</f>
        <v/>
      </c>
      <c r="T29" s="102" t="str">
        <f>IF(D29&lt;&gt;"","※未入力","")</f>
        <v/>
      </c>
      <c r="U29" s="103" t="str">
        <f>IF(D29&lt;&gt;"","※未入力","")</f>
        <v/>
      </c>
      <c r="V29" s="161" t="str">
        <f>IF(SUM(Q29:U29)=0,"",ROUND(AVERAGE(Q29:U29),1))</f>
        <v/>
      </c>
      <c r="W29" s="214" t="str">
        <f>IF(SUM(Q29:U29)=0,"",IF(V29&gt;=H29,"○","×"))</f>
        <v/>
      </c>
      <c r="X29" s="215" t="str">
        <f>IF(SUM(Q29:U29)=0,"",IF(MIN(Q29:U29)&gt;=0.85*H29,"○","×"))</f>
        <v/>
      </c>
      <c r="Y29" s="187" t="str">
        <f>IF(SUM(Q29:U29)=0,"",IF(COUNTIF(W29:X29,"○")=2,"合格","不合格"))</f>
        <v/>
      </c>
      <c r="Z29" s="5"/>
    </row>
    <row r="30" spans="2:59" ht="13.9" customHeight="1" x14ac:dyDescent="0.15">
      <c r="B30" s="252"/>
      <c r="C30" s="127"/>
      <c r="D30" s="87"/>
      <c r="E30" s="87" t="str">
        <f t="shared" ref="E30:E38" si="1">IF(D30&lt;&gt;"","※未選択","")</f>
        <v/>
      </c>
      <c r="F30" s="179" t="str">
        <f t="shared" ref="F30:F38" si="2">IF(D30&lt;&gt;"","※未選択","")</f>
        <v/>
      </c>
      <c r="G30" s="90" t="str">
        <f t="shared" ref="G30:G38" si="3">IF(D30&lt;&gt;"","※未選択","")</f>
        <v/>
      </c>
      <c r="H30" s="111" t="str">
        <f t="shared" ref="H30:H38" si="4">IF(D30&lt;&gt;"","※未入力","")</f>
        <v/>
      </c>
      <c r="I30" s="185" t="str">
        <f t="shared" ref="I30:I38" si="5">IF(D30&lt;&gt;"","※未入力","")</f>
        <v/>
      </c>
      <c r="J30" s="95" t="str">
        <f t="shared" ref="J30:J38" si="6">IF(D30&lt;&gt;"","※未選択","")</f>
        <v/>
      </c>
      <c r="K30" s="96" t="str">
        <f t="shared" ref="K30:K38" si="7">IF(D30&lt;&gt;"","※未選択","")</f>
        <v/>
      </c>
      <c r="L30" s="97" t="str">
        <f t="shared" ref="L30:L38" si="8">IF(D30&lt;&gt;"","※未選択","")</f>
        <v/>
      </c>
      <c r="M30" s="95" t="str">
        <f t="shared" ref="M30:M38" si="9">IF(D30&lt;&gt;"","※未選択","")</f>
        <v/>
      </c>
      <c r="N30" s="96" t="str">
        <f t="shared" ref="N30:N38" si="10">IF(D30&lt;&gt;"","※未選択","")</f>
        <v/>
      </c>
      <c r="O30" s="97" t="str">
        <f t="shared" ref="O30:O38" si="11">IF(D30&lt;&gt;"","※未選択","")</f>
        <v/>
      </c>
      <c r="P30" s="68" t="str">
        <f t="shared" ref="P30:P38" si="12">IF(OR(J30="",K30="",L30="",M30="",N30="",O30="",J30="※未選択",K30="※未選択",L30="※未選択",M30="※未選択",N30="※未選択",O30="※未選択"),"",DATE(M30,N30,O30)-DATE(J30,K30,L30))</f>
        <v/>
      </c>
      <c r="Q30" s="104" t="str">
        <f t="shared" ref="Q30:Q93" si="13">IF(D30&lt;&gt;"","※未入力","")</f>
        <v/>
      </c>
      <c r="R30" s="105" t="str">
        <f t="shared" ref="R30:R93" si="14">IF(D30&lt;&gt;"","※未入力","")</f>
        <v/>
      </c>
      <c r="S30" s="105" t="str">
        <f t="shared" ref="S30:S93" si="15">IF(D30&lt;&gt;"","※未入力","")</f>
        <v/>
      </c>
      <c r="T30" s="105" t="str">
        <f t="shared" ref="T30:T93" si="16">IF(D30&lt;&gt;"","※未入力","")</f>
        <v/>
      </c>
      <c r="U30" s="106" t="str">
        <f t="shared" ref="U30:U93" si="17">IF(D30&lt;&gt;"","※未入力","")</f>
        <v/>
      </c>
      <c r="V30" s="162" t="str">
        <f t="shared" ref="V30:V38" si="18">IF(SUM(Q30:U30)=0,"",ROUND(AVERAGE(Q30:U30),1))</f>
        <v/>
      </c>
      <c r="W30" s="216" t="str">
        <f t="shared" ref="W30:W38" si="19">IF(SUM(Q30:U30)=0,"",IF(V30&gt;=H30,"○","×"))</f>
        <v/>
      </c>
      <c r="X30" s="217" t="str">
        <f t="shared" ref="X30:X38" si="20">IF(SUM(Q30:U30)=0,"",IF(MIN(Q30:U30)&gt;=0.85*H30,"○","×"))</f>
        <v/>
      </c>
      <c r="Y30" s="188" t="str">
        <f t="shared" ref="Y30:Y38" si="21">IF(SUM(Q30:U30)=0,"",IF(COUNTIF(W30:X30,"○")=2,"合格","不合格"))</f>
        <v/>
      </c>
      <c r="Z30" s="5"/>
    </row>
    <row r="31" spans="2:59" ht="13.9" customHeight="1" x14ac:dyDescent="0.15">
      <c r="B31" s="252"/>
      <c r="C31" s="127"/>
      <c r="D31" s="87"/>
      <c r="E31" s="87" t="str">
        <f t="shared" si="1"/>
        <v/>
      </c>
      <c r="F31" s="179" t="str">
        <f t="shared" si="2"/>
        <v/>
      </c>
      <c r="G31" s="90" t="str">
        <f t="shared" si="3"/>
        <v/>
      </c>
      <c r="H31" s="111" t="str">
        <f t="shared" si="4"/>
        <v/>
      </c>
      <c r="I31" s="185" t="str">
        <f t="shared" si="5"/>
        <v/>
      </c>
      <c r="J31" s="95" t="str">
        <f t="shared" si="6"/>
        <v/>
      </c>
      <c r="K31" s="96" t="str">
        <f t="shared" si="7"/>
        <v/>
      </c>
      <c r="L31" s="97" t="str">
        <f t="shared" si="8"/>
        <v/>
      </c>
      <c r="M31" s="95" t="str">
        <f t="shared" si="9"/>
        <v/>
      </c>
      <c r="N31" s="96" t="str">
        <f t="shared" si="10"/>
        <v/>
      </c>
      <c r="O31" s="97" t="str">
        <f t="shared" si="11"/>
        <v/>
      </c>
      <c r="P31" s="68" t="str">
        <f t="shared" si="12"/>
        <v/>
      </c>
      <c r="Q31" s="104" t="str">
        <f t="shared" si="13"/>
        <v/>
      </c>
      <c r="R31" s="105" t="str">
        <f t="shared" si="14"/>
        <v/>
      </c>
      <c r="S31" s="105" t="str">
        <f t="shared" si="15"/>
        <v/>
      </c>
      <c r="T31" s="105" t="str">
        <f t="shared" si="16"/>
        <v/>
      </c>
      <c r="U31" s="106" t="str">
        <f t="shared" si="17"/>
        <v/>
      </c>
      <c r="V31" s="162" t="str">
        <f t="shared" si="18"/>
        <v/>
      </c>
      <c r="W31" s="216" t="str">
        <f t="shared" si="19"/>
        <v/>
      </c>
      <c r="X31" s="217" t="str">
        <f t="shared" si="20"/>
        <v/>
      </c>
      <c r="Y31" s="188" t="str">
        <f t="shared" si="21"/>
        <v/>
      </c>
      <c r="Z31" s="5"/>
    </row>
    <row r="32" spans="2:59" ht="13.9" customHeight="1" x14ac:dyDescent="0.15">
      <c r="B32" s="252"/>
      <c r="C32" s="127"/>
      <c r="D32" s="87"/>
      <c r="E32" s="87" t="str">
        <f t="shared" si="1"/>
        <v/>
      </c>
      <c r="F32" s="179" t="str">
        <f t="shared" si="2"/>
        <v/>
      </c>
      <c r="G32" s="90" t="str">
        <f t="shared" si="3"/>
        <v/>
      </c>
      <c r="H32" s="111" t="str">
        <f t="shared" si="4"/>
        <v/>
      </c>
      <c r="I32" s="185" t="str">
        <f t="shared" si="5"/>
        <v/>
      </c>
      <c r="J32" s="95" t="str">
        <f t="shared" si="6"/>
        <v/>
      </c>
      <c r="K32" s="96" t="str">
        <f t="shared" si="7"/>
        <v/>
      </c>
      <c r="L32" s="97" t="str">
        <f t="shared" si="8"/>
        <v/>
      </c>
      <c r="M32" s="95" t="str">
        <f t="shared" si="9"/>
        <v/>
      </c>
      <c r="N32" s="96" t="str">
        <f t="shared" si="10"/>
        <v/>
      </c>
      <c r="O32" s="97" t="str">
        <f t="shared" si="11"/>
        <v/>
      </c>
      <c r="P32" s="68" t="str">
        <f t="shared" si="12"/>
        <v/>
      </c>
      <c r="Q32" s="104" t="str">
        <f t="shared" si="13"/>
        <v/>
      </c>
      <c r="R32" s="105" t="str">
        <f t="shared" si="14"/>
        <v/>
      </c>
      <c r="S32" s="105" t="str">
        <f t="shared" si="15"/>
        <v/>
      </c>
      <c r="T32" s="105" t="str">
        <f t="shared" si="16"/>
        <v/>
      </c>
      <c r="U32" s="106" t="str">
        <f t="shared" si="17"/>
        <v/>
      </c>
      <c r="V32" s="162" t="str">
        <f t="shared" si="18"/>
        <v/>
      </c>
      <c r="W32" s="216" t="str">
        <f t="shared" si="19"/>
        <v/>
      </c>
      <c r="X32" s="217" t="str">
        <f t="shared" si="20"/>
        <v/>
      </c>
      <c r="Y32" s="188" t="str">
        <f t="shared" si="21"/>
        <v/>
      </c>
      <c r="Z32" s="5"/>
    </row>
    <row r="33" spans="2:26" ht="13.9" customHeight="1" x14ac:dyDescent="0.15">
      <c r="B33" s="252"/>
      <c r="C33" s="127"/>
      <c r="D33" s="87"/>
      <c r="E33" s="87" t="str">
        <f t="shared" si="1"/>
        <v/>
      </c>
      <c r="F33" s="179" t="str">
        <f t="shared" si="2"/>
        <v/>
      </c>
      <c r="G33" s="90" t="str">
        <f t="shared" si="3"/>
        <v/>
      </c>
      <c r="H33" s="111" t="str">
        <f t="shared" si="4"/>
        <v/>
      </c>
      <c r="I33" s="185" t="str">
        <f t="shared" si="5"/>
        <v/>
      </c>
      <c r="J33" s="95" t="str">
        <f t="shared" si="6"/>
        <v/>
      </c>
      <c r="K33" s="96" t="str">
        <f t="shared" si="7"/>
        <v/>
      </c>
      <c r="L33" s="97" t="str">
        <f t="shared" si="8"/>
        <v/>
      </c>
      <c r="M33" s="95" t="str">
        <f t="shared" si="9"/>
        <v/>
      </c>
      <c r="N33" s="96" t="str">
        <f t="shared" si="10"/>
        <v/>
      </c>
      <c r="O33" s="97" t="str">
        <f t="shared" si="11"/>
        <v/>
      </c>
      <c r="P33" s="68" t="str">
        <f t="shared" si="12"/>
        <v/>
      </c>
      <c r="Q33" s="104" t="str">
        <f t="shared" si="13"/>
        <v/>
      </c>
      <c r="R33" s="105" t="str">
        <f t="shared" si="14"/>
        <v/>
      </c>
      <c r="S33" s="105" t="str">
        <f t="shared" si="15"/>
        <v/>
      </c>
      <c r="T33" s="105" t="str">
        <f t="shared" si="16"/>
        <v/>
      </c>
      <c r="U33" s="106" t="str">
        <f t="shared" si="17"/>
        <v/>
      </c>
      <c r="V33" s="162" t="str">
        <f t="shared" si="18"/>
        <v/>
      </c>
      <c r="W33" s="216" t="str">
        <f t="shared" si="19"/>
        <v/>
      </c>
      <c r="X33" s="217" t="str">
        <f t="shared" si="20"/>
        <v/>
      </c>
      <c r="Y33" s="188" t="str">
        <f t="shared" si="21"/>
        <v/>
      </c>
      <c r="Z33" s="5"/>
    </row>
    <row r="34" spans="2:26" ht="13.9" customHeight="1" x14ac:dyDescent="0.15">
      <c r="B34" s="252"/>
      <c r="C34" s="127"/>
      <c r="D34" s="87"/>
      <c r="E34" s="87" t="str">
        <f t="shared" si="1"/>
        <v/>
      </c>
      <c r="F34" s="179" t="str">
        <f t="shared" si="2"/>
        <v/>
      </c>
      <c r="G34" s="90" t="str">
        <f t="shared" si="3"/>
        <v/>
      </c>
      <c r="H34" s="111" t="str">
        <f t="shared" si="4"/>
        <v/>
      </c>
      <c r="I34" s="185" t="str">
        <f t="shared" si="5"/>
        <v/>
      </c>
      <c r="J34" s="95" t="str">
        <f t="shared" si="6"/>
        <v/>
      </c>
      <c r="K34" s="96" t="str">
        <f t="shared" si="7"/>
        <v/>
      </c>
      <c r="L34" s="97" t="str">
        <f t="shared" si="8"/>
        <v/>
      </c>
      <c r="M34" s="95" t="str">
        <f t="shared" si="9"/>
        <v/>
      </c>
      <c r="N34" s="96" t="str">
        <f t="shared" si="10"/>
        <v/>
      </c>
      <c r="O34" s="97" t="str">
        <f t="shared" si="11"/>
        <v/>
      </c>
      <c r="P34" s="68" t="str">
        <f t="shared" si="12"/>
        <v/>
      </c>
      <c r="Q34" s="104" t="str">
        <f t="shared" si="13"/>
        <v/>
      </c>
      <c r="R34" s="105" t="str">
        <f t="shared" si="14"/>
        <v/>
      </c>
      <c r="S34" s="105" t="str">
        <f t="shared" si="15"/>
        <v/>
      </c>
      <c r="T34" s="105" t="str">
        <f t="shared" si="16"/>
        <v/>
      </c>
      <c r="U34" s="106" t="str">
        <f t="shared" si="17"/>
        <v/>
      </c>
      <c r="V34" s="162" t="str">
        <f t="shared" si="18"/>
        <v/>
      </c>
      <c r="W34" s="216" t="str">
        <f t="shared" si="19"/>
        <v/>
      </c>
      <c r="X34" s="217" t="str">
        <f t="shared" si="20"/>
        <v/>
      </c>
      <c r="Y34" s="188" t="str">
        <f t="shared" si="21"/>
        <v/>
      </c>
      <c r="Z34" s="5"/>
    </row>
    <row r="35" spans="2:26" ht="13.9" customHeight="1" x14ac:dyDescent="0.15">
      <c r="B35" s="252"/>
      <c r="C35" s="127"/>
      <c r="D35" s="87"/>
      <c r="E35" s="87" t="str">
        <f t="shared" si="1"/>
        <v/>
      </c>
      <c r="F35" s="179" t="str">
        <f t="shared" si="2"/>
        <v/>
      </c>
      <c r="G35" s="90" t="str">
        <f t="shared" si="3"/>
        <v/>
      </c>
      <c r="H35" s="111" t="str">
        <f t="shared" si="4"/>
        <v/>
      </c>
      <c r="I35" s="185" t="str">
        <f t="shared" si="5"/>
        <v/>
      </c>
      <c r="J35" s="95" t="str">
        <f t="shared" si="6"/>
        <v/>
      </c>
      <c r="K35" s="96" t="str">
        <f t="shared" si="7"/>
        <v/>
      </c>
      <c r="L35" s="97" t="str">
        <f t="shared" si="8"/>
        <v/>
      </c>
      <c r="M35" s="95" t="str">
        <f t="shared" si="9"/>
        <v/>
      </c>
      <c r="N35" s="96" t="str">
        <f t="shared" si="10"/>
        <v/>
      </c>
      <c r="O35" s="97" t="str">
        <f t="shared" si="11"/>
        <v/>
      </c>
      <c r="P35" s="68" t="str">
        <f t="shared" si="12"/>
        <v/>
      </c>
      <c r="Q35" s="104" t="str">
        <f t="shared" si="13"/>
        <v/>
      </c>
      <c r="R35" s="105" t="str">
        <f t="shared" si="14"/>
        <v/>
      </c>
      <c r="S35" s="105" t="str">
        <f t="shared" si="15"/>
        <v/>
      </c>
      <c r="T35" s="105" t="str">
        <f t="shared" si="16"/>
        <v/>
      </c>
      <c r="U35" s="106" t="str">
        <f t="shared" si="17"/>
        <v/>
      </c>
      <c r="V35" s="162" t="str">
        <f t="shared" si="18"/>
        <v/>
      </c>
      <c r="W35" s="216" t="str">
        <f t="shared" si="19"/>
        <v/>
      </c>
      <c r="X35" s="217" t="str">
        <f t="shared" si="20"/>
        <v/>
      </c>
      <c r="Y35" s="188" t="str">
        <f t="shared" si="21"/>
        <v/>
      </c>
      <c r="Z35" s="5"/>
    </row>
    <row r="36" spans="2:26" ht="13.9" customHeight="1" x14ac:dyDescent="0.15">
      <c r="B36" s="252"/>
      <c r="C36" s="127"/>
      <c r="D36" s="87"/>
      <c r="E36" s="87" t="str">
        <f t="shared" si="1"/>
        <v/>
      </c>
      <c r="F36" s="179" t="str">
        <f t="shared" si="2"/>
        <v/>
      </c>
      <c r="G36" s="90" t="str">
        <f t="shared" si="3"/>
        <v/>
      </c>
      <c r="H36" s="111" t="str">
        <f t="shared" si="4"/>
        <v/>
      </c>
      <c r="I36" s="185" t="str">
        <f t="shared" si="5"/>
        <v/>
      </c>
      <c r="J36" s="95" t="str">
        <f t="shared" si="6"/>
        <v/>
      </c>
      <c r="K36" s="96" t="str">
        <f t="shared" si="7"/>
        <v/>
      </c>
      <c r="L36" s="97" t="str">
        <f t="shared" si="8"/>
        <v/>
      </c>
      <c r="M36" s="95" t="str">
        <f t="shared" si="9"/>
        <v/>
      </c>
      <c r="N36" s="96" t="str">
        <f t="shared" si="10"/>
        <v/>
      </c>
      <c r="O36" s="97" t="str">
        <f t="shared" si="11"/>
        <v/>
      </c>
      <c r="P36" s="68" t="str">
        <f t="shared" si="12"/>
        <v/>
      </c>
      <c r="Q36" s="104" t="str">
        <f t="shared" si="13"/>
        <v/>
      </c>
      <c r="R36" s="105" t="str">
        <f t="shared" si="14"/>
        <v/>
      </c>
      <c r="S36" s="105" t="str">
        <f t="shared" si="15"/>
        <v/>
      </c>
      <c r="T36" s="105" t="str">
        <f t="shared" si="16"/>
        <v/>
      </c>
      <c r="U36" s="106" t="str">
        <f t="shared" si="17"/>
        <v/>
      </c>
      <c r="V36" s="162" t="str">
        <f t="shared" si="18"/>
        <v/>
      </c>
      <c r="W36" s="216" t="str">
        <f t="shared" si="19"/>
        <v/>
      </c>
      <c r="X36" s="217" t="str">
        <f t="shared" si="20"/>
        <v/>
      </c>
      <c r="Y36" s="188" t="str">
        <f t="shared" si="21"/>
        <v/>
      </c>
      <c r="Z36" s="5"/>
    </row>
    <row r="37" spans="2:26" ht="13.9" customHeight="1" x14ac:dyDescent="0.15">
      <c r="B37" s="252"/>
      <c r="C37" s="127"/>
      <c r="D37" s="87"/>
      <c r="E37" s="87" t="str">
        <f t="shared" si="1"/>
        <v/>
      </c>
      <c r="F37" s="179" t="str">
        <f t="shared" si="2"/>
        <v/>
      </c>
      <c r="G37" s="90" t="str">
        <f t="shared" si="3"/>
        <v/>
      </c>
      <c r="H37" s="111" t="str">
        <f t="shared" si="4"/>
        <v/>
      </c>
      <c r="I37" s="185" t="str">
        <f t="shared" si="5"/>
        <v/>
      </c>
      <c r="J37" s="95" t="str">
        <f t="shared" si="6"/>
        <v/>
      </c>
      <c r="K37" s="96" t="str">
        <f t="shared" si="7"/>
        <v/>
      </c>
      <c r="L37" s="97" t="str">
        <f t="shared" si="8"/>
        <v/>
      </c>
      <c r="M37" s="95" t="str">
        <f t="shared" si="9"/>
        <v/>
      </c>
      <c r="N37" s="96" t="str">
        <f t="shared" si="10"/>
        <v/>
      </c>
      <c r="O37" s="97" t="str">
        <f t="shared" si="11"/>
        <v/>
      </c>
      <c r="P37" s="68" t="str">
        <f t="shared" si="12"/>
        <v/>
      </c>
      <c r="Q37" s="104" t="str">
        <f t="shared" si="13"/>
        <v/>
      </c>
      <c r="R37" s="105" t="str">
        <f t="shared" si="14"/>
        <v/>
      </c>
      <c r="S37" s="105" t="str">
        <f t="shared" si="15"/>
        <v/>
      </c>
      <c r="T37" s="105" t="str">
        <f t="shared" si="16"/>
        <v/>
      </c>
      <c r="U37" s="106" t="str">
        <f t="shared" si="17"/>
        <v/>
      </c>
      <c r="V37" s="162" t="str">
        <f t="shared" si="18"/>
        <v/>
      </c>
      <c r="W37" s="216" t="str">
        <f t="shared" si="19"/>
        <v/>
      </c>
      <c r="X37" s="217" t="str">
        <f t="shared" si="20"/>
        <v/>
      </c>
      <c r="Y37" s="188" t="str">
        <f t="shared" si="21"/>
        <v/>
      </c>
      <c r="Z37" s="5"/>
    </row>
    <row r="38" spans="2:26" ht="13.9" customHeight="1" x14ac:dyDescent="0.15">
      <c r="B38" s="252"/>
      <c r="C38" s="128"/>
      <c r="D38" s="88"/>
      <c r="E38" s="88" t="str">
        <f t="shared" si="1"/>
        <v/>
      </c>
      <c r="F38" s="180" t="str">
        <f t="shared" si="2"/>
        <v/>
      </c>
      <c r="G38" s="91" t="str">
        <f t="shared" si="3"/>
        <v/>
      </c>
      <c r="H38" s="112" t="str">
        <f t="shared" si="4"/>
        <v/>
      </c>
      <c r="I38" s="186" t="str">
        <f t="shared" si="5"/>
        <v/>
      </c>
      <c r="J38" s="98" t="str">
        <f t="shared" si="6"/>
        <v/>
      </c>
      <c r="K38" s="99" t="str">
        <f t="shared" si="7"/>
        <v/>
      </c>
      <c r="L38" s="100" t="str">
        <f t="shared" si="8"/>
        <v/>
      </c>
      <c r="M38" s="98" t="str">
        <f t="shared" si="9"/>
        <v/>
      </c>
      <c r="N38" s="99" t="str">
        <f t="shared" si="10"/>
        <v/>
      </c>
      <c r="O38" s="100" t="str">
        <f t="shared" si="11"/>
        <v/>
      </c>
      <c r="P38" s="74" t="str">
        <f t="shared" si="12"/>
        <v/>
      </c>
      <c r="Q38" s="107" t="str">
        <f t="shared" si="13"/>
        <v/>
      </c>
      <c r="R38" s="108" t="str">
        <f t="shared" si="14"/>
        <v/>
      </c>
      <c r="S38" s="108" t="str">
        <f t="shared" si="15"/>
        <v/>
      </c>
      <c r="T38" s="108" t="str">
        <f t="shared" si="16"/>
        <v/>
      </c>
      <c r="U38" s="109" t="str">
        <f t="shared" si="17"/>
        <v/>
      </c>
      <c r="V38" s="163" t="str">
        <f t="shared" si="18"/>
        <v/>
      </c>
      <c r="W38" s="218" t="str">
        <f t="shared" si="19"/>
        <v/>
      </c>
      <c r="X38" s="219" t="str">
        <f t="shared" si="20"/>
        <v/>
      </c>
      <c r="Y38" s="189" t="str">
        <f t="shared" si="21"/>
        <v/>
      </c>
      <c r="Z38" s="5"/>
    </row>
    <row r="39" spans="2:26" ht="13.9" customHeight="1" x14ac:dyDescent="0.15">
      <c r="B39" s="129"/>
      <c r="C39" s="130"/>
      <c r="D39" s="34"/>
      <c r="E39" s="34"/>
      <c r="F39" s="34"/>
      <c r="G39" s="34"/>
      <c r="H39" s="113"/>
      <c r="I39" s="113"/>
      <c r="J39" s="34"/>
      <c r="K39" s="34"/>
      <c r="L39" s="34"/>
      <c r="M39" s="34"/>
      <c r="N39" s="34"/>
      <c r="O39" s="34"/>
      <c r="P39" s="34"/>
      <c r="Q39" s="113"/>
      <c r="R39" s="113"/>
      <c r="S39" s="113"/>
      <c r="T39" s="113"/>
      <c r="U39" s="113"/>
      <c r="V39" s="34"/>
      <c r="W39" s="34"/>
      <c r="X39" s="34"/>
      <c r="Y39" s="220"/>
    </row>
    <row r="40" spans="2:26" ht="13.9" customHeight="1" x14ac:dyDescent="0.15">
      <c r="B40" s="252"/>
      <c r="C40" s="150"/>
      <c r="D40" s="86"/>
      <c r="E40" s="86" t="str">
        <f>IF(D40&lt;&gt;"","※未選択","")</f>
        <v/>
      </c>
      <c r="F40" s="178" t="str">
        <f>IF(D40&lt;&gt;"","※未選択","")</f>
        <v/>
      </c>
      <c r="G40" s="89" t="str">
        <f>IF(D40&lt;&gt;"","※未選択","")</f>
        <v/>
      </c>
      <c r="H40" s="110" t="str">
        <f>IF(D40&lt;&gt;"","※未入力","")</f>
        <v/>
      </c>
      <c r="I40" s="184" t="str">
        <f>IF(D40&lt;&gt;"","※未入力","")</f>
        <v/>
      </c>
      <c r="J40" s="92" t="str">
        <f>IF(D40&lt;&gt;"","※未選択","")</f>
        <v/>
      </c>
      <c r="K40" s="93" t="str">
        <f>IF(D40&lt;&gt;"","※未選択","")</f>
        <v/>
      </c>
      <c r="L40" s="94" t="str">
        <f>IF(D40&lt;&gt;"","※未選択","")</f>
        <v/>
      </c>
      <c r="M40" s="92" t="str">
        <f>IF(D40&lt;&gt;"","※未選択","")</f>
        <v/>
      </c>
      <c r="N40" s="93" t="str">
        <f>IF(D40&lt;&gt;"","※未選択","")</f>
        <v/>
      </c>
      <c r="O40" s="94" t="str">
        <f>IF(D40&lt;&gt;"","※未選択","")</f>
        <v/>
      </c>
      <c r="P40" s="62" t="str">
        <f>IF(OR(J40="",K40="",L40="",M40="",N40="",O40="",J40="※未選択",K40="※未選択",L40="※未選択",M40="※未選択",N40="※未選択",O40="※未選択"),"",DATE(M40,N40,O40)-DATE(J40,K40,L40))</f>
        <v/>
      </c>
      <c r="Q40" s="101" t="str">
        <f t="shared" si="13"/>
        <v/>
      </c>
      <c r="R40" s="102" t="str">
        <f t="shared" si="14"/>
        <v/>
      </c>
      <c r="S40" s="102" t="str">
        <f t="shared" si="15"/>
        <v/>
      </c>
      <c r="T40" s="102" t="str">
        <f t="shared" si="16"/>
        <v/>
      </c>
      <c r="U40" s="103" t="str">
        <f t="shared" si="17"/>
        <v/>
      </c>
      <c r="V40" s="161" t="str">
        <f t="shared" ref="V40:V49" si="22">IF(SUM(Q40:U40)=0,"",ROUND(AVERAGE(Q40:U40),1))</f>
        <v/>
      </c>
      <c r="W40" s="214" t="str">
        <f t="shared" ref="W40:W49" si="23">IF(SUM(Q40:U40)=0,"",IF(V40&gt;=H40,"○","×"))</f>
        <v/>
      </c>
      <c r="X40" s="215" t="str">
        <f t="shared" ref="X40:X49" si="24">IF(SUM(Q40:U40)=0,"",IF(MIN(Q40:U40)&gt;=0.85*H40,"○","×"))</f>
        <v/>
      </c>
      <c r="Y40" s="187" t="str">
        <f t="shared" ref="Y40:Y49" si="25">IF(SUM(Q40:U40)=0,"",IF(COUNTIF(W40:X40,"○")=2,"合格","不合格"))</f>
        <v/>
      </c>
      <c r="Z40" s="5"/>
    </row>
    <row r="41" spans="2:26" ht="13.9" customHeight="1" x14ac:dyDescent="0.15">
      <c r="B41" s="252"/>
      <c r="C41" s="127"/>
      <c r="D41" s="87"/>
      <c r="E41" s="87" t="str">
        <f t="shared" ref="E41:E49" si="26">IF(D41&lt;&gt;"","※未選択","")</f>
        <v/>
      </c>
      <c r="F41" s="179" t="str">
        <f t="shared" ref="F41:F49" si="27">IF(D41&lt;&gt;"","※未選択","")</f>
        <v/>
      </c>
      <c r="G41" s="90" t="str">
        <f t="shared" ref="G41:G49" si="28">IF(D41&lt;&gt;"","※未選択","")</f>
        <v/>
      </c>
      <c r="H41" s="111" t="str">
        <f t="shared" ref="H41:H49" si="29">IF(D41&lt;&gt;"","※未入力","")</f>
        <v/>
      </c>
      <c r="I41" s="185" t="str">
        <f t="shared" ref="I41:I49" si="30">IF(D41&lt;&gt;"","※未入力","")</f>
        <v/>
      </c>
      <c r="J41" s="95" t="str">
        <f t="shared" ref="J41:J49" si="31">IF(D41&lt;&gt;"","※未選択","")</f>
        <v/>
      </c>
      <c r="K41" s="96" t="str">
        <f t="shared" ref="K41:K49" si="32">IF(D41&lt;&gt;"","※未選択","")</f>
        <v/>
      </c>
      <c r="L41" s="97" t="str">
        <f t="shared" ref="L41:L49" si="33">IF(D41&lt;&gt;"","※未選択","")</f>
        <v/>
      </c>
      <c r="M41" s="95" t="str">
        <f t="shared" ref="M41:M49" si="34">IF(D41&lt;&gt;"","※未選択","")</f>
        <v/>
      </c>
      <c r="N41" s="96" t="str">
        <f t="shared" ref="N41:N49" si="35">IF(D41&lt;&gt;"","※未選択","")</f>
        <v/>
      </c>
      <c r="O41" s="97" t="str">
        <f t="shared" ref="O41:O49" si="36">IF(D41&lt;&gt;"","※未選択","")</f>
        <v/>
      </c>
      <c r="P41" s="68" t="str">
        <f t="shared" ref="P41:P49" si="37">IF(OR(J41="",K41="",L41="",M41="",N41="",O41="",J41="※未選択",K41="※未選択",L41="※未選択",M41="※未選択",N41="※未選択",O41="※未選択"),"",DATE(M41,N41,O41)-DATE(J41,K41,L41))</f>
        <v/>
      </c>
      <c r="Q41" s="104" t="str">
        <f t="shared" si="13"/>
        <v/>
      </c>
      <c r="R41" s="105" t="str">
        <f t="shared" si="14"/>
        <v/>
      </c>
      <c r="S41" s="105" t="str">
        <f t="shared" si="15"/>
        <v/>
      </c>
      <c r="T41" s="105" t="str">
        <f t="shared" si="16"/>
        <v/>
      </c>
      <c r="U41" s="106" t="str">
        <f t="shared" si="17"/>
        <v/>
      </c>
      <c r="V41" s="162" t="str">
        <f t="shared" si="22"/>
        <v/>
      </c>
      <c r="W41" s="216" t="str">
        <f t="shared" si="23"/>
        <v/>
      </c>
      <c r="X41" s="217" t="str">
        <f t="shared" si="24"/>
        <v/>
      </c>
      <c r="Y41" s="188" t="str">
        <f t="shared" si="25"/>
        <v/>
      </c>
      <c r="Z41" s="5"/>
    </row>
    <row r="42" spans="2:26" ht="13.9" customHeight="1" x14ac:dyDescent="0.15">
      <c r="B42" s="252"/>
      <c r="C42" s="127"/>
      <c r="D42" s="87"/>
      <c r="E42" s="87" t="str">
        <f t="shared" si="26"/>
        <v/>
      </c>
      <c r="F42" s="179" t="str">
        <f t="shared" si="27"/>
        <v/>
      </c>
      <c r="G42" s="90" t="str">
        <f t="shared" si="28"/>
        <v/>
      </c>
      <c r="H42" s="111" t="str">
        <f t="shared" si="29"/>
        <v/>
      </c>
      <c r="I42" s="185" t="str">
        <f t="shared" si="30"/>
        <v/>
      </c>
      <c r="J42" s="95" t="str">
        <f t="shared" si="31"/>
        <v/>
      </c>
      <c r="K42" s="96" t="str">
        <f t="shared" si="32"/>
        <v/>
      </c>
      <c r="L42" s="97" t="str">
        <f t="shared" si="33"/>
        <v/>
      </c>
      <c r="M42" s="95" t="str">
        <f t="shared" si="34"/>
        <v/>
      </c>
      <c r="N42" s="96" t="str">
        <f t="shared" si="35"/>
        <v/>
      </c>
      <c r="O42" s="97" t="str">
        <f t="shared" si="36"/>
        <v/>
      </c>
      <c r="P42" s="68" t="str">
        <f t="shared" si="37"/>
        <v/>
      </c>
      <c r="Q42" s="104" t="str">
        <f t="shared" si="13"/>
        <v/>
      </c>
      <c r="R42" s="105" t="str">
        <f t="shared" si="14"/>
        <v/>
      </c>
      <c r="S42" s="105" t="str">
        <f t="shared" si="15"/>
        <v/>
      </c>
      <c r="T42" s="105" t="str">
        <f t="shared" si="16"/>
        <v/>
      </c>
      <c r="U42" s="106" t="str">
        <f t="shared" si="17"/>
        <v/>
      </c>
      <c r="V42" s="162" t="str">
        <f t="shared" si="22"/>
        <v/>
      </c>
      <c r="W42" s="216" t="str">
        <f t="shared" si="23"/>
        <v/>
      </c>
      <c r="X42" s="217" t="str">
        <f t="shared" si="24"/>
        <v/>
      </c>
      <c r="Y42" s="188" t="str">
        <f t="shared" si="25"/>
        <v/>
      </c>
      <c r="Z42" s="5"/>
    </row>
    <row r="43" spans="2:26" ht="13.9" customHeight="1" x14ac:dyDescent="0.15">
      <c r="B43" s="252"/>
      <c r="C43" s="127"/>
      <c r="D43" s="87"/>
      <c r="E43" s="87" t="str">
        <f t="shared" si="26"/>
        <v/>
      </c>
      <c r="F43" s="179" t="str">
        <f t="shared" si="27"/>
        <v/>
      </c>
      <c r="G43" s="90" t="str">
        <f t="shared" si="28"/>
        <v/>
      </c>
      <c r="H43" s="111" t="str">
        <f t="shared" si="29"/>
        <v/>
      </c>
      <c r="I43" s="185" t="str">
        <f t="shared" si="30"/>
        <v/>
      </c>
      <c r="J43" s="95" t="str">
        <f t="shared" si="31"/>
        <v/>
      </c>
      <c r="K43" s="96" t="str">
        <f t="shared" si="32"/>
        <v/>
      </c>
      <c r="L43" s="97" t="str">
        <f t="shared" si="33"/>
        <v/>
      </c>
      <c r="M43" s="95" t="str">
        <f t="shared" si="34"/>
        <v/>
      </c>
      <c r="N43" s="96" t="str">
        <f t="shared" si="35"/>
        <v/>
      </c>
      <c r="O43" s="97" t="str">
        <f t="shared" si="36"/>
        <v/>
      </c>
      <c r="P43" s="68" t="str">
        <f t="shared" si="37"/>
        <v/>
      </c>
      <c r="Q43" s="104" t="str">
        <f t="shared" si="13"/>
        <v/>
      </c>
      <c r="R43" s="105" t="str">
        <f t="shared" si="14"/>
        <v/>
      </c>
      <c r="S43" s="105" t="str">
        <f t="shared" si="15"/>
        <v/>
      </c>
      <c r="T43" s="105" t="str">
        <f t="shared" si="16"/>
        <v/>
      </c>
      <c r="U43" s="106" t="str">
        <f t="shared" si="17"/>
        <v/>
      </c>
      <c r="V43" s="162" t="str">
        <f t="shared" si="22"/>
        <v/>
      </c>
      <c r="W43" s="216" t="str">
        <f t="shared" si="23"/>
        <v/>
      </c>
      <c r="X43" s="217" t="str">
        <f t="shared" si="24"/>
        <v/>
      </c>
      <c r="Y43" s="188" t="str">
        <f t="shared" si="25"/>
        <v/>
      </c>
      <c r="Z43" s="5"/>
    </row>
    <row r="44" spans="2:26" ht="13.9" customHeight="1" x14ac:dyDescent="0.15">
      <c r="B44" s="252"/>
      <c r="C44" s="127"/>
      <c r="D44" s="87"/>
      <c r="E44" s="87" t="str">
        <f t="shared" si="26"/>
        <v/>
      </c>
      <c r="F44" s="179" t="str">
        <f t="shared" si="27"/>
        <v/>
      </c>
      <c r="G44" s="90" t="str">
        <f t="shared" si="28"/>
        <v/>
      </c>
      <c r="H44" s="111" t="str">
        <f t="shared" si="29"/>
        <v/>
      </c>
      <c r="I44" s="185" t="str">
        <f t="shared" si="30"/>
        <v/>
      </c>
      <c r="J44" s="95" t="str">
        <f t="shared" si="31"/>
        <v/>
      </c>
      <c r="K44" s="96" t="str">
        <f t="shared" si="32"/>
        <v/>
      </c>
      <c r="L44" s="97" t="str">
        <f t="shared" si="33"/>
        <v/>
      </c>
      <c r="M44" s="95" t="str">
        <f t="shared" si="34"/>
        <v/>
      </c>
      <c r="N44" s="96" t="str">
        <f t="shared" si="35"/>
        <v/>
      </c>
      <c r="O44" s="97" t="str">
        <f t="shared" si="36"/>
        <v/>
      </c>
      <c r="P44" s="68" t="str">
        <f t="shared" si="37"/>
        <v/>
      </c>
      <c r="Q44" s="104" t="str">
        <f t="shared" si="13"/>
        <v/>
      </c>
      <c r="R44" s="105" t="str">
        <f t="shared" si="14"/>
        <v/>
      </c>
      <c r="S44" s="105" t="str">
        <f t="shared" si="15"/>
        <v/>
      </c>
      <c r="T44" s="105" t="str">
        <f t="shared" si="16"/>
        <v/>
      </c>
      <c r="U44" s="106" t="str">
        <f t="shared" si="17"/>
        <v/>
      </c>
      <c r="V44" s="162" t="str">
        <f t="shared" si="22"/>
        <v/>
      </c>
      <c r="W44" s="216" t="str">
        <f t="shared" si="23"/>
        <v/>
      </c>
      <c r="X44" s="217" t="str">
        <f t="shared" si="24"/>
        <v/>
      </c>
      <c r="Y44" s="188" t="str">
        <f t="shared" si="25"/>
        <v/>
      </c>
      <c r="Z44" s="5"/>
    </row>
    <row r="45" spans="2:26" ht="13.9" customHeight="1" x14ac:dyDescent="0.15">
      <c r="B45" s="252"/>
      <c r="C45" s="127"/>
      <c r="D45" s="87"/>
      <c r="E45" s="87" t="str">
        <f t="shared" si="26"/>
        <v/>
      </c>
      <c r="F45" s="179" t="str">
        <f t="shared" si="27"/>
        <v/>
      </c>
      <c r="G45" s="90" t="str">
        <f t="shared" si="28"/>
        <v/>
      </c>
      <c r="H45" s="111" t="str">
        <f t="shared" si="29"/>
        <v/>
      </c>
      <c r="I45" s="185" t="str">
        <f t="shared" si="30"/>
        <v/>
      </c>
      <c r="J45" s="95" t="str">
        <f t="shared" si="31"/>
        <v/>
      </c>
      <c r="K45" s="96" t="str">
        <f t="shared" si="32"/>
        <v/>
      </c>
      <c r="L45" s="97" t="str">
        <f t="shared" si="33"/>
        <v/>
      </c>
      <c r="M45" s="95" t="str">
        <f t="shared" si="34"/>
        <v/>
      </c>
      <c r="N45" s="96" t="str">
        <f t="shared" si="35"/>
        <v/>
      </c>
      <c r="O45" s="97" t="str">
        <f t="shared" si="36"/>
        <v/>
      </c>
      <c r="P45" s="68" t="str">
        <f t="shared" si="37"/>
        <v/>
      </c>
      <c r="Q45" s="104" t="str">
        <f t="shared" si="13"/>
        <v/>
      </c>
      <c r="R45" s="105" t="str">
        <f t="shared" si="14"/>
        <v/>
      </c>
      <c r="S45" s="105" t="str">
        <f t="shared" si="15"/>
        <v/>
      </c>
      <c r="T45" s="105" t="str">
        <f t="shared" si="16"/>
        <v/>
      </c>
      <c r="U45" s="106" t="str">
        <f t="shared" si="17"/>
        <v/>
      </c>
      <c r="V45" s="162" t="str">
        <f t="shared" si="22"/>
        <v/>
      </c>
      <c r="W45" s="216" t="str">
        <f t="shared" si="23"/>
        <v/>
      </c>
      <c r="X45" s="217" t="str">
        <f t="shared" si="24"/>
        <v/>
      </c>
      <c r="Y45" s="188" t="str">
        <f t="shared" si="25"/>
        <v/>
      </c>
      <c r="Z45" s="5"/>
    </row>
    <row r="46" spans="2:26" ht="13.9" customHeight="1" x14ac:dyDescent="0.15">
      <c r="B46" s="252"/>
      <c r="C46" s="127"/>
      <c r="D46" s="87"/>
      <c r="E46" s="87" t="str">
        <f t="shared" si="26"/>
        <v/>
      </c>
      <c r="F46" s="179" t="str">
        <f t="shared" si="27"/>
        <v/>
      </c>
      <c r="G46" s="90" t="str">
        <f t="shared" si="28"/>
        <v/>
      </c>
      <c r="H46" s="111" t="str">
        <f t="shared" si="29"/>
        <v/>
      </c>
      <c r="I46" s="185" t="str">
        <f t="shared" si="30"/>
        <v/>
      </c>
      <c r="J46" s="95" t="str">
        <f t="shared" si="31"/>
        <v/>
      </c>
      <c r="K46" s="96" t="str">
        <f t="shared" si="32"/>
        <v/>
      </c>
      <c r="L46" s="97" t="str">
        <f t="shared" si="33"/>
        <v/>
      </c>
      <c r="M46" s="95" t="str">
        <f t="shared" si="34"/>
        <v/>
      </c>
      <c r="N46" s="96" t="str">
        <f t="shared" si="35"/>
        <v/>
      </c>
      <c r="O46" s="97" t="str">
        <f t="shared" si="36"/>
        <v/>
      </c>
      <c r="P46" s="68" t="str">
        <f t="shared" si="37"/>
        <v/>
      </c>
      <c r="Q46" s="104" t="str">
        <f t="shared" si="13"/>
        <v/>
      </c>
      <c r="R46" s="105" t="str">
        <f t="shared" si="14"/>
        <v/>
      </c>
      <c r="S46" s="105" t="str">
        <f t="shared" si="15"/>
        <v/>
      </c>
      <c r="T46" s="105" t="str">
        <f t="shared" si="16"/>
        <v/>
      </c>
      <c r="U46" s="106" t="str">
        <f t="shared" si="17"/>
        <v/>
      </c>
      <c r="V46" s="162" t="str">
        <f t="shared" si="22"/>
        <v/>
      </c>
      <c r="W46" s="216" t="str">
        <f t="shared" si="23"/>
        <v/>
      </c>
      <c r="X46" s="217" t="str">
        <f t="shared" si="24"/>
        <v/>
      </c>
      <c r="Y46" s="188" t="str">
        <f t="shared" si="25"/>
        <v/>
      </c>
      <c r="Z46" s="5"/>
    </row>
    <row r="47" spans="2:26" ht="13.9" customHeight="1" x14ac:dyDescent="0.15">
      <c r="B47" s="252"/>
      <c r="C47" s="127"/>
      <c r="D47" s="87"/>
      <c r="E47" s="87" t="str">
        <f t="shared" si="26"/>
        <v/>
      </c>
      <c r="F47" s="179" t="str">
        <f t="shared" si="27"/>
        <v/>
      </c>
      <c r="G47" s="90" t="str">
        <f t="shared" si="28"/>
        <v/>
      </c>
      <c r="H47" s="111" t="str">
        <f t="shared" si="29"/>
        <v/>
      </c>
      <c r="I47" s="185" t="str">
        <f t="shared" si="30"/>
        <v/>
      </c>
      <c r="J47" s="95" t="str">
        <f t="shared" si="31"/>
        <v/>
      </c>
      <c r="K47" s="96" t="str">
        <f t="shared" si="32"/>
        <v/>
      </c>
      <c r="L47" s="97" t="str">
        <f t="shared" si="33"/>
        <v/>
      </c>
      <c r="M47" s="95" t="str">
        <f t="shared" si="34"/>
        <v/>
      </c>
      <c r="N47" s="96" t="str">
        <f t="shared" si="35"/>
        <v/>
      </c>
      <c r="O47" s="97" t="str">
        <f t="shared" si="36"/>
        <v/>
      </c>
      <c r="P47" s="68" t="str">
        <f t="shared" si="37"/>
        <v/>
      </c>
      <c r="Q47" s="104" t="str">
        <f t="shared" si="13"/>
        <v/>
      </c>
      <c r="R47" s="105" t="str">
        <f t="shared" si="14"/>
        <v/>
      </c>
      <c r="S47" s="105" t="str">
        <f t="shared" si="15"/>
        <v/>
      </c>
      <c r="T47" s="105" t="str">
        <f t="shared" si="16"/>
        <v/>
      </c>
      <c r="U47" s="106" t="str">
        <f t="shared" si="17"/>
        <v/>
      </c>
      <c r="V47" s="162" t="str">
        <f t="shared" si="22"/>
        <v/>
      </c>
      <c r="W47" s="216" t="str">
        <f t="shared" si="23"/>
        <v/>
      </c>
      <c r="X47" s="217" t="str">
        <f t="shared" si="24"/>
        <v/>
      </c>
      <c r="Y47" s="188" t="str">
        <f t="shared" si="25"/>
        <v/>
      </c>
      <c r="Z47" s="5"/>
    </row>
    <row r="48" spans="2:26" ht="13.9" customHeight="1" x14ac:dyDescent="0.15">
      <c r="B48" s="252"/>
      <c r="C48" s="127"/>
      <c r="D48" s="87"/>
      <c r="E48" s="87" t="str">
        <f t="shared" si="26"/>
        <v/>
      </c>
      <c r="F48" s="179" t="str">
        <f t="shared" si="27"/>
        <v/>
      </c>
      <c r="G48" s="90" t="str">
        <f t="shared" si="28"/>
        <v/>
      </c>
      <c r="H48" s="111" t="str">
        <f t="shared" si="29"/>
        <v/>
      </c>
      <c r="I48" s="185" t="str">
        <f t="shared" si="30"/>
        <v/>
      </c>
      <c r="J48" s="95" t="str">
        <f t="shared" si="31"/>
        <v/>
      </c>
      <c r="K48" s="96" t="str">
        <f t="shared" si="32"/>
        <v/>
      </c>
      <c r="L48" s="97" t="str">
        <f t="shared" si="33"/>
        <v/>
      </c>
      <c r="M48" s="95" t="str">
        <f t="shared" si="34"/>
        <v/>
      </c>
      <c r="N48" s="96" t="str">
        <f t="shared" si="35"/>
        <v/>
      </c>
      <c r="O48" s="97" t="str">
        <f t="shared" si="36"/>
        <v/>
      </c>
      <c r="P48" s="68" t="str">
        <f t="shared" si="37"/>
        <v/>
      </c>
      <c r="Q48" s="104" t="str">
        <f t="shared" si="13"/>
        <v/>
      </c>
      <c r="R48" s="105" t="str">
        <f t="shared" si="14"/>
        <v/>
      </c>
      <c r="S48" s="105" t="str">
        <f t="shared" si="15"/>
        <v/>
      </c>
      <c r="T48" s="105" t="str">
        <f t="shared" si="16"/>
        <v/>
      </c>
      <c r="U48" s="106" t="str">
        <f t="shared" si="17"/>
        <v/>
      </c>
      <c r="V48" s="162" t="str">
        <f t="shared" si="22"/>
        <v/>
      </c>
      <c r="W48" s="216" t="str">
        <f t="shared" si="23"/>
        <v/>
      </c>
      <c r="X48" s="217" t="str">
        <f t="shared" si="24"/>
        <v/>
      </c>
      <c r="Y48" s="188" t="str">
        <f t="shared" si="25"/>
        <v/>
      </c>
      <c r="Z48" s="5"/>
    </row>
    <row r="49" spans="2:26" ht="13.9" customHeight="1" x14ac:dyDescent="0.15">
      <c r="B49" s="252"/>
      <c r="C49" s="128"/>
      <c r="D49" s="88"/>
      <c r="E49" s="88" t="str">
        <f t="shared" si="26"/>
        <v/>
      </c>
      <c r="F49" s="180" t="str">
        <f t="shared" si="27"/>
        <v/>
      </c>
      <c r="G49" s="91" t="str">
        <f t="shared" si="28"/>
        <v/>
      </c>
      <c r="H49" s="112" t="str">
        <f t="shared" si="29"/>
        <v/>
      </c>
      <c r="I49" s="186" t="str">
        <f t="shared" si="30"/>
        <v/>
      </c>
      <c r="J49" s="98" t="str">
        <f t="shared" si="31"/>
        <v/>
      </c>
      <c r="K49" s="99" t="str">
        <f t="shared" si="32"/>
        <v/>
      </c>
      <c r="L49" s="100" t="str">
        <f t="shared" si="33"/>
        <v/>
      </c>
      <c r="M49" s="98" t="str">
        <f t="shared" si="34"/>
        <v/>
      </c>
      <c r="N49" s="99" t="str">
        <f t="shared" si="35"/>
        <v/>
      </c>
      <c r="O49" s="100" t="str">
        <f t="shared" si="36"/>
        <v/>
      </c>
      <c r="P49" s="74" t="str">
        <f t="shared" si="37"/>
        <v/>
      </c>
      <c r="Q49" s="107" t="str">
        <f t="shared" si="13"/>
        <v/>
      </c>
      <c r="R49" s="108" t="str">
        <f t="shared" si="14"/>
        <v/>
      </c>
      <c r="S49" s="108" t="str">
        <f t="shared" si="15"/>
        <v/>
      </c>
      <c r="T49" s="108" t="str">
        <f t="shared" si="16"/>
        <v/>
      </c>
      <c r="U49" s="109" t="str">
        <f t="shared" si="17"/>
        <v/>
      </c>
      <c r="V49" s="163" t="str">
        <f t="shared" si="22"/>
        <v/>
      </c>
      <c r="W49" s="218" t="str">
        <f t="shared" si="23"/>
        <v/>
      </c>
      <c r="X49" s="219" t="str">
        <f t="shared" si="24"/>
        <v/>
      </c>
      <c r="Y49" s="189" t="str">
        <f t="shared" si="25"/>
        <v/>
      </c>
      <c r="Z49" s="5"/>
    </row>
    <row r="50" spans="2:26" ht="13.9" customHeight="1" x14ac:dyDescent="0.15">
      <c r="B50" s="129"/>
      <c r="C50" s="130"/>
      <c r="D50" s="34"/>
      <c r="E50" s="34"/>
      <c r="F50" s="34"/>
      <c r="G50" s="34"/>
      <c r="H50" s="113"/>
      <c r="I50" s="113"/>
      <c r="J50" s="34"/>
      <c r="K50" s="34"/>
      <c r="L50" s="34"/>
      <c r="M50" s="34"/>
      <c r="N50" s="34"/>
      <c r="O50" s="34"/>
      <c r="P50" s="34"/>
      <c r="Q50" s="113"/>
      <c r="R50" s="113"/>
      <c r="S50" s="113"/>
      <c r="T50" s="113"/>
      <c r="U50" s="113"/>
      <c r="V50" s="34"/>
      <c r="W50" s="34"/>
      <c r="X50" s="34"/>
      <c r="Y50" s="220"/>
    </row>
    <row r="51" spans="2:26" ht="13.9" customHeight="1" x14ac:dyDescent="0.15">
      <c r="B51" s="252"/>
      <c r="C51" s="150"/>
      <c r="D51" s="86"/>
      <c r="E51" s="86" t="str">
        <f>IF(D51&lt;&gt;"","※未選択","")</f>
        <v/>
      </c>
      <c r="F51" s="178" t="str">
        <f>IF(D51&lt;&gt;"","※未選択","")</f>
        <v/>
      </c>
      <c r="G51" s="89" t="str">
        <f>IF(D51&lt;&gt;"","※未選択","")</f>
        <v/>
      </c>
      <c r="H51" s="110" t="str">
        <f>IF(D51&lt;&gt;"","※未入力","")</f>
        <v/>
      </c>
      <c r="I51" s="184" t="str">
        <f>IF(D51&lt;&gt;"","※未入力","")</f>
        <v/>
      </c>
      <c r="J51" s="92" t="str">
        <f>IF(D51&lt;&gt;"","※未選択","")</f>
        <v/>
      </c>
      <c r="K51" s="93" t="str">
        <f>IF(D51&lt;&gt;"","※未選択","")</f>
        <v/>
      </c>
      <c r="L51" s="94" t="str">
        <f>IF(D51&lt;&gt;"","※未選択","")</f>
        <v/>
      </c>
      <c r="M51" s="92" t="str">
        <f>IF(D51&lt;&gt;"","※未選択","")</f>
        <v/>
      </c>
      <c r="N51" s="93" t="str">
        <f>IF(D51&lt;&gt;"","※未選択","")</f>
        <v/>
      </c>
      <c r="O51" s="94" t="str">
        <f>IF(D51&lt;&gt;"","※未選択","")</f>
        <v/>
      </c>
      <c r="P51" s="62" t="str">
        <f>IF(OR(J51="",K51="",L51="",M51="",N51="",O51="",J51="※未選択",K51="※未選択",L51="※未選択",M51="※未選択",N51="※未選択",O51="※未選択"),"",DATE(M51,N51,O51)-DATE(J51,K51,L51))</f>
        <v/>
      </c>
      <c r="Q51" s="101" t="str">
        <f t="shared" si="13"/>
        <v/>
      </c>
      <c r="R51" s="102" t="str">
        <f t="shared" si="14"/>
        <v/>
      </c>
      <c r="S51" s="102" t="str">
        <f t="shared" si="15"/>
        <v/>
      </c>
      <c r="T51" s="102" t="str">
        <f t="shared" si="16"/>
        <v/>
      </c>
      <c r="U51" s="103" t="str">
        <f t="shared" si="17"/>
        <v/>
      </c>
      <c r="V51" s="161" t="str">
        <f t="shared" ref="V51:V60" si="38">IF(SUM(Q51:U51)=0,"",ROUND(AVERAGE(Q51:U51),1))</f>
        <v/>
      </c>
      <c r="W51" s="214" t="str">
        <f t="shared" ref="W51:W60" si="39">IF(SUM(Q51:U51)=0,"",IF(V51&gt;=H51,"○","×"))</f>
        <v/>
      </c>
      <c r="X51" s="215" t="str">
        <f t="shared" ref="X51:X60" si="40">IF(SUM(Q51:U51)=0,"",IF(MIN(Q51:U51)&gt;=0.85*H51,"○","×"))</f>
        <v/>
      </c>
      <c r="Y51" s="187" t="str">
        <f t="shared" ref="Y51:Y60" si="41">IF(SUM(Q51:U51)=0,"",IF(COUNTIF(W51:X51,"○")=2,"合格","不合格"))</f>
        <v/>
      </c>
      <c r="Z51" s="5"/>
    </row>
    <row r="52" spans="2:26" ht="13.9" customHeight="1" x14ac:dyDescent="0.15">
      <c r="B52" s="252"/>
      <c r="C52" s="127"/>
      <c r="D52" s="87"/>
      <c r="E52" s="87" t="str">
        <f t="shared" ref="E52:E60" si="42">IF(D52&lt;&gt;"","※未選択","")</f>
        <v/>
      </c>
      <c r="F52" s="179" t="str">
        <f t="shared" ref="F52:F60" si="43">IF(D52&lt;&gt;"","※未選択","")</f>
        <v/>
      </c>
      <c r="G52" s="90" t="str">
        <f t="shared" ref="G52:G60" si="44">IF(D52&lt;&gt;"","※未選択","")</f>
        <v/>
      </c>
      <c r="H52" s="111" t="str">
        <f t="shared" ref="H52:H60" si="45">IF(D52&lt;&gt;"","※未入力","")</f>
        <v/>
      </c>
      <c r="I52" s="185" t="str">
        <f t="shared" ref="I52:I60" si="46">IF(D52&lt;&gt;"","※未入力","")</f>
        <v/>
      </c>
      <c r="J52" s="95" t="str">
        <f t="shared" ref="J52:J60" si="47">IF(D52&lt;&gt;"","※未選択","")</f>
        <v/>
      </c>
      <c r="K52" s="96" t="str">
        <f t="shared" ref="K52:K60" si="48">IF(D52&lt;&gt;"","※未選択","")</f>
        <v/>
      </c>
      <c r="L52" s="97" t="str">
        <f t="shared" ref="L52:L60" si="49">IF(D52&lt;&gt;"","※未選択","")</f>
        <v/>
      </c>
      <c r="M52" s="95" t="str">
        <f t="shared" ref="M52:M60" si="50">IF(D52&lt;&gt;"","※未選択","")</f>
        <v/>
      </c>
      <c r="N52" s="96" t="str">
        <f t="shared" ref="N52:N60" si="51">IF(D52&lt;&gt;"","※未選択","")</f>
        <v/>
      </c>
      <c r="O52" s="97" t="str">
        <f t="shared" ref="O52:O60" si="52">IF(D52&lt;&gt;"","※未選択","")</f>
        <v/>
      </c>
      <c r="P52" s="68" t="str">
        <f t="shared" ref="P52:P60" si="53">IF(OR(J52="",K52="",L52="",M52="",N52="",O52="",J52="※未選択",K52="※未選択",L52="※未選択",M52="※未選択",N52="※未選択",O52="※未選択"),"",DATE(M52,N52,O52)-DATE(J52,K52,L52))</f>
        <v/>
      </c>
      <c r="Q52" s="104" t="str">
        <f t="shared" si="13"/>
        <v/>
      </c>
      <c r="R52" s="105" t="str">
        <f t="shared" si="14"/>
        <v/>
      </c>
      <c r="S52" s="105" t="str">
        <f t="shared" si="15"/>
        <v/>
      </c>
      <c r="T52" s="105" t="str">
        <f t="shared" si="16"/>
        <v/>
      </c>
      <c r="U52" s="106" t="str">
        <f t="shared" si="17"/>
        <v/>
      </c>
      <c r="V52" s="162" t="str">
        <f t="shared" si="38"/>
        <v/>
      </c>
      <c r="W52" s="216" t="str">
        <f t="shared" si="39"/>
        <v/>
      </c>
      <c r="X52" s="217" t="str">
        <f t="shared" si="40"/>
        <v/>
      </c>
      <c r="Y52" s="188" t="str">
        <f t="shared" si="41"/>
        <v/>
      </c>
      <c r="Z52" s="5"/>
    </row>
    <row r="53" spans="2:26" ht="13.9" customHeight="1" x14ac:dyDescent="0.15">
      <c r="B53" s="252"/>
      <c r="C53" s="127"/>
      <c r="D53" s="87"/>
      <c r="E53" s="87" t="str">
        <f t="shared" si="42"/>
        <v/>
      </c>
      <c r="F53" s="179" t="str">
        <f t="shared" si="43"/>
        <v/>
      </c>
      <c r="G53" s="90" t="str">
        <f t="shared" si="44"/>
        <v/>
      </c>
      <c r="H53" s="111" t="str">
        <f t="shared" si="45"/>
        <v/>
      </c>
      <c r="I53" s="185" t="str">
        <f t="shared" si="46"/>
        <v/>
      </c>
      <c r="J53" s="95" t="str">
        <f t="shared" si="47"/>
        <v/>
      </c>
      <c r="K53" s="96" t="str">
        <f t="shared" si="48"/>
        <v/>
      </c>
      <c r="L53" s="97" t="str">
        <f t="shared" si="49"/>
        <v/>
      </c>
      <c r="M53" s="95" t="str">
        <f t="shared" si="50"/>
        <v/>
      </c>
      <c r="N53" s="96" t="str">
        <f t="shared" si="51"/>
        <v/>
      </c>
      <c r="O53" s="97" t="str">
        <f t="shared" si="52"/>
        <v/>
      </c>
      <c r="P53" s="68" t="str">
        <f t="shared" si="53"/>
        <v/>
      </c>
      <c r="Q53" s="104" t="str">
        <f t="shared" si="13"/>
        <v/>
      </c>
      <c r="R53" s="105" t="str">
        <f t="shared" si="14"/>
        <v/>
      </c>
      <c r="S53" s="105" t="str">
        <f t="shared" si="15"/>
        <v/>
      </c>
      <c r="T53" s="105" t="str">
        <f t="shared" si="16"/>
        <v/>
      </c>
      <c r="U53" s="106" t="str">
        <f t="shared" si="17"/>
        <v/>
      </c>
      <c r="V53" s="162" t="str">
        <f t="shared" si="38"/>
        <v/>
      </c>
      <c r="W53" s="216" t="str">
        <f t="shared" si="39"/>
        <v/>
      </c>
      <c r="X53" s="217" t="str">
        <f t="shared" si="40"/>
        <v/>
      </c>
      <c r="Y53" s="188" t="str">
        <f t="shared" si="41"/>
        <v/>
      </c>
      <c r="Z53" s="5"/>
    </row>
    <row r="54" spans="2:26" ht="13.9" customHeight="1" x14ac:dyDescent="0.15">
      <c r="B54" s="252"/>
      <c r="C54" s="127"/>
      <c r="D54" s="87"/>
      <c r="E54" s="87" t="str">
        <f t="shared" si="42"/>
        <v/>
      </c>
      <c r="F54" s="179" t="str">
        <f t="shared" si="43"/>
        <v/>
      </c>
      <c r="G54" s="90" t="str">
        <f t="shared" si="44"/>
        <v/>
      </c>
      <c r="H54" s="111" t="str">
        <f t="shared" si="45"/>
        <v/>
      </c>
      <c r="I54" s="185" t="str">
        <f t="shared" si="46"/>
        <v/>
      </c>
      <c r="J54" s="95" t="str">
        <f t="shared" si="47"/>
        <v/>
      </c>
      <c r="K54" s="96" t="str">
        <f t="shared" si="48"/>
        <v/>
      </c>
      <c r="L54" s="97" t="str">
        <f t="shared" si="49"/>
        <v/>
      </c>
      <c r="M54" s="95" t="str">
        <f t="shared" si="50"/>
        <v/>
      </c>
      <c r="N54" s="96" t="str">
        <f t="shared" si="51"/>
        <v/>
      </c>
      <c r="O54" s="97" t="str">
        <f t="shared" si="52"/>
        <v/>
      </c>
      <c r="P54" s="68" t="str">
        <f t="shared" si="53"/>
        <v/>
      </c>
      <c r="Q54" s="104" t="str">
        <f t="shared" si="13"/>
        <v/>
      </c>
      <c r="R54" s="105" t="str">
        <f t="shared" si="14"/>
        <v/>
      </c>
      <c r="S54" s="105" t="str">
        <f t="shared" si="15"/>
        <v/>
      </c>
      <c r="T54" s="105" t="str">
        <f t="shared" si="16"/>
        <v/>
      </c>
      <c r="U54" s="106" t="str">
        <f t="shared" si="17"/>
        <v/>
      </c>
      <c r="V54" s="162" t="str">
        <f t="shared" si="38"/>
        <v/>
      </c>
      <c r="W54" s="216" t="str">
        <f t="shared" si="39"/>
        <v/>
      </c>
      <c r="X54" s="217" t="str">
        <f t="shared" si="40"/>
        <v/>
      </c>
      <c r="Y54" s="188" t="str">
        <f t="shared" si="41"/>
        <v/>
      </c>
      <c r="Z54" s="5"/>
    </row>
    <row r="55" spans="2:26" ht="13.9" customHeight="1" x14ac:dyDescent="0.15">
      <c r="B55" s="252"/>
      <c r="C55" s="127"/>
      <c r="D55" s="87"/>
      <c r="E55" s="87" t="str">
        <f t="shared" si="42"/>
        <v/>
      </c>
      <c r="F55" s="179" t="str">
        <f t="shared" si="43"/>
        <v/>
      </c>
      <c r="G55" s="90" t="str">
        <f t="shared" si="44"/>
        <v/>
      </c>
      <c r="H55" s="111" t="str">
        <f t="shared" si="45"/>
        <v/>
      </c>
      <c r="I55" s="185" t="str">
        <f t="shared" si="46"/>
        <v/>
      </c>
      <c r="J55" s="95" t="str">
        <f t="shared" si="47"/>
        <v/>
      </c>
      <c r="K55" s="96" t="str">
        <f t="shared" si="48"/>
        <v/>
      </c>
      <c r="L55" s="97" t="str">
        <f t="shared" si="49"/>
        <v/>
      </c>
      <c r="M55" s="95" t="str">
        <f t="shared" si="50"/>
        <v/>
      </c>
      <c r="N55" s="96" t="str">
        <f t="shared" si="51"/>
        <v/>
      </c>
      <c r="O55" s="97" t="str">
        <f t="shared" si="52"/>
        <v/>
      </c>
      <c r="P55" s="68" t="str">
        <f t="shared" si="53"/>
        <v/>
      </c>
      <c r="Q55" s="104" t="str">
        <f t="shared" si="13"/>
        <v/>
      </c>
      <c r="R55" s="105" t="str">
        <f t="shared" si="14"/>
        <v/>
      </c>
      <c r="S55" s="105" t="str">
        <f t="shared" si="15"/>
        <v/>
      </c>
      <c r="T55" s="105" t="str">
        <f t="shared" si="16"/>
        <v/>
      </c>
      <c r="U55" s="106" t="str">
        <f t="shared" si="17"/>
        <v/>
      </c>
      <c r="V55" s="162" t="str">
        <f t="shared" si="38"/>
        <v/>
      </c>
      <c r="W55" s="216" t="str">
        <f t="shared" si="39"/>
        <v/>
      </c>
      <c r="X55" s="217" t="str">
        <f t="shared" si="40"/>
        <v/>
      </c>
      <c r="Y55" s="188" t="str">
        <f t="shared" si="41"/>
        <v/>
      </c>
      <c r="Z55" s="5"/>
    </row>
    <row r="56" spans="2:26" ht="13.9" customHeight="1" x14ac:dyDescent="0.15">
      <c r="B56" s="252"/>
      <c r="C56" s="127"/>
      <c r="D56" s="87"/>
      <c r="E56" s="87" t="str">
        <f t="shared" si="42"/>
        <v/>
      </c>
      <c r="F56" s="179" t="str">
        <f t="shared" si="43"/>
        <v/>
      </c>
      <c r="G56" s="90" t="str">
        <f t="shared" si="44"/>
        <v/>
      </c>
      <c r="H56" s="111" t="str">
        <f t="shared" si="45"/>
        <v/>
      </c>
      <c r="I56" s="185" t="str">
        <f t="shared" si="46"/>
        <v/>
      </c>
      <c r="J56" s="95" t="str">
        <f t="shared" si="47"/>
        <v/>
      </c>
      <c r="K56" s="96" t="str">
        <f t="shared" si="48"/>
        <v/>
      </c>
      <c r="L56" s="97" t="str">
        <f t="shared" si="49"/>
        <v/>
      </c>
      <c r="M56" s="95" t="str">
        <f t="shared" si="50"/>
        <v/>
      </c>
      <c r="N56" s="96" t="str">
        <f t="shared" si="51"/>
        <v/>
      </c>
      <c r="O56" s="97" t="str">
        <f t="shared" si="52"/>
        <v/>
      </c>
      <c r="P56" s="68" t="str">
        <f t="shared" si="53"/>
        <v/>
      </c>
      <c r="Q56" s="104" t="str">
        <f t="shared" si="13"/>
        <v/>
      </c>
      <c r="R56" s="105" t="str">
        <f t="shared" si="14"/>
        <v/>
      </c>
      <c r="S56" s="105" t="str">
        <f t="shared" si="15"/>
        <v/>
      </c>
      <c r="T56" s="105" t="str">
        <f t="shared" si="16"/>
        <v/>
      </c>
      <c r="U56" s="106" t="str">
        <f t="shared" si="17"/>
        <v/>
      </c>
      <c r="V56" s="162" t="str">
        <f t="shared" si="38"/>
        <v/>
      </c>
      <c r="W56" s="216" t="str">
        <f t="shared" si="39"/>
        <v/>
      </c>
      <c r="X56" s="217" t="str">
        <f t="shared" si="40"/>
        <v/>
      </c>
      <c r="Y56" s="188" t="str">
        <f t="shared" si="41"/>
        <v/>
      </c>
      <c r="Z56" s="5"/>
    </row>
    <row r="57" spans="2:26" ht="13.9" customHeight="1" x14ac:dyDescent="0.15">
      <c r="B57" s="252"/>
      <c r="C57" s="127"/>
      <c r="D57" s="87"/>
      <c r="E57" s="87" t="str">
        <f t="shared" si="42"/>
        <v/>
      </c>
      <c r="F57" s="179" t="str">
        <f t="shared" si="43"/>
        <v/>
      </c>
      <c r="G57" s="90" t="str">
        <f t="shared" si="44"/>
        <v/>
      </c>
      <c r="H57" s="111" t="str">
        <f t="shared" si="45"/>
        <v/>
      </c>
      <c r="I57" s="185" t="str">
        <f t="shared" si="46"/>
        <v/>
      </c>
      <c r="J57" s="95" t="str">
        <f t="shared" si="47"/>
        <v/>
      </c>
      <c r="K57" s="96" t="str">
        <f t="shared" si="48"/>
        <v/>
      </c>
      <c r="L57" s="97" t="str">
        <f t="shared" si="49"/>
        <v/>
      </c>
      <c r="M57" s="95" t="str">
        <f t="shared" si="50"/>
        <v/>
      </c>
      <c r="N57" s="96" t="str">
        <f t="shared" si="51"/>
        <v/>
      </c>
      <c r="O57" s="97" t="str">
        <f t="shared" si="52"/>
        <v/>
      </c>
      <c r="P57" s="68" t="str">
        <f t="shared" si="53"/>
        <v/>
      </c>
      <c r="Q57" s="104" t="str">
        <f t="shared" si="13"/>
        <v/>
      </c>
      <c r="R57" s="105" t="str">
        <f t="shared" si="14"/>
        <v/>
      </c>
      <c r="S57" s="105" t="str">
        <f t="shared" si="15"/>
        <v/>
      </c>
      <c r="T57" s="105" t="str">
        <f t="shared" si="16"/>
        <v/>
      </c>
      <c r="U57" s="106" t="str">
        <f t="shared" si="17"/>
        <v/>
      </c>
      <c r="V57" s="162" t="str">
        <f t="shared" si="38"/>
        <v/>
      </c>
      <c r="W57" s="216" t="str">
        <f t="shared" si="39"/>
        <v/>
      </c>
      <c r="X57" s="217" t="str">
        <f t="shared" si="40"/>
        <v/>
      </c>
      <c r="Y57" s="188" t="str">
        <f t="shared" si="41"/>
        <v/>
      </c>
      <c r="Z57" s="5"/>
    </row>
    <row r="58" spans="2:26" ht="13.9" customHeight="1" x14ac:dyDescent="0.15">
      <c r="B58" s="252"/>
      <c r="C58" s="127"/>
      <c r="D58" s="87"/>
      <c r="E58" s="87" t="str">
        <f t="shared" si="42"/>
        <v/>
      </c>
      <c r="F58" s="179" t="str">
        <f t="shared" si="43"/>
        <v/>
      </c>
      <c r="G58" s="90" t="str">
        <f t="shared" si="44"/>
        <v/>
      </c>
      <c r="H58" s="111" t="str">
        <f t="shared" si="45"/>
        <v/>
      </c>
      <c r="I58" s="185" t="str">
        <f t="shared" si="46"/>
        <v/>
      </c>
      <c r="J58" s="95" t="str">
        <f t="shared" si="47"/>
        <v/>
      </c>
      <c r="K58" s="96" t="str">
        <f t="shared" si="48"/>
        <v/>
      </c>
      <c r="L58" s="97" t="str">
        <f t="shared" si="49"/>
        <v/>
      </c>
      <c r="M58" s="95" t="str">
        <f t="shared" si="50"/>
        <v/>
      </c>
      <c r="N58" s="96" t="str">
        <f t="shared" si="51"/>
        <v/>
      </c>
      <c r="O58" s="97" t="str">
        <f t="shared" si="52"/>
        <v/>
      </c>
      <c r="P58" s="68" t="str">
        <f t="shared" si="53"/>
        <v/>
      </c>
      <c r="Q58" s="104" t="str">
        <f t="shared" si="13"/>
        <v/>
      </c>
      <c r="R58" s="105" t="str">
        <f t="shared" si="14"/>
        <v/>
      </c>
      <c r="S58" s="105" t="str">
        <f t="shared" si="15"/>
        <v/>
      </c>
      <c r="T58" s="105" t="str">
        <f t="shared" si="16"/>
        <v/>
      </c>
      <c r="U58" s="106" t="str">
        <f t="shared" si="17"/>
        <v/>
      </c>
      <c r="V58" s="162" t="str">
        <f t="shared" si="38"/>
        <v/>
      </c>
      <c r="W58" s="216" t="str">
        <f t="shared" si="39"/>
        <v/>
      </c>
      <c r="X58" s="217" t="str">
        <f t="shared" si="40"/>
        <v/>
      </c>
      <c r="Y58" s="188" t="str">
        <f t="shared" si="41"/>
        <v/>
      </c>
      <c r="Z58" s="5"/>
    </row>
    <row r="59" spans="2:26" ht="13.9" customHeight="1" x14ac:dyDescent="0.15">
      <c r="B59" s="252"/>
      <c r="C59" s="127"/>
      <c r="D59" s="87"/>
      <c r="E59" s="87" t="str">
        <f t="shared" si="42"/>
        <v/>
      </c>
      <c r="F59" s="179" t="str">
        <f t="shared" si="43"/>
        <v/>
      </c>
      <c r="G59" s="90" t="str">
        <f t="shared" si="44"/>
        <v/>
      </c>
      <c r="H59" s="111" t="str">
        <f t="shared" si="45"/>
        <v/>
      </c>
      <c r="I59" s="185" t="str">
        <f t="shared" si="46"/>
        <v/>
      </c>
      <c r="J59" s="95" t="str">
        <f t="shared" si="47"/>
        <v/>
      </c>
      <c r="K59" s="96" t="str">
        <f t="shared" si="48"/>
        <v/>
      </c>
      <c r="L59" s="97" t="str">
        <f t="shared" si="49"/>
        <v/>
      </c>
      <c r="M59" s="95" t="str">
        <f t="shared" si="50"/>
        <v/>
      </c>
      <c r="N59" s="96" t="str">
        <f t="shared" si="51"/>
        <v/>
      </c>
      <c r="O59" s="97" t="str">
        <f t="shared" si="52"/>
        <v/>
      </c>
      <c r="P59" s="68" t="str">
        <f t="shared" si="53"/>
        <v/>
      </c>
      <c r="Q59" s="104" t="str">
        <f t="shared" si="13"/>
        <v/>
      </c>
      <c r="R59" s="105" t="str">
        <f t="shared" si="14"/>
        <v/>
      </c>
      <c r="S59" s="105" t="str">
        <f t="shared" si="15"/>
        <v/>
      </c>
      <c r="T59" s="105" t="str">
        <f t="shared" si="16"/>
        <v/>
      </c>
      <c r="U59" s="106" t="str">
        <f t="shared" si="17"/>
        <v/>
      </c>
      <c r="V59" s="162" t="str">
        <f t="shared" si="38"/>
        <v/>
      </c>
      <c r="W59" s="216" t="str">
        <f t="shared" si="39"/>
        <v/>
      </c>
      <c r="X59" s="217" t="str">
        <f t="shared" si="40"/>
        <v/>
      </c>
      <c r="Y59" s="188" t="str">
        <f t="shared" si="41"/>
        <v/>
      </c>
      <c r="Z59" s="5"/>
    </row>
    <row r="60" spans="2:26" ht="13.9" customHeight="1" x14ac:dyDescent="0.15">
      <c r="B60" s="252"/>
      <c r="C60" s="128"/>
      <c r="D60" s="88"/>
      <c r="E60" s="88" t="str">
        <f t="shared" si="42"/>
        <v/>
      </c>
      <c r="F60" s="180" t="str">
        <f t="shared" si="43"/>
        <v/>
      </c>
      <c r="G60" s="91" t="str">
        <f t="shared" si="44"/>
        <v/>
      </c>
      <c r="H60" s="112" t="str">
        <f t="shared" si="45"/>
        <v/>
      </c>
      <c r="I60" s="186" t="str">
        <f t="shared" si="46"/>
        <v/>
      </c>
      <c r="J60" s="98" t="str">
        <f t="shared" si="47"/>
        <v/>
      </c>
      <c r="K60" s="99" t="str">
        <f t="shared" si="48"/>
        <v/>
      </c>
      <c r="L60" s="100" t="str">
        <f t="shared" si="49"/>
        <v/>
      </c>
      <c r="M60" s="98" t="str">
        <f t="shared" si="50"/>
        <v/>
      </c>
      <c r="N60" s="99" t="str">
        <f t="shared" si="51"/>
        <v/>
      </c>
      <c r="O60" s="100" t="str">
        <f t="shared" si="52"/>
        <v/>
      </c>
      <c r="P60" s="74" t="str">
        <f t="shared" si="53"/>
        <v/>
      </c>
      <c r="Q60" s="107" t="str">
        <f t="shared" si="13"/>
        <v/>
      </c>
      <c r="R60" s="108" t="str">
        <f t="shared" si="14"/>
        <v/>
      </c>
      <c r="S60" s="108" t="str">
        <f t="shared" si="15"/>
        <v/>
      </c>
      <c r="T60" s="108" t="str">
        <f t="shared" si="16"/>
        <v/>
      </c>
      <c r="U60" s="109" t="str">
        <f t="shared" si="17"/>
        <v/>
      </c>
      <c r="V60" s="163" t="str">
        <f t="shared" si="38"/>
        <v/>
      </c>
      <c r="W60" s="218" t="str">
        <f t="shared" si="39"/>
        <v/>
      </c>
      <c r="X60" s="219" t="str">
        <f t="shared" si="40"/>
        <v/>
      </c>
      <c r="Y60" s="189" t="str">
        <f t="shared" si="41"/>
        <v/>
      </c>
      <c r="Z60" s="5"/>
    </row>
    <row r="61" spans="2:26" ht="13.9" customHeight="1" x14ac:dyDescent="0.15">
      <c r="B61" s="129"/>
      <c r="C61" s="130"/>
      <c r="D61" s="34"/>
      <c r="E61" s="34"/>
      <c r="F61" s="34"/>
      <c r="G61" s="34"/>
      <c r="H61" s="113"/>
      <c r="I61" s="113"/>
      <c r="J61" s="34"/>
      <c r="K61" s="34"/>
      <c r="L61" s="34"/>
      <c r="M61" s="34"/>
      <c r="N61" s="34"/>
      <c r="O61" s="34"/>
      <c r="P61" s="34"/>
      <c r="Q61" s="113"/>
      <c r="R61" s="113"/>
      <c r="S61" s="113"/>
      <c r="T61" s="113"/>
      <c r="U61" s="113"/>
      <c r="V61" s="34"/>
      <c r="W61" s="34"/>
      <c r="X61" s="34"/>
      <c r="Y61" s="220"/>
    </row>
    <row r="62" spans="2:26" ht="13.9" customHeight="1" x14ac:dyDescent="0.15">
      <c r="B62" s="252"/>
      <c r="C62" s="150"/>
      <c r="D62" s="86"/>
      <c r="E62" s="86" t="str">
        <f>IF(D62&lt;&gt;"","※未選択","")</f>
        <v/>
      </c>
      <c r="F62" s="178" t="str">
        <f>IF(D62&lt;&gt;"","※未選択","")</f>
        <v/>
      </c>
      <c r="G62" s="89" t="str">
        <f>IF(D62&lt;&gt;"","※未選択","")</f>
        <v/>
      </c>
      <c r="H62" s="110" t="str">
        <f>IF(D62&lt;&gt;"","※未入力","")</f>
        <v/>
      </c>
      <c r="I62" s="184" t="str">
        <f>IF(D62&lt;&gt;"","※未入力","")</f>
        <v/>
      </c>
      <c r="J62" s="92" t="str">
        <f>IF(D62&lt;&gt;"","※未選択","")</f>
        <v/>
      </c>
      <c r="K62" s="93" t="str">
        <f>IF(D62&lt;&gt;"","※未選択","")</f>
        <v/>
      </c>
      <c r="L62" s="94" t="str">
        <f>IF(D62&lt;&gt;"","※未選択","")</f>
        <v/>
      </c>
      <c r="M62" s="92" t="str">
        <f>IF(D62&lt;&gt;"","※未選択","")</f>
        <v/>
      </c>
      <c r="N62" s="93" t="str">
        <f>IF(D62&lt;&gt;"","※未選択","")</f>
        <v/>
      </c>
      <c r="O62" s="94" t="str">
        <f>IF(D62&lt;&gt;"","※未選択","")</f>
        <v/>
      </c>
      <c r="P62" s="62" t="str">
        <f>IF(OR(J62="",K62="",L62="",M62="",N62="",O62="",J62="※未選択",K62="※未選択",L62="※未選択",M62="※未選択",N62="※未選択",O62="※未選択"),"",DATE(M62,N62,O62)-DATE(J62,K62,L62))</f>
        <v/>
      </c>
      <c r="Q62" s="101" t="str">
        <f t="shared" si="13"/>
        <v/>
      </c>
      <c r="R62" s="102" t="str">
        <f t="shared" si="14"/>
        <v/>
      </c>
      <c r="S62" s="102" t="str">
        <f t="shared" si="15"/>
        <v/>
      </c>
      <c r="T62" s="102" t="str">
        <f t="shared" si="16"/>
        <v/>
      </c>
      <c r="U62" s="103" t="str">
        <f t="shared" si="17"/>
        <v/>
      </c>
      <c r="V62" s="161" t="str">
        <f t="shared" ref="V62:V71" si="54">IF(SUM(Q62:U62)=0,"",ROUND(AVERAGE(Q62:U62),1))</f>
        <v/>
      </c>
      <c r="W62" s="214" t="str">
        <f t="shared" ref="W62:W71" si="55">IF(SUM(Q62:U62)=0,"",IF(V62&gt;=H62,"○","×"))</f>
        <v/>
      </c>
      <c r="X62" s="215" t="str">
        <f t="shared" ref="X62:X71" si="56">IF(SUM(Q62:U62)=0,"",IF(MIN(Q62:U62)&gt;=0.85*H62,"○","×"))</f>
        <v/>
      </c>
      <c r="Y62" s="187" t="str">
        <f t="shared" ref="Y62:Y71" si="57">IF(SUM(Q62:U62)=0,"",IF(COUNTIF(W62:X62,"○")=2,"合格","不合格"))</f>
        <v/>
      </c>
      <c r="Z62" s="5"/>
    </row>
    <row r="63" spans="2:26" ht="13.9" customHeight="1" x14ac:dyDescent="0.15">
      <c r="B63" s="252"/>
      <c r="C63" s="127"/>
      <c r="D63" s="87"/>
      <c r="E63" s="87" t="str">
        <f t="shared" ref="E63:E71" si="58">IF(D63&lt;&gt;"","※未選択","")</f>
        <v/>
      </c>
      <c r="F63" s="179" t="str">
        <f t="shared" ref="F63:F71" si="59">IF(D63&lt;&gt;"","※未選択","")</f>
        <v/>
      </c>
      <c r="G63" s="90" t="str">
        <f t="shared" ref="G63:G71" si="60">IF(D63&lt;&gt;"","※未選択","")</f>
        <v/>
      </c>
      <c r="H63" s="111" t="str">
        <f t="shared" ref="H63:H71" si="61">IF(D63&lt;&gt;"","※未入力","")</f>
        <v/>
      </c>
      <c r="I63" s="185" t="str">
        <f t="shared" ref="I63:I71" si="62">IF(D63&lt;&gt;"","※未入力","")</f>
        <v/>
      </c>
      <c r="J63" s="95" t="str">
        <f t="shared" ref="J63:J71" si="63">IF(D63&lt;&gt;"","※未選択","")</f>
        <v/>
      </c>
      <c r="K63" s="96" t="str">
        <f t="shared" ref="K63:K71" si="64">IF(D63&lt;&gt;"","※未選択","")</f>
        <v/>
      </c>
      <c r="L63" s="97" t="str">
        <f t="shared" ref="L63:L71" si="65">IF(D63&lt;&gt;"","※未選択","")</f>
        <v/>
      </c>
      <c r="M63" s="95" t="str">
        <f t="shared" ref="M63:M71" si="66">IF(D63&lt;&gt;"","※未選択","")</f>
        <v/>
      </c>
      <c r="N63" s="96" t="str">
        <f t="shared" ref="N63:N71" si="67">IF(D63&lt;&gt;"","※未選択","")</f>
        <v/>
      </c>
      <c r="O63" s="97" t="str">
        <f t="shared" ref="O63:O71" si="68">IF(D63&lt;&gt;"","※未選択","")</f>
        <v/>
      </c>
      <c r="P63" s="68" t="str">
        <f t="shared" ref="P63:P71" si="69">IF(OR(J63="",K63="",L63="",M63="",N63="",O63="",J63="※未選択",K63="※未選択",L63="※未選択",M63="※未選択",N63="※未選択",O63="※未選択"),"",DATE(M63,N63,O63)-DATE(J63,K63,L63))</f>
        <v/>
      </c>
      <c r="Q63" s="104" t="str">
        <f t="shared" si="13"/>
        <v/>
      </c>
      <c r="R63" s="105" t="str">
        <f t="shared" si="14"/>
        <v/>
      </c>
      <c r="S63" s="105" t="str">
        <f t="shared" si="15"/>
        <v/>
      </c>
      <c r="T63" s="105" t="str">
        <f t="shared" si="16"/>
        <v/>
      </c>
      <c r="U63" s="106" t="str">
        <f t="shared" si="17"/>
        <v/>
      </c>
      <c r="V63" s="162" t="str">
        <f t="shared" si="54"/>
        <v/>
      </c>
      <c r="W63" s="216" t="str">
        <f t="shared" si="55"/>
        <v/>
      </c>
      <c r="X63" s="217" t="str">
        <f t="shared" si="56"/>
        <v/>
      </c>
      <c r="Y63" s="188" t="str">
        <f t="shared" si="57"/>
        <v/>
      </c>
      <c r="Z63" s="5"/>
    </row>
    <row r="64" spans="2:26" ht="13.9" customHeight="1" x14ac:dyDescent="0.15">
      <c r="B64" s="252"/>
      <c r="C64" s="127"/>
      <c r="D64" s="87"/>
      <c r="E64" s="87" t="str">
        <f t="shared" si="58"/>
        <v/>
      </c>
      <c r="F64" s="179" t="str">
        <f t="shared" si="59"/>
        <v/>
      </c>
      <c r="G64" s="90" t="str">
        <f t="shared" si="60"/>
        <v/>
      </c>
      <c r="H64" s="111" t="str">
        <f t="shared" si="61"/>
        <v/>
      </c>
      <c r="I64" s="185" t="str">
        <f t="shared" si="62"/>
        <v/>
      </c>
      <c r="J64" s="95" t="str">
        <f t="shared" si="63"/>
        <v/>
      </c>
      <c r="K64" s="96" t="str">
        <f t="shared" si="64"/>
        <v/>
      </c>
      <c r="L64" s="97" t="str">
        <f t="shared" si="65"/>
        <v/>
      </c>
      <c r="M64" s="95" t="str">
        <f t="shared" si="66"/>
        <v/>
      </c>
      <c r="N64" s="96" t="str">
        <f t="shared" si="67"/>
        <v/>
      </c>
      <c r="O64" s="97" t="str">
        <f t="shared" si="68"/>
        <v/>
      </c>
      <c r="P64" s="68" t="str">
        <f t="shared" si="69"/>
        <v/>
      </c>
      <c r="Q64" s="104" t="str">
        <f t="shared" si="13"/>
        <v/>
      </c>
      <c r="R64" s="105" t="str">
        <f t="shared" si="14"/>
        <v/>
      </c>
      <c r="S64" s="105" t="str">
        <f t="shared" si="15"/>
        <v/>
      </c>
      <c r="T64" s="105" t="str">
        <f t="shared" si="16"/>
        <v/>
      </c>
      <c r="U64" s="106" t="str">
        <f t="shared" si="17"/>
        <v/>
      </c>
      <c r="V64" s="162" t="str">
        <f t="shared" si="54"/>
        <v/>
      </c>
      <c r="W64" s="216" t="str">
        <f t="shared" si="55"/>
        <v/>
      </c>
      <c r="X64" s="217" t="str">
        <f t="shared" si="56"/>
        <v/>
      </c>
      <c r="Y64" s="188" t="str">
        <f t="shared" si="57"/>
        <v/>
      </c>
      <c r="Z64" s="5"/>
    </row>
    <row r="65" spans="2:26" ht="13.9" customHeight="1" x14ac:dyDescent="0.15">
      <c r="B65" s="252"/>
      <c r="C65" s="127"/>
      <c r="D65" s="87"/>
      <c r="E65" s="87" t="str">
        <f t="shared" si="58"/>
        <v/>
      </c>
      <c r="F65" s="179" t="str">
        <f t="shared" si="59"/>
        <v/>
      </c>
      <c r="G65" s="90" t="str">
        <f t="shared" si="60"/>
        <v/>
      </c>
      <c r="H65" s="111" t="str">
        <f t="shared" si="61"/>
        <v/>
      </c>
      <c r="I65" s="185" t="str">
        <f t="shared" si="62"/>
        <v/>
      </c>
      <c r="J65" s="95" t="str">
        <f t="shared" si="63"/>
        <v/>
      </c>
      <c r="K65" s="96" t="str">
        <f t="shared" si="64"/>
        <v/>
      </c>
      <c r="L65" s="97" t="str">
        <f t="shared" si="65"/>
        <v/>
      </c>
      <c r="M65" s="95" t="str">
        <f t="shared" si="66"/>
        <v/>
      </c>
      <c r="N65" s="96" t="str">
        <f t="shared" si="67"/>
        <v/>
      </c>
      <c r="O65" s="97" t="str">
        <f t="shared" si="68"/>
        <v/>
      </c>
      <c r="P65" s="68" t="str">
        <f t="shared" si="69"/>
        <v/>
      </c>
      <c r="Q65" s="104" t="str">
        <f t="shared" si="13"/>
        <v/>
      </c>
      <c r="R65" s="105" t="str">
        <f t="shared" si="14"/>
        <v/>
      </c>
      <c r="S65" s="105" t="str">
        <f t="shared" si="15"/>
        <v/>
      </c>
      <c r="T65" s="105" t="str">
        <f t="shared" si="16"/>
        <v/>
      </c>
      <c r="U65" s="106" t="str">
        <f t="shared" si="17"/>
        <v/>
      </c>
      <c r="V65" s="162" t="str">
        <f t="shared" si="54"/>
        <v/>
      </c>
      <c r="W65" s="216" t="str">
        <f t="shared" si="55"/>
        <v/>
      </c>
      <c r="X65" s="217" t="str">
        <f t="shared" si="56"/>
        <v/>
      </c>
      <c r="Y65" s="188" t="str">
        <f t="shared" si="57"/>
        <v/>
      </c>
      <c r="Z65" s="5"/>
    </row>
    <row r="66" spans="2:26" ht="13.9" customHeight="1" x14ac:dyDescent="0.15">
      <c r="B66" s="252"/>
      <c r="C66" s="127"/>
      <c r="D66" s="87"/>
      <c r="E66" s="87" t="str">
        <f t="shared" si="58"/>
        <v/>
      </c>
      <c r="F66" s="179" t="str">
        <f t="shared" si="59"/>
        <v/>
      </c>
      <c r="G66" s="90" t="str">
        <f t="shared" si="60"/>
        <v/>
      </c>
      <c r="H66" s="111" t="str">
        <f t="shared" si="61"/>
        <v/>
      </c>
      <c r="I66" s="185" t="str">
        <f t="shared" si="62"/>
        <v/>
      </c>
      <c r="J66" s="95" t="str">
        <f t="shared" si="63"/>
        <v/>
      </c>
      <c r="K66" s="96" t="str">
        <f t="shared" si="64"/>
        <v/>
      </c>
      <c r="L66" s="97" t="str">
        <f t="shared" si="65"/>
        <v/>
      </c>
      <c r="M66" s="95" t="str">
        <f t="shared" si="66"/>
        <v/>
      </c>
      <c r="N66" s="96" t="str">
        <f t="shared" si="67"/>
        <v/>
      </c>
      <c r="O66" s="97" t="str">
        <f t="shared" si="68"/>
        <v/>
      </c>
      <c r="P66" s="68" t="str">
        <f t="shared" si="69"/>
        <v/>
      </c>
      <c r="Q66" s="104" t="str">
        <f t="shared" si="13"/>
        <v/>
      </c>
      <c r="R66" s="105" t="str">
        <f t="shared" si="14"/>
        <v/>
      </c>
      <c r="S66" s="105" t="str">
        <f t="shared" si="15"/>
        <v/>
      </c>
      <c r="T66" s="105" t="str">
        <f t="shared" si="16"/>
        <v/>
      </c>
      <c r="U66" s="106" t="str">
        <f t="shared" si="17"/>
        <v/>
      </c>
      <c r="V66" s="162" t="str">
        <f t="shared" si="54"/>
        <v/>
      </c>
      <c r="W66" s="216" t="str">
        <f t="shared" si="55"/>
        <v/>
      </c>
      <c r="X66" s="217" t="str">
        <f t="shared" si="56"/>
        <v/>
      </c>
      <c r="Y66" s="188" t="str">
        <f t="shared" si="57"/>
        <v/>
      </c>
      <c r="Z66" s="5"/>
    </row>
    <row r="67" spans="2:26" ht="13.9" customHeight="1" x14ac:dyDescent="0.15">
      <c r="B67" s="252"/>
      <c r="C67" s="127"/>
      <c r="D67" s="87"/>
      <c r="E67" s="87" t="str">
        <f t="shared" si="58"/>
        <v/>
      </c>
      <c r="F67" s="179" t="str">
        <f t="shared" si="59"/>
        <v/>
      </c>
      <c r="G67" s="90" t="str">
        <f t="shared" si="60"/>
        <v/>
      </c>
      <c r="H67" s="111" t="str">
        <f t="shared" si="61"/>
        <v/>
      </c>
      <c r="I67" s="185" t="str">
        <f t="shared" si="62"/>
        <v/>
      </c>
      <c r="J67" s="95" t="str">
        <f t="shared" si="63"/>
        <v/>
      </c>
      <c r="K67" s="96" t="str">
        <f t="shared" si="64"/>
        <v/>
      </c>
      <c r="L67" s="97" t="str">
        <f t="shared" si="65"/>
        <v/>
      </c>
      <c r="M67" s="95" t="str">
        <f t="shared" si="66"/>
        <v/>
      </c>
      <c r="N67" s="96" t="str">
        <f t="shared" si="67"/>
        <v/>
      </c>
      <c r="O67" s="97" t="str">
        <f t="shared" si="68"/>
        <v/>
      </c>
      <c r="P67" s="68" t="str">
        <f t="shared" si="69"/>
        <v/>
      </c>
      <c r="Q67" s="104" t="str">
        <f t="shared" si="13"/>
        <v/>
      </c>
      <c r="R67" s="105" t="str">
        <f t="shared" si="14"/>
        <v/>
      </c>
      <c r="S67" s="105" t="str">
        <f t="shared" si="15"/>
        <v/>
      </c>
      <c r="T67" s="105" t="str">
        <f t="shared" si="16"/>
        <v/>
      </c>
      <c r="U67" s="106" t="str">
        <f t="shared" si="17"/>
        <v/>
      </c>
      <c r="V67" s="162" t="str">
        <f t="shared" si="54"/>
        <v/>
      </c>
      <c r="W67" s="216" t="str">
        <f t="shared" si="55"/>
        <v/>
      </c>
      <c r="X67" s="217" t="str">
        <f t="shared" si="56"/>
        <v/>
      </c>
      <c r="Y67" s="188" t="str">
        <f t="shared" si="57"/>
        <v/>
      </c>
      <c r="Z67" s="5"/>
    </row>
    <row r="68" spans="2:26" ht="13.9" customHeight="1" x14ac:dyDescent="0.15">
      <c r="B68" s="252"/>
      <c r="C68" s="127"/>
      <c r="D68" s="87"/>
      <c r="E68" s="87" t="str">
        <f t="shared" si="58"/>
        <v/>
      </c>
      <c r="F68" s="179" t="str">
        <f t="shared" si="59"/>
        <v/>
      </c>
      <c r="G68" s="90" t="str">
        <f t="shared" si="60"/>
        <v/>
      </c>
      <c r="H68" s="111" t="str">
        <f t="shared" si="61"/>
        <v/>
      </c>
      <c r="I68" s="185" t="str">
        <f t="shared" si="62"/>
        <v/>
      </c>
      <c r="J68" s="95" t="str">
        <f t="shared" si="63"/>
        <v/>
      </c>
      <c r="K68" s="96" t="str">
        <f t="shared" si="64"/>
        <v/>
      </c>
      <c r="L68" s="97" t="str">
        <f t="shared" si="65"/>
        <v/>
      </c>
      <c r="M68" s="95" t="str">
        <f t="shared" si="66"/>
        <v/>
      </c>
      <c r="N68" s="96" t="str">
        <f t="shared" si="67"/>
        <v/>
      </c>
      <c r="O68" s="97" t="str">
        <f t="shared" si="68"/>
        <v/>
      </c>
      <c r="P68" s="68" t="str">
        <f t="shared" si="69"/>
        <v/>
      </c>
      <c r="Q68" s="104" t="str">
        <f t="shared" si="13"/>
        <v/>
      </c>
      <c r="R68" s="105" t="str">
        <f t="shared" si="14"/>
        <v/>
      </c>
      <c r="S68" s="105" t="str">
        <f t="shared" si="15"/>
        <v/>
      </c>
      <c r="T68" s="105" t="str">
        <f t="shared" si="16"/>
        <v/>
      </c>
      <c r="U68" s="106" t="str">
        <f t="shared" si="17"/>
        <v/>
      </c>
      <c r="V68" s="162" t="str">
        <f t="shared" si="54"/>
        <v/>
      </c>
      <c r="W68" s="216" t="str">
        <f t="shared" si="55"/>
        <v/>
      </c>
      <c r="X68" s="217" t="str">
        <f t="shared" si="56"/>
        <v/>
      </c>
      <c r="Y68" s="188" t="str">
        <f t="shared" si="57"/>
        <v/>
      </c>
      <c r="Z68" s="5"/>
    </row>
    <row r="69" spans="2:26" ht="13.9" customHeight="1" x14ac:dyDescent="0.15">
      <c r="B69" s="252"/>
      <c r="C69" s="127"/>
      <c r="D69" s="87"/>
      <c r="E69" s="87" t="str">
        <f t="shared" si="58"/>
        <v/>
      </c>
      <c r="F69" s="179" t="str">
        <f t="shared" si="59"/>
        <v/>
      </c>
      <c r="G69" s="90" t="str">
        <f t="shared" si="60"/>
        <v/>
      </c>
      <c r="H69" s="111" t="str">
        <f t="shared" si="61"/>
        <v/>
      </c>
      <c r="I69" s="185" t="str">
        <f t="shared" si="62"/>
        <v/>
      </c>
      <c r="J69" s="95" t="str">
        <f t="shared" si="63"/>
        <v/>
      </c>
      <c r="K69" s="96" t="str">
        <f t="shared" si="64"/>
        <v/>
      </c>
      <c r="L69" s="97" t="str">
        <f t="shared" si="65"/>
        <v/>
      </c>
      <c r="M69" s="95" t="str">
        <f t="shared" si="66"/>
        <v/>
      </c>
      <c r="N69" s="96" t="str">
        <f t="shared" si="67"/>
        <v/>
      </c>
      <c r="O69" s="97" t="str">
        <f t="shared" si="68"/>
        <v/>
      </c>
      <c r="P69" s="68" t="str">
        <f t="shared" si="69"/>
        <v/>
      </c>
      <c r="Q69" s="104" t="str">
        <f t="shared" si="13"/>
        <v/>
      </c>
      <c r="R69" s="105" t="str">
        <f t="shared" si="14"/>
        <v/>
      </c>
      <c r="S69" s="105" t="str">
        <f t="shared" si="15"/>
        <v/>
      </c>
      <c r="T69" s="105" t="str">
        <f t="shared" si="16"/>
        <v/>
      </c>
      <c r="U69" s="106" t="str">
        <f t="shared" si="17"/>
        <v/>
      </c>
      <c r="V69" s="162" t="str">
        <f t="shared" si="54"/>
        <v/>
      </c>
      <c r="W69" s="216" t="str">
        <f t="shared" si="55"/>
        <v/>
      </c>
      <c r="X69" s="217" t="str">
        <f t="shared" si="56"/>
        <v/>
      </c>
      <c r="Y69" s="188" t="str">
        <f t="shared" si="57"/>
        <v/>
      </c>
      <c r="Z69" s="5"/>
    </row>
    <row r="70" spans="2:26" ht="13.9" customHeight="1" x14ac:dyDescent="0.15">
      <c r="B70" s="252"/>
      <c r="C70" s="127"/>
      <c r="D70" s="87"/>
      <c r="E70" s="87" t="str">
        <f t="shared" si="58"/>
        <v/>
      </c>
      <c r="F70" s="179" t="str">
        <f t="shared" si="59"/>
        <v/>
      </c>
      <c r="G70" s="90" t="str">
        <f t="shared" si="60"/>
        <v/>
      </c>
      <c r="H70" s="111" t="str">
        <f t="shared" si="61"/>
        <v/>
      </c>
      <c r="I70" s="185" t="str">
        <f t="shared" si="62"/>
        <v/>
      </c>
      <c r="J70" s="95" t="str">
        <f t="shared" si="63"/>
        <v/>
      </c>
      <c r="K70" s="96" t="str">
        <f t="shared" si="64"/>
        <v/>
      </c>
      <c r="L70" s="97" t="str">
        <f t="shared" si="65"/>
        <v/>
      </c>
      <c r="M70" s="95" t="str">
        <f t="shared" si="66"/>
        <v/>
      </c>
      <c r="N70" s="96" t="str">
        <f t="shared" si="67"/>
        <v/>
      </c>
      <c r="O70" s="97" t="str">
        <f t="shared" si="68"/>
        <v/>
      </c>
      <c r="P70" s="68" t="str">
        <f t="shared" si="69"/>
        <v/>
      </c>
      <c r="Q70" s="104" t="str">
        <f t="shared" si="13"/>
        <v/>
      </c>
      <c r="R70" s="105" t="str">
        <f t="shared" si="14"/>
        <v/>
      </c>
      <c r="S70" s="105" t="str">
        <f t="shared" si="15"/>
        <v/>
      </c>
      <c r="T70" s="105" t="str">
        <f t="shared" si="16"/>
        <v/>
      </c>
      <c r="U70" s="106" t="str">
        <f t="shared" si="17"/>
        <v/>
      </c>
      <c r="V70" s="162" t="str">
        <f t="shared" si="54"/>
        <v/>
      </c>
      <c r="W70" s="216" t="str">
        <f t="shared" si="55"/>
        <v/>
      </c>
      <c r="X70" s="217" t="str">
        <f t="shared" si="56"/>
        <v/>
      </c>
      <c r="Y70" s="188" t="str">
        <f t="shared" si="57"/>
        <v/>
      </c>
      <c r="Z70" s="5"/>
    </row>
    <row r="71" spans="2:26" ht="13.9" customHeight="1" x14ac:dyDescent="0.15">
      <c r="B71" s="252"/>
      <c r="C71" s="128"/>
      <c r="D71" s="88"/>
      <c r="E71" s="88" t="str">
        <f t="shared" si="58"/>
        <v/>
      </c>
      <c r="F71" s="180" t="str">
        <f t="shared" si="59"/>
        <v/>
      </c>
      <c r="G71" s="91" t="str">
        <f t="shared" si="60"/>
        <v/>
      </c>
      <c r="H71" s="112" t="str">
        <f t="shared" si="61"/>
        <v/>
      </c>
      <c r="I71" s="186" t="str">
        <f t="shared" si="62"/>
        <v/>
      </c>
      <c r="J71" s="98" t="str">
        <f t="shared" si="63"/>
        <v/>
      </c>
      <c r="K71" s="99" t="str">
        <f t="shared" si="64"/>
        <v/>
      </c>
      <c r="L71" s="100" t="str">
        <f t="shared" si="65"/>
        <v/>
      </c>
      <c r="M71" s="98" t="str">
        <f t="shared" si="66"/>
        <v/>
      </c>
      <c r="N71" s="99" t="str">
        <f t="shared" si="67"/>
        <v/>
      </c>
      <c r="O71" s="100" t="str">
        <f t="shared" si="68"/>
        <v/>
      </c>
      <c r="P71" s="74" t="str">
        <f t="shared" si="69"/>
        <v/>
      </c>
      <c r="Q71" s="107" t="str">
        <f t="shared" si="13"/>
        <v/>
      </c>
      <c r="R71" s="108" t="str">
        <f t="shared" si="14"/>
        <v/>
      </c>
      <c r="S71" s="108" t="str">
        <f t="shared" si="15"/>
        <v/>
      </c>
      <c r="T71" s="108" t="str">
        <f t="shared" si="16"/>
        <v/>
      </c>
      <c r="U71" s="109" t="str">
        <f t="shared" si="17"/>
        <v/>
      </c>
      <c r="V71" s="163" t="str">
        <f t="shared" si="54"/>
        <v/>
      </c>
      <c r="W71" s="218" t="str">
        <f t="shared" si="55"/>
        <v/>
      </c>
      <c r="X71" s="219" t="str">
        <f t="shared" si="56"/>
        <v/>
      </c>
      <c r="Y71" s="189" t="str">
        <f t="shared" si="57"/>
        <v/>
      </c>
      <c r="Z71" s="5"/>
    </row>
    <row r="72" spans="2:26" ht="13.9" customHeight="1" x14ac:dyDescent="0.15">
      <c r="B72" s="129"/>
      <c r="C72" s="130"/>
      <c r="D72" s="34"/>
      <c r="E72" s="34"/>
      <c r="F72" s="34"/>
      <c r="G72" s="34"/>
      <c r="H72" s="113"/>
      <c r="I72" s="113"/>
      <c r="J72" s="34"/>
      <c r="K72" s="34"/>
      <c r="L72" s="34"/>
      <c r="M72" s="34"/>
      <c r="N72" s="34"/>
      <c r="O72" s="34"/>
      <c r="P72" s="34"/>
      <c r="Q72" s="113"/>
      <c r="R72" s="113"/>
      <c r="S72" s="113"/>
      <c r="T72" s="113"/>
      <c r="U72" s="113"/>
      <c r="V72" s="34"/>
      <c r="W72" s="34"/>
      <c r="X72" s="34"/>
      <c r="Y72" s="220"/>
    </row>
    <row r="73" spans="2:26" ht="13.9" customHeight="1" x14ac:dyDescent="0.15">
      <c r="B73" s="252"/>
      <c r="C73" s="150"/>
      <c r="D73" s="86"/>
      <c r="E73" s="86" t="str">
        <f>IF(D73&lt;&gt;"","※未選択","")</f>
        <v/>
      </c>
      <c r="F73" s="178" t="str">
        <f>IF(D73&lt;&gt;"","※未選択","")</f>
        <v/>
      </c>
      <c r="G73" s="89" t="str">
        <f>IF(D73&lt;&gt;"","※未選択","")</f>
        <v/>
      </c>
      <c r="H73" s="110" t="str">
        <f>IF(D73&lt;&gt;"","※未入力","")</f>
        <v/>
      </c>
      <c r="I73" s="184" t="str">
        <f>IF(D73&lt;&gt;"","※未入力","")</f>
        <v/>
      </c>
      <c r="J73" s="92" t="str">
        <f>IF(D73&lt;&gt;"","※未選択","")</f>
        <v/>
      </c>
      <c r="K73" s="93" t="str">
        <f>IF(D73&lt;&gt;"","※未選択","")</f>
        <v/>
      </c>
      <c r="L73" s="94" t="str">
        <f>IF(D73&lt;&gt;"","※未選択","")</f>
        <v/>
      </c>
      <c r="M73" s="92" t="str">
        <f>IF(D73&lt;&gt;"","※未選択","")</f>
        <v/>
      </c>
      <c r="N73" s="93" t="str">
        <f>IF(D73&lt;&gt;"","※未選択","")</f>
        <v/>
      </c>
      <c r="O73" s="94" t="str">
        <f>IF(D73&lt;&gt;"","※未選択","")</f>
        <v/>
      </c>
      <c r="P73" s="62" t="str">
        <f>IF(OR(J73="",K73="",L73="",M73="",N73="",O73="",J73="※未選択",K73="※未選択",L73="※未選択",M73="※未選択",N73="※未選択",O73="※未選択"),"",DATE(M73,N73,O73)-DATE(J73,K73,L73))</f>
        <v/>
      </c>
      <c r="Q73" s="101" t="str">
        <f t="shared" si="13"/>
        <v/>
      </c>
      <c r="R73" s="102" t="str">
        <f t="shared" si="14"/>
        <v/>
      </c>
      <c r="S73" s="102" t="str">
        <f t="shared" si="15"/>
        <v/>
      </c>
      <c r="T73" s="102" t="str">
        <f t="shared" si="16"/>
        <v/>
      </c>
      <c r="U73" s="103" t="str">
        <f t="shared" si="17"/>
        <v/>
      </c>
      <c r="V73" s="161" t="str">
        <f t="shared" ref="V73:V82" si="70">IF(SUM(Q73:U73)=0,"",ROUND(AVERAGE(Q73:U73),1))</f>
        <v/>
      </c>
      <c r="W73" s="214" t="str">
        <f t="shared" ref="W73:W82" si="71">IF(SUM(Q73:U73)=0,"",IF(V73&gt;=H73,"○","×"))</f>
        <v/>
      </c>
      <c r="X73" s="215" t="str">
        <f t="shared" ref="X73:X82" si="72">IF(SUM(Q73:U73)=0,"",IF(MIN(Q73:U73)&gt;=0.85*H73,"○","×"))</f>
        <v/>
      </c>
      <c r="Y73" s="187" t="str">
        <f t="shared" ref="Y73:Y82" si="73">IF(SUM(Q73:U73)=0,"",IF(COUNTIF(W73:X73,"○")=2,"合格","不合格"))</f>
        <v/>
      </c>
      <c r="Z73" s="5"/>
    </row>
    <row r="74" spans="2:26" ht="13.9" customHeight="1" x14ac:dyDescent="0.15">
      <c r="B74" s="252"/>
      <c r="C74" s="127"/>
      <c r="D74" s="87"/>
      <c r="E74" s="87" t="str">
        <f t="shared" ref="E74:E82" si="74">IF(D74&lt;&gt;"","※未選択","")</f>
        <v/>
      </c>
      <c r="F74" s="179" t="str">
        <f t="shared" ref="F74:F82" si="75">IF(D74&lt;&gt;"","※未選択","")</f>
        <v/>
      </c>
      <c r="G74" s="90" t="str">
        <f t="shared" ref="G74:G82" si="76">IF(D74&lt;&gt;"","※未選択","")</f>
        <v/>
      </c>
      <c r="H74" s="111" t="str">
        <f t="shared" ref="H74:H82" si="77">IF(D74&lt;&gt;"","※未入力","")</f>
        <v/>
      </c>
      <c r="I74" s="185" t="str">
        <f t="shared" ref="I74:I82" si="78">IF(D74&lt;&gt;"","※未入力","")</f>
        <v/>
      </c>
      <c r="J74" s="95" t="str">
        <f t="shared" ref="J74:J82" si="79">IF(D74&lt;&gt;"","※未選択","")</f>
        <v/>
      </c>
      <c r="K74" s="96" t="str">
        <f t="shared" ref="K74:K82" si="80">IF(D74&lt;&gt;"","※未選択","")</f>
        <v/>
      </c>
      <c r="L74" s="97" t="str">
        <f t="shared" ref="L74:L82" si="81">IF(D74&lt;&gt;"","※未選択","")</f>
        <v/>
      </c>
      <c r="M74" s="95" t="str">
        <f t="shared" ref="M74:M82" si="82">IF(D74&lt;&gt;"","※未選択","")</f>
        <v/>
      </c>
      <c r="N74" s="96" t="str">
        <f t="shared" ref="N74:N82" si="83">IF(D74&lt;&gt;"","※未選択","")</f>
        <v/>
      </c>
      <c r="O74" s="97" t="str">
        <f t="shared" ref="O74:O82" si="84">IF(D74&lt;&gt;"","※未選択","")</f>
        <v/>
      </c>
      <c r="P74" s="68" t="str">
        <f t="shared" ref="P74:P82" si="85">IF(OR(J74="",K74="",L74="",M74="",N74="",O74="",J74="※未選択",K74="※未選択",L74="※未選択",M74="※未選択",N74="※未選択",O74="※未選択"),"",DATE(M74,N74,O74)-DATE(J74,K74,L74))</f>
        <v/>
      </c>
      <c r="Q74" s="104" t="str">
        <f t="shared" si="13"/>
        <v/>
      </c>
      <c r="R74" s="105" t="str">
        <f t="shared" si="14"/>
        <v/>
      </c>
      <c r="S74" s="105" t="str">
        <f t="shared" si="15"/>
        <v/>
      </c>
      <c r="T74" s="105" t="str">
        <f t="shared" si="16"/>
        <v/>
      </c>
      <c r="U74" s="106" t="str">
        <f t="shared" si="17"/>
        <v/>
      </c>
      <c r="V74" s="162" t="str">
        <f t="shared" si="70"/>
        <v/>
      </c>
      <c r="W74" s="216" t="str">
        <f t="shared" si="71"/>
        <v/>
      </c>
      <c r="X74" s="217" t="str">
        <f t="shared" si="72"/>
        <v/>
      </c>
      <c r="Y74" s="188" t="str">
        <f t="shared" si="73"/>
        <v/>
      </c>
      <c r="Z74" s="5"/>
    </row>
    <row r="75" spans="2:26" ht="13.9" customHeight="1" x14ac:dyDescent="0.15">
      <c r="B75" s="252"/>
      <c r="C75" s="127"/>
      <c r="D75" s="87"/>
      <c r="E75" s="87" t="str">
        <f t="shared" si="74"/>
        <v/>
      </c>
      <c r="F75" s="179" t="str">
        <f t="shared" si="75"/>
        <v/>
      </c>
      <c r="G75" s="90" t="str">
        <f t="shared" si="76"/>
        <v/>
      </c>
      <c r="H75" s="111" t="str">
        <f t="shared" si="77"/>
        <v/>
      </c>
      <c r="I75" s="185" t="str">
        <f t="shared" si="78"/>
        <v/>
      </c>
      <c r="J75" s="95" t="str">
        <f t="shared" si="79"/>
        <v/>
      </c>
      <c r="K75" s="96" t="str">
        <f t="shared" si="80"/>
        <v/>
      </c>
      <c r="L75" s="97" t="str">
        <f t="shared" si="81"/>
        <v/>
      </c>
      <c r="M75" s="95" t="str">
        <f t="shared" si="82"/>
        <v/>
      </c>
      <c r="N75" s="96" t="str">
        <f t="shared" si="83"/>
        <v/>
      </c>
      <c r="O75" s="97" t="str">
        <f t="shared" si="84"/>
        <v/>
      </c>
      <c r="P75" s="68" t="str">
        <f t="shared" si="85"/>
        <v/>
      </c>
      <c r="Q75" s="104" t="str">
        <f t="shared" si="13"/>
        <v/>
      </c>
      <c r="R75" s="105" t="str">
        <f t="shared" si="14"/>
        <v/>
      </c>
      <c r="S75" s="105" t="str">
        <f t="shared" si="15"/>
        <v/>
      </c>
      <c r="T75" s="105" t="str">
        <f t="shared" si="16"/>
        <v/>
      </c>
      <c r="U75" s="106" t="str">
        <f t="shared" si="17"/>
        <v/>
      </c>
      <c r="V75" s="162" t="str">
        <f t="shared" si="70"/>
        <v/>
      </c>
      <c r="W75" s="216" t="str">
        <f t="shared" si="71"/>
        <v/>
      </c>
      <c r="X75" s="217" t="str">
        <f t="shared" si="72"/>
        <v/>
      </c>
      <c r="Y75" s="188" t="str">
        <f t="shared" si="73"/>
        <v/>
      </c>
      <c r="Z75" s="5"/>
    </row>
    <row r="76" spans="2:26" ht="13.9" customHeight="1" x14ac:dyDescent="0.15">
      <c r="B76" s="252"/>
      <c r="C76" s="127"/>
      <c r="D76" s="87"/>
      <c r="E76" s="87" t="str">
        <f t="shared" si="74"/>
        <v/>
      </c>
      <c r="F76" s="179" t="str">
        <f t="shared" si="75"/>
        <v/>
      </c>
      <c r="G76" s="90" t="str">
        <f t="shared" si="76"/>
        <v/>
      </c>
      <c r="H76" s="111" t="str">
        <f t="shared" si="77"/>
        <v/>
      </c>
      <c r="I76" s="185" t="str">
        <f t="shared" si="78"/>
        <v/>
      </c>
      <c r="J76" s="95" t="str">
        <f t="shared" si="79"/>
        <v/>
      </c>
      <c r="K76" s="96" t="str">
        <f t="shared" si="80"/>
        <v/>
      </c>
      <c r="L76" s="97" t="str">
        <f t="shared" si="81"/>
        <v/>
      </c>
      <c r="M76" s="95" t="str">
        <f t="shared" si="82"/>
        <v/>
      </c>
      <c r="N76" s="96" t="str">
        <f t="shared" si="83"/>
        <v/>
      </c>
      <c r="O76" s="97" t="str">
        <f t="shared" si="84"/>
        <v/>
      </c>
      <c r="P76" s="68" t="str">
        <f t="shared" si="85"/>
        <v/>
      </c>
      <c r="Q76" s="104" t="str">
        <f t="shared" si="13"/>
        <v/>
      </c>
      <c r="R76" s="105" t="str">
        <f t="shared" si="14"/>
        <v/>
      </c>
      <c r="S76" s="105" t="str">
        <f t="shared" si="15"/>
        <v/>
      </c>
      <c r="T76" s="105" t="str">
        <f t="shared" si="16"/>
        <v/>
      </c>
      <c r="U76" s="106" t="str">
        <f t="shared" si="17"/>
        <v/>
      </c>
      <c r="V76" s="162" t="str">
        <f t="shared" si="70"/>
        <v/>
      </c>
      <c r="W76" s="216" t="str">
        <f t="shared" si="71"/>
        <v/>
      </c>
      <c r="X76" s="217" t="str">
        <f t="shared" si="72"/>
        <v/>
      </c>
      <c r="Y76" s="188" t="str">
        <f t="shared" si="73"/>
        <v/>
      </c>
      <c r="Z76" s="5"/>
    </row>
    <row r="77" spans="2:26" ht="13.9" customHeight="1" x14ac:dyDescent="0.15">
      <c r="B77" s="252"/>
      <c r="C77" s="127"/>
      <c r="D77" s="87"/>
      <c r="E77" s="87" t="str">
        <f t="shared" si="74"/>
        <v/>
      </c>
      <c r="F77" s="179" t="str">
        <f t="shared" si="75"/>
        <v/>
      </c>
      <c r="G77" s="90" t="str">
        <f t="shared" si="76"/>
        <v/>
      </c>
      <c r="H77" s="111" t="str">
        <f t="shared" si="77"/>
        <v/>
      </c>
      <c r="I77" s="185" t="str">
        <f t="shared" si="78"/>
        <v/>
      </c>
      <c r="J77" s="95" t="str">
        <f t="shared" si="79"/>
        <v/>
      </c>
      <c r="K77" s="96" t="str">
        <f t="shared" si="80"/>
        <v/>
      </c>
      <c r="L77" s="97" t="str">
        <f t="shared" si="81"/>
        <v/>
      </c>
      <c r="M77" s="95" t="str">
        <f t="shared" si="82"/>
        <v/>
      </c>
      <c r="N77" s="96" t="str">
        <f t="shared" si="83"/>
        <v/>
      </c>
      <c r="O77" s="97" t="str">
        <f t="shared" si="84"/>
        <v/>
      </c>
      <c r="P77" s="68" t="str">
        <f t="shared" si="85"/>
        <v/>
      </c>
      <c r="Q77" s="104" t="str">
        <f t="shared" si="13"/>
        <v/>
      </c>
      <c r="R77" s="105" t="str">
        <f t="shared" si="14"/>
        <v/>
      </c>
      <c r="S77" s="105" t="str">
        <f t="shared" si="15"/>
        <v/>
      </c>
      <c r="T77" s="105" t="str">
        <f t="shared" si="16"/>
        <v/>
      </c>
      <c r="U77" s="106" t="str">
        <f t="shared" si="17"/>
        <v/>
      </c>
      <c r="V77" s="162" t="str">
        <f t="shared" si="70"/>
        <v/>
      </c>
      <c r="W77" s="216" t="str">
        <f t="shared" si="71"/>
        <v/>
      </c>
      <c r="X77" s="217" t="str">
        <f t="shared" si="72"/>
        <v/>
      </c>
      <c r="Y77" s="188" t="str">
        <f t="shared" si="73"/>
        <v/>
      </c>
      <c r="Z77" s="5"/>
    </row>
    <row r="78" spans="2:26" ht="13.9" customHeight="1" x14ac:dyDescent="0.15">
      <c r="B78" s="252"/>
      <c r="C78" s="127"/>
      <c r="D78" s="87"/>
      <c r="E78" s="87" t="str">
        <f t="shared" si="74"/>
        <v/>
      </c>
      <c r="F78" s="179" t="str">
        <f t="shared" si="75"/>
        <v/>
      </c>
      <c r="G78" s="90" t="str">
        <f t="shared" si="76"/>
        <v/>
      </c>
      <c r="H78" s="111" t="str">
        <f t="shared" si="77"/>
        <v/>
      </c>
      <c r="I78" s="185" t="str">
        <f t="shared" si="78"/>
        <v/>
      </c>
      <c r="J78" s="95" t="str">
        <f t="shared" si="79"/>
        <v/>
      </c>
      <c r="K78" s="96" t="str">
        <f t="shared" si="80"/>
        <v/>
      </c>
      <c r="L78" s="97" t="str">
        <f t="shared" si="81"/>
        <v/>
      </c>
      <c r="M78" s="95" t="str">
        <f t="shared" si="82"/>
        <v/>
      </c>
      <c r="N78" s="96" t="str">
        <f t="shared" si="83"/>
        <v/>
      </c>
      <c r="O78" s="97" t="str">
        <f t="shared" si="84"/>
        <v/>
      </c>
      <c r="P78" s="68" t="str">
        <f t="shared" si="85"/>
        <v/>
      </c>
      <c r="Q78" s="104" t="str">
        <f t="shared" si="13"/>
        <v/>
      </c>
      <c r="R78" s="105" t="str">
        <f t="shared" si="14"/>
        <v/>
      </c>
      <c r="S78" s="105" t="str">
        <f t="shared" si="15"/>
        <v/>
      </c>
      <c r="T78" s="105" t="str">
        <f t="shared" si="16"/>
        <v/>
      </c>
      <c r="U78" s="106" t="str">
        <f t="shared" si="17"/>
        <v/>
      </c>
      <c r="V78" s="162" t="str">
        <f t="shared" si="70"/>
        <v/>
      </c>
      <c r="W78" s="216" t="str">
        <f t="shared" si="71"/>
        <v/>
      </c>
      <c r="X78" s="217" t="str">
        <f t="shared" si="72"/>
        <v/>
      </c>
      <c r="Y78" s="188" t="str">
        <f t="shared" si="73"/>
        <v/>
      </c>
      <c r="Z78" s="5"/>
    </row>
    <row r="79" spans="2:26" ht="13.9" customHeight="1" x14ac:dyDescent="0.15">
      <c r="B79" s="252"/>
      <c r="C79" s="127"/>
      <c r="D79" s="87"/>
      <c r="E79" s="87" t="str">
        <f t="shared" si="74"/>
        <v/>
      </c>
      <c r="F79" s="179" t="str">
        <f t="shared" si="75"/>
        <v/>
      </c>
      <c r="G79" s="90" t="str">
        <f t="shared" si="76"/>
        <v/>
      </c>
      <c r="H79" s="111" t="str">
        <f t="shared" si="77"/>
        <v/>
      </c>
      <c r="I79" s="185" t="str">
        <f t="shared" si="78"/>
        <v/>
      </c>
      <c r="J79" s="95" t="str">
        <f t="shared" si="79"/>
        <v/>
      </c>
      <c r="K79" s="96" t="str">
        <f t="shared" si="80"/>
        <v/>
      </c>
      <c r="L79" s="97" t="str">
        <f t="shared" si="81"/>
        <v/>
      </c>
      <c r="M79" s="95" t="str">
        <f t="shared" si="82"/>
        <v/>
      </c>
      <c r="N79" s="96" t="str">
        <f t="shared" si="83"/>
        <v/>
      </c>
      <c r="O79" s="97" t="str">
        <f t="shared" si="84"/>
        <v/>
      </c>
      <c r="P79" s="68" t="str">
        <f t="shared" si="85"/>
        <v/>
      </c>
      <c r="Q79" s="104" t="str">
        <f t="shared" si="13"/>
        <v/>
      </c>
      <c r="R79" s="105" t="str">
        <f t="shared" si="14"/>
        <v/>
      </c>
      <c r="S79" s="105" t="str">
        <f t="shared" si="15"/>
        <v/>
      </c>
      <c r="T79" s="105" t="str">
        <f t="shared" si="16"/>
        <v/>
      </c>
      <c r="U79" s="106" t="str">
        <f t="shared" si="17"/>
        <v/>
      </c>
      <c r="V79" s="162" t="str">
        <f t="shared" si="70"/>
        <v/>
      </c>
      <c r="W79" s="216" t="str">
        <f t="shared" si="71"/>
        <v/>
      </c>
      <c r="X79" s="217" t="str">
        <f t="shared" si="72"/>
        <v/>
      </c>
      <c r="Y79" s="188" t="str">
        <f t="shared" si="73"/>
        <v/>
      </c>
      <c r="Z79" s="5"/>
    </row>
    <row r="80" spans="2:26" ht="13.9" customHeight="1" x14ac:dyDescent="0.15">
      <c r="B80" s="252"/>
      <c r="C80" s="127"/>
      <c r="D80" s="87"/>
      <c r="E80" s="87" t="str">
        <f t="shared" si="74"/>
        <v/>
      </c>
      <c r="F80" s="179" t="str">
        <f t="shared" si="75"/>
        <v/>
      </c>
      <c r="G80" s="90" t="str">
        <f t="shared" si="76"/>
        <v/>
      </c>
      <c r="H80" s="111" t="str">
        <f t="shared" si="77"/>
        <v/>
      </c>
      <c r="I80" s="185" t="str">
        <f t="shared" si="78"/>
        <v/>
      </c>
      <c r="J80" s="95" t="str">
        <f t="shared" si="79"/>
        <v/>
      </c>
      <c r="K80" s="96" t="str">
        <f t="shared" si="80"/>
        <v/>
      </c>
      <c r="L80" s="97" t="str">
        <f t="shared" si="81"/>
        <v/>
      </c>
      <c r="M80" s="95" t="str">
        <f t="shared" si="82"/>
        <v/>
      </c>
      <c r="N80" s="96" t="str">
        <f t="shared" si="83"/>
        <v/>
      </c>
      <c r="O80" s="97" t="str">
        <f t="shared" si="84"/>
        <v/>
      </c>
      <c r="P80" s="68" t="str">
        <f t="shared" si="85"/>
        <v/>
      </c>
      <c r="Q80" s="104" t="str">
        <f t="shared" si="13"/>
        <v/>
      </c>
      <c r="R80" s="105" t="str">
        <f t="shared" si="14"/>
        <v/>
      </c>
      <c r="S80" s="105" t="str">
        <f t="shared" si="15"/>
        <v/>
      </c>
      <c r="T80" s="105" t="str">
        <f t="shared" si="16"/>
        <v/>
      </c>
      <c r="U80" s="106" t="str">
        <f t="shared" si="17"/>
        <v/>
      </c>
      <c r="V80" s="162" t="str">
        <f t="shared" si="70"/>
        <v/>
      </c>
      <c r="W80" s="216" t="str">
        <f t="shared" si="71"/>
        <v/>
      </c>
      <c r="X80" s="217" t="str">
        <f t="shared" si="72"/>
        <v/>
      </c>
      <c r="Y80" s="188" t="str">
        <f t="shared" si="73"/>
        <v/>
      </c>
      <c r="Z80" s="5"/>
    </row>
    <row r="81" spans="2:26" ht="13.9" customHeight="1" x14ac:dyDescent="0.15">
      <c r="B81" s="252"/>
      <c r="C81" s="127"/>
      <c r="D81" s="87"/>
      <c r="E81" s="87" t="str">
        <f t="shared" si="74"/>
        <v/>
      </c>
      <c r="F81" s="179" t="str">
        <f t="shared" si="75"/>
        <v/>
      </c>
      <c r="G81" s="90" t="str">
        <f t="shared" si="76"/>
        <v/>
      </c>
      <c r="H81" s="111" t="str">
        <f t="shared" si="77"/>
        <v/>
      </c>
      <c r="I81" s="185" t="str">
        <f t="shared" si="78"/>
        <v/>
      </c>
      <c r="J81" s="95" t="str">
        <f t="shared" si="79"/>
        <v/>
      </c>
      <c r="K81" s="96" t="str">
        <f t="shared" si="80"/>
        <v/>
      </c>
      <c r="L81" s="97" t="str">
        <f t="shared" si="81"/>
        <v/>
      </c>
      <c r="M81" s="95" t="str">
        <f t="shared" si="82"/>
        <v/>
      </c>
      <c r="N81" s="96" t="str">
        <f t="shared" si="83"/>
        <v/>
      </c>
      <c r="O81" s="97" t="str">
        <f t="shared" si="84"/>
        <v/>
      </c>
      <c r="P81" s="68" t="str">
        <f t="shared" si="85"/>
        <v/>
      </c>
      <c r="Q81" s="104" t="str">
        <f t="shared" si="13"/>
        <v/>
      </c>
      <c r="R81" s="105" t="str">
        <f t="shared" si="14"/>
        <v/>
      </c>
      <c r="S81" s="105" t="str">
        <f t="shared" si="15"/>
        <v/>
      </c>
      <c r="T81" s="105" t="str">
        <f t="shared" si="16"/>
        <v/>
      </c>
      <c r="U81" s="106" t="str">
        <f t="shared" si="17"/>
        <v/>
      </c>
      <c r="V81" s="162" t="str">
        <f t="shared" si="70"/>
        <v/>
      </c>
      <c r="W81" s="216" t="str">
        <f t="shared" si="71"/>
        <v/>
      </c>
      <c r="X81" s="217" t="str">
        <f t="shared" si="72"/>
        <v/>
      </c>
      <c r="Y81" s="188" t="str">
        <f t="shared" si="73"/>
        <v/>
      </c>
      <c r="Z81" s="5"/>
    </row>
    <row r="82" spans="2:26" ht="13.9" customHeight="1" x14ac:dyDescent="0.15">
      <c r="B82" s="252"/>
      <c r="C82" s="128"/>
      <c r="D82" s="88"/>
      <c r="E82" s="88" t="str">
        <f t="shared" si="74"/>
        <v/>
      </c>
      <c r="F82" s="180" t="str">
        <f t="shared" si="75"/>
        <v/>
      </c>
      <c r="G82" s="91" t="str">
        <f t="shared" si="76"/>
        <v/>
      </c>
      <c r="H82" s="112" t="str">
        <f t="shared" si="77"/>
        <v/>
      </c>
      <c r="I82" s="186" t="str">
        <f t="shared" si="78"/>
        <v/>
      </c>
      <c r="J82" s="98" t="str">
        <f t="shared" si="79"/>
        <v/>
      </c>
      <c r="K82" s="99" t="str">
        <f t="shared" si="80"/>
        <v/>
      </c>
      <c r="L82" s="100" t="str">
        <f t="shared" si="81"/>
        <v/>
      </c>
      <c r="M82" s="98" t="str">
        <f t="shared" si="82"/>
        <v/>
      </c>
      <c r="N82" s="99" t="str">
        <f t="shared" si="83"/>
        <v/>
      </c>
      <c r="O82" s="100" t="str">
        <f t="shared" si="84"/>
        <v/>
      </c>
      <c r="P82" s="74" t="str">
        <f t="shared" si="85"/>
        <v/>
      </c>
      <c r="Q82" s="107" t="str">
        <f t="shared" si="13"/>
        <v/>
      </c>
      <c r="R82" s="108" t="str">
        <f t="shared" si="14"/>
        <v/>
      </c>
      <c r="S82" s="108" t="str">
        <f t="shared" si="15"/>
        <v/>
      </c>
      <c r="T82" s="108" t="str">
        <f t="shared" si="16"/>
        <v/>
      </c>
      <c r="U82" s="109" t="str">
        <f t="shared" si="17"/>
        <v/>
      </c>
      <c r="V82" s="163" t="str">
        <f t="shared" si="70"/>
        <v/>
      </c>
      <c r="W82" s="218" t="str">
        <f t="shared" si="71"/>
        <v/>
      </c>
      <c r="X82" s="219" t="str">
        <f t="shared" si="72"/>
        <v/>
      </c>
      <c r="Y82" s="189" t="str">
        <f t="shared" si="73"/>
        <v/>
      </c>
      <c r="Z82" s="5"/>
    </row>
    <row r="83" spans="2:26" ht="13.9" customHeight="1" x14ac:dyDescent="0.15">
      <c r="B83" s="129"/>
      <c r="C83" s="130"/>
      <c r="D83" s="34"/>
      <c r="E83" s="34"/>
      <c r="F83" s="34"/>
      <c r="G83" s="34"/>
      <c r="H83" s="113"/>
      <c r="I83" s="113"/>
      <c r="J83" s="34"/>
      <c r="K83" s="34"/>
      <c r="L83" s="34"/>
      <c r="M83" s="34"/>
      <c r="N83" s="34"/>
      <c r="O83" s="34"/>
      <c r="P83" s="34"/>
      <c r="Q83" s="113"/>
      <c r="R83" s="113"/>
      <c r="S83" s="113"/>
      <c r="T83" s="113"/>
      <c r="U83" s="113"/>
      <c r="V83" s="34"/>
      <c r="W83" s="34"/>
      <c r="X83" s="34"/>
      <c r="Y83" s="220"/>
    </row>
    <row r="84" spans="2:26" ht="13.9" customHeight="1" x14ac:dyDescent="0.15">
      <c r="B84" s="252"/>
      <c r="C84" s="150"/>
      <c r="D84" s="86"/>
      <c r="E84" s="86" t="str">
        <f>IF(D84&lt;&gt;"","※未選択","")</f>
        <v/>
      </c>
      <c r="F84" s="178" t="str">
        <f>IF(D84&lt;&gt;"","※未選択","")</f>
        <v/>
      </c>
      <c r="G84" s="89" t="str">
        <f>IF(D84&lt;&gt;"","※未選択","")</f>
        <v/>
      </c>
      <c r="H84" s="110" t="str">
        <f>IF(D84&lt;&gt;"","※未入力","")</f>
        <v/>
      </c>
      <c r="I84" s="184" t="str">
        <f>IF(D84&lt;&gt;"","※未入力","")</f>
        <v/>
      </c>
      <c r="J84" s="92" t="str">
        <f>IF(D84&lt;&gt;"","※未選択","")</f>
        <v/>
      </c>
      <c r="K84" s="93" t="str">
        <f>IF(D84&lt;&gt;"","※未選択","")</f>
        <v/>
      </c>
      <c r="L84" s="94" t="str">
        <f>IF(D84&lt;&gt;"","※未選択","")</f>
        <v/>
      </c>
      <c r="M84" s="92" t="str">
        <f>IF(D84&lt;&gt;"","※未選択","")</f>
        <v/>
      </c>
      <c r="N84" s="93" t="str">
        <f>IF(D84&lt;&gt;"","※未選択","")</f>
        <v/>
      </c>
      <c r="O84" s="94" t="str">
        <f>IF(D84&lt;&gt;"","※未選択","")</f>
        <v/>
      </c>
      <c r="P84" s="62" t="str">
        <f>IF(OR(J84="",K84="",L84="",M84="",N84="",O84="",J84="※未選択",K84="※未選択",L84="※未選択",M84="※未選択",N84="※未選択",O84="※未選択"),"",DATE(M84,N84,O84)-DATE(J84,K84,L84))</f>
        <v/>
      </c>
      <c r="Q84" s="101" t="str">
        <f t="shared" si="13"/>
        <v/>
      </c>
      <c r="R84" s="102" t="str">
        <f t="shared" si="14"/>
        <v/>
      </c>
      <c r="S84" s="102" t="str">
        <f t="shared" si="15"/>
        <v/>
      </c>
      <c r="T84" s="102" t="str">
        <f t="shared" si="16"/>
        <v/>
      </c>
      <c r="U84" s="103" t="str">
        <f t="shared" si="17"/>
        <v/>
      </c>
      <c r="V84" s="161" t="str">
        <f t="shared" ref="V84:V93" si="86">IF(SUM(Q84:U84)=0,"",ROUND(AVERAGE(Q84:U84),1))</f>
        <v/>
      </c>
      <c r="W84" s="214" t="str">
        <f t="shared" ref="W84:W93" si="87">IF(SUM(Q84:U84)=0,"",IF(V84&gt;=H84,"○","×"))</f>
        <v/>
      </c>
      <c r="X84" s="215" t="str">
        <f t="shared" ref="X84:X93" si="88">IF(SUM(Q84:U84)=0,"",IF(MIN(Q84:U84)&gt;=0.85*H84,"○","×"))</f>
        <v/>
      </c>
      <c r="Y84" s="187" t="str">
        <f t="shared" ref="Y84:Y93" si="89">IF(SUM(Q84:U84)=0,"",IF(COUNTIF(W84:X84,"○")=2,"合格","不合格"))</f>
        <v/>
      </c>
      <c r="Z84" s="5"/>
    </row>
    <row r="85" spans="2:26" ht="13.9" customHeight="1" x14ac:dyDescent="0.15">
      <c r="B85" s="252"/>
      <c r="C85" s="127"/>
      <c r="D85" s="87"/>
      <c r="E85" s="87" t="str">
        <f t="shared" ref="E85:E93" si="90">IF(D85&lt;&gt;"","※未選択","")</f>
        <v/>
      </c>
      <c r="F85" s="179" t="str">
        <f t="shared" ref="F85:F93" si="91">IF(D85&lt;&gt;"","※未選択","")</f>
        <v/>
      </c>
      <c r="G85" s="90" t="str">
        <f t="shared" ref="G85:G93" si="92">IF(D85&lt;&gt;"","※未選択","")</f>
        <v/>
      </c>
      <c r="H85" s="111" t="str">
        <f t="shared" ref="H85:H93" si="93">IF(D85&lt;&gt;"","※未入力","")</f>
        <v/>
      </c>
      <c r="I85" s="185" t="str">
        <f t="shared" ref="I85:I93" si="94">IF(D85&lt;&gt;"","※未入力","")</f>
        <v/>
      </c>
      <c r="J85" s="95" t="str">
        <f t="shared" ref="J85:J93" si="95">IF(D85&lt;&gt;"","※未選択","")</f>
        <v/>
      </c>
      <c r="K85" s="96" t="str">
        <f t="shared" ref="K85:K93" si="96">IF(D85&lt;&gt;"","※未選択","")</f>
        <v/>
      </c>
      <c r="L85" s="97" t="str">
        <f t="shared" ref="L85:L93" si="97">IF(D85&lt;&gt;"","※未選択","")</f>
        <v/>
      </c>
      <c r="M85" s="95" t="str">
        <f t="shared" ref="M85:M93" si="98">IF(D85&lt;&gt;"","※未選択","")</f>
        <v/>
      </c>
      <c r="N85" s="96" t="str">
        <f t="shared" ref="N85:N93" si="99">IF(D85&lt;&gt;"","※未選択","")</f>
        <v/>
      </c>
      <c r="O85" s="97" t="str">
        <f t="shared" ref="O85:O93" si="100">IF(D85&lt;&gt;"","※未選択","")</f>
        <v/>
      </c>
      <c r="P85" s="68" t="str">
        <f t="shared" ref="P85:P93" si="101">IF(OR(J85="",K85="",L85="",M85="",N85="",O85="",J85="※未選択",K85="※未選択",L85="※未選択",M85="※未選択",N85="※未選択",O85="※未選択"),"",DATE(M85,N85,O85)-DATE(J85,K85,L85))</f>
        <v/>
      </c>
      <c r="Q85" s="104" t="str">
        <f t="shared" si="13"/>
        <v/>
      </c>
      <c r="R85" s="105" t="str">
        <f t="shared" si="14"/>
        <v/>
      </c>
      <c r="S85" s="105" t="str">
        <f t="shared" si="15"/>
        <v/>
      </c>
      <c r="T85" s="105" t="str">
        <f t="shared" si="16"/>
        <v/>
      </c>
      <c r="U85" s="106" t="str">
        <f t="shared" si="17"/>
        <v/>
      </c>
      <c r="V85" s="162" t="str">
        <f t="shared" si="86"/>
        <v/>
      </c>
      <c r="W85" s="216" t="str">
        <f t="shared" si="87"/>
        <v/>
      </c>
      <c r="X85" s="217" t="str">
        <f t="shared" si="88"/>
        <v/>
      </c>
      <c r="Y85" s="188" t="str">
        <f t="shared" si="89"/>
        <v/>
      </c>
      <c r="Z85" s="5"/>
    </row>
    <row r="86" spans="2:26" ht="13.9" customHeight="1" x14ac:dyDescent="0.15">
      <c r="B86" s="252"/>
      <c r="C86" s="127"/>
      <c r="D86" s="87"/>
      <c r="E86" s="87" t="str">
        <f t="shared" si="90"/>
        <v/>
      </c>
      <c r="F86" s="179" t="str">
        <f t="shared" si="91"/>
        <v/>
      </c>
      <c r="G86" s="90" t="str">
        <f t="shared" si="92"/>
        <v/>
      </c>
      <c r="H86" s="111" t="str">
        <f t="shared" si="93"/>
        <v/>
      </c>
      <c r="I86" s="185" t="str">
        <f t="shared" si="94"/>
        <v/>
      </c>
      <c r="J86" s="95" t="str">
        <f t="shared" si="95"/>
        <v/>
      </c>
      <c r="K86" s="96" t="str">
        <f t="shared" si="96"/>
        <v/>
      </c>
      <c r="L86" s="97" t="str">
        <f t="shared" si="97"/>
        <v/>
      </c>
      <c r="M86" s="95" t="str">
        <f t="shared" si="98"/>
        <v/>
      </c>
      <c r="N86" s="96" t="str">
        <f t="shared" si="99"/>
        <v/>
      </c>
      <c r="O86" s="97" t="str">
        <f t="shared" si="100"/>
        <v/>
      </c>
      <c r="P86" s="68" t="str">
        <f t="shared" si="101"/>
        <v/>
      </c>
      <c r="Q86" s="104" t="str">
        <f t="shared" si="13"/>
        <v/>
      </c>
      <c r="R86" s="105" t="str">
        <f t="shared" si="14"/>
        <v/>
      </c>
      <c r="S86" s="105" t="str">
        <f t="shared" si="15"/>
        <v/>
      </c>
      <c r="T86" s="105" t="str">
        <f t="shared" si="16"/>
        <v/>
      </c>
      <c r="U86" s="106" t="str">
        <f t="shared" si="17"/>
        <v/>
      </c>
      <c r="V86" s="162" t="str">
        <f t="shared" si="86"/>
        <v/>
      </c>
      <c r="W86" s="216" t="str">
        <f t="shared" si="87"/>
        <v/>
      </c>
      <c r="X86" s="217" t="str">
        <f t="shared" si="88"/>
        <v/>
      </c>
      <c r="Y86" s="188" t="str">
        <f t="shared" si="89"/>
        <v/>
      </c>
      <c r="Z86" s="5"/>
    </row>
    <row r="87" spans="2:26" ht="13.9" customHeight="1" x14ac:dyDescent="0.15">
      <c r="B87" s="252"/>
      <c r="C87" s="127"/>
      <c r="D87" s="87"/>
      <c r="E87" s="87" t="str">
        <f t="shared" si="90"/>
        <v/>
      </c>
      <c r="F87" s="179" t="str">
        <f t="shared" si="91"/>
        <v/>
      </c>
      <c r="G87" s="90" t="str">
        <f t="shared" si="92"/>
        <v/>
      </c>
      <c r="H87" s="111" t="str">
        <f t="shared" si="93"/>
        <v/>
      </c>
      <c r="I87" s="185" t="str">
        <f t="shared" si="94"/>
        <v/>
      </c>
      <c r="J87" s="95" t="str">
        <f t="shared" si="95"/>
        <v/>
      </c>
      <c r="K87" s="96" t="str">
        <f t="shared" si="96"/>
        <v/>
      </c>
      <c r="L87" s="97" t="str">
        <f t="shared" si="97"/>
        <v/>
      </c>
      <c r="M87" s="95" t="str">
        <f t="shared" si="98"/>
        <v/>
      </c>
      <c r="N87" s="96" t="str">
        <f t="shared" si="99"/>
        <v/>
      </c>
      <c r="O87" s="97" t="str">
        <f t="shared" si="100"/>
        <v/>
      </c>
      <c r="P87" s="68" t="str">
        <f t="shared" si="101"/>
        <v/>
      </c>
      <c r="Q87" s="104" t="str">
        <f t="shared" si="13"/>
        <v/>
      </c>
      <c r="R87" s="105" t="str">
        <f t="shared" si="14"/>
        <v/>
      </c>
      <c r="S87" s="105" t="str">
        <f t="shared" si="15"/>
        <v/>
      </c>
      <c r="T87" s="105" t="str">
        <f t="shared" si="16"/>
        <v/>
      </c>
      <c r="U87" s="106" t="str">
        <f t="shared" si="17"/>
        <v/>
      </c>
      <c r="V87" s="162" t="str">
        <f t="shared" si="86"/>
        <v/>
      </c>
      <c r="W87" s="216" t="str">
        <f t="shared" si="87"/>
        <v/>
      </c>
      <c r="X87" s="217" t="str">
        <f t="shared" si="88"/>
        <v/>
      </c>
      <c r="Y87" s="188" t="str">
        <f t="shared" si="89"/>
        <v/>
      </c>
      <c r="Z87" s="5"/>
    </row>
    <row r="88" spans="2:26" ht="13.9" customHeight="1" x14ac:dyDescent="0.15">
      <c r="B88" s="252"/>
      <c r="C88" s="127"/>
      <c r="D88" s="87"/>
      <c r="E88" s="87" t="str">
        <f t="shared" si="90"/>
        <v/>
      </c>
      <c r="F88" s="179" t="str">
        <f t="shared" si="91"/>
        <v/>
      </c>
      <c r="G88" s="90" t="str">
        <f t="shared" si="92"/>
        <v/>
      </c>
      <c r="H88" s="111" t="str">
        <f t="shared" si="93"/>
        <v/>
      </c>
      <c r="I88" s="185" t="str">
        <f t="shared" si="94"/>
        <v/>
      </c>
      <c r="J88" s="95" t="str">
        <f t="shared" si="95"/>
        <v/>
      </c>
      <c r="K88" s="96" t="str">
        <f t="shared" si="96"/>
        <v/>
      </c>
      <c r="L88" s="97" t="str">
        <f t="shared" si="97"/>
        <v/>
      </c>
      <c r="M88" s="95" t="str">
        <f t="shared" si="98"/>
        <v/>
      </c>
      <c r="N88" s="96" t="str">
        <f t="shared" si="99"/>
        <v/>
      </c>
      <c r="O88" s="97" t="str">
        <f t="shared" si="100"/>
        <v/>
      </c>
      <c r="P88" s="68" t="str">
        <f t="shared" si="101"/>
        <v/>
      </c>
      <c r="Q88" s="104" t="str">
        <f t="shared" si="13"/>
        <v/>
      </c>
      <c r="R88" s="105" t="str">
        <f t="shared" si="14"/>
        <v/>
      </c>
      <c r="S88" s="105" t="str">
        <f t="shared" si="15"/>
        <v/>
      </c>
      <c r="T88" s="105" t="str">
        <f t="shared" si="16"/>
        <v/>
      </c>
      <c r="U88" s="106" t="str">
        <f t="shared" si="17"/>
        <v/>
      </c>
      <c r="V88" s="162" t="str">
        <f t="shared" si="86"/>
        <v/>
      </c>
      <c r="W88" s="216" t="str">
        <f t="shared" si="87"/>
        <v/>
      </c>
      <c r="X88" s="217" t="str">
        <f t="shared" si="88"/>
        <v/>
      </c>
      <c r="Y88" s="188" t="str">
        <f t="shared" si="89"/>
        <v/>
      </c>
      <c r="Z88" s="5"/>
    </row>
    <row r="89" spans="2:26" ht="13.9" customHeight="1" x14ac:dyDescent="0.15">
      <c r="B89" s="252"/>
      <c r="C89" s="127"/>
      <c r="D89" s="87"/>
      <c r="E89" s="87" t="str">
        <f t="shared" si="90"/>
        <v/>
      </c>
      <c r="F89" s="179" t="str">
        <f t="shared" si="91"/>
        <v/>
      </c>
      <c r="G89" s="90" t="str">
        <f t="shared" si="92"/>
        <v/>
      </c>
      <c r="H89" s="111" t="str">
        <f t="shared" si="93"/>
        <v/>
      </c>
      <c r="I89" s="185" t="str">
        <f t="shared" si="94"/>
        <v/>
      </c>
      <c r="J89" s="95" t="str">
        <f t="shared" si="95"/>
        <v/>
      </c>
      <c r="K89" s="96" t="str">
        <f t="shared" si="96"/>
        <v/>
      </c>
      <c r="L89" s="97" t="str">
        <f t="shared" si="97"/>
        <v/>
      </c>
      <c r="M89" s="95" t="str">
        <f t="shared" si="98"/>
        <v/>
      </c>
      <c r="N89" s="96" t="str">
        <f t="shared" si="99"/>
        <v/>
      </c>
      <c r="O89" s="97" t="str">
        <f t="shared" si="100"/>
        <v/>
      </c>
      <c r="P89" s="68" t="str">
        <f t="shared" si="101"/>
        <v/>
      </c>
      <c r="Q89" s="104" t="str">
        <f t="shared" si="13"/>
        <v/>
      </c>
      <c r="R89" s="105" t="str">
        <f t="shared" si="14"/>
        <v/>
      </c>
      <c r="S89" s="105" t="str">
        <f t="shared" si="15"/>
        <v/>
      </c>
      <c r="T89" s="105" t="str">
        <f t="shared" si="16"/>
        <v/>
      </c>
      <c r="U89" s="106" t="str">
        <f t="shared" si="17"/>
        <v/>
      </c>
      <c r="V89" s="162" t="str">
        <f t="shared" si="86"/>
        <v/>
      </c>
      <c r="W89" s="216" t="str">
        <f t="shared" si="87"/>
        <v/>
      </c>
      <c r="X89" s="217" t="str">
        <f t="shared" si="88"/>
        <v/>
      </c>
      <c r="Y89" s="188" t="str">
        <f t="shared" si="89"/>
        <v/>
      </c>
      <c r="Z89" s="5"/>
    </row>
    <row r="90" spans="2:26" ht="13.9" customHeight="1" x14ac:dyDescent="0.15">
      <c r="B90" s="252"/>
      <c r="C90" s="127"/>
      <c r="D90" s="87"/>
      <c r="E90" s="87" t="str">
        <f t="shared" si="90"/>
        <v/>
      </c>
      <c r="F90" s="179" t="str">
        <f t="shared" si="91"/>
        <v/>
      </c>
      <c r="G90" s="90" t="str">
        <f t="shared" si="92"/>
        <v/>
      </c>
      <c r="H90" s="111" t="str">
        <f t="shared" si="93"/>
        <v/>
      </c>
      <c r="I90" s="185" t="str">
        <f t="shared" si="94"/>
        <v/>
      </c>
      <c r="J90" s="95" t="str">
        <f t="shared" si="95"/>
        <v/>
      </c>
      <c r="K90" s="96" t="str">
        <f t="shared" si="96"/>
        <v/>
      </c>
      <c r="L90" s="97" t="str">
        <f t="shared" si="97"/>
        <v/>
      </c>
      <c r="M90" s="95" t="str">
        <f t="shared" si="98"/>
        <v/>
      </c>
      <c r="N90" s="96" t="str">
        <f t="shared" si="99"/>
        <v/>
      </c>
      <c r="O90" s="97" t="str">
        <f t="shared" si="100"/>
        <v/>
      </c>
      <c r="P90" s="68" t="str">
        <f t="shared" si="101"/>
        <v/>
      </c>
      <c r="Q90" s="104" t="str">
        <f t="shared" si="13"/>
        <v/>
      </c>
      <c r="R90" s="105" t="str">
        <f t="shared" si="14"/>
        <v/>
      </c>
      <c r="S90" s="105" t="str">
        <f t="shared" si="15"/>
        <v/>
      </c>
      <c r="T90" s="105" t="str">
        <f t="shared" si="16"/>
        <v/>
      </c>
      <c r="U90" s="106" t="str">
        <f t="shared" si="17"/>
        <v/>
      </c>
      <c r="V90" s="162" t="str">
        <f t="shared" si="86"/>
        <v/>
      </c>
      <c r="W90" s="216" t="str">
        <f t="shared" si="87"/>
        <v/>
      </c>
      <c r="X90" s="217" t="str">
        <f t="shared" si="88"/>
        <v/>
      </c>
      <c r="Y90" s="188" t="str">
        <f t="shared" si="89"/>
        <v/>
      </c>
      <c r="Z90" s="5"/>
    </row>
    <row r="91" spans="2:26" ht="13.9" customHeight="1" x14ac:dyDescent="0.15">
      <c r="B91" s="252"/>
      <c r="C91" s="127"/>
      <c r="D91" s="87"/>
      <c r="E91" s="87" t="str">
        <f t="shared" si="90"/>
        <v/>
      </c>
      <c r="F91" s="179" t="str">
        <f t="shared" si="91"/>
        <v/>
      </c>
      <c r="G91" s="90" t="str">
        <f t="shared" si="92"/>
        <v/>
      </c>
      <c r="H91" s="111" t="str">
        <f t="shared" si="93"/>
        <v/>
      </c>
      <c r="I91" s="185" t="str">
        <f t="shared" si="94"/>
        <v/>
      </c>
      <c r="J91" s="95" t="str">
        <f t="shared" si="95"/>
        <v/>
      </c>
      <c r="K91" s="96" t="str">
        <f t="shared" si="96"/>
        <v/>
      </c>
      <c r="L91" s="97" t="str">
        <f t="shared" si="97"/>
        <v/>
      </c>
      <c r="M91" s="95" t="str">
        <f t="shared" si="98"/>
        <v/>
      </c>
      <c r="N91" s="96" t="str">
        <f t="shared" si="99"/>
        <v/>
      </c>
      <c r="O91" s="97" t="str">
        <f t="shared" si="100"/>
        <v/>
      </c>
      <c r="P91" s="68" t="str">
        <f t="shared" si="101"/>
        <v/>
      </c>
      <c r="Q91" s="104" t="str">
        <f t="shared" si="13"/>
        <v/>
      </c>
      <c r="R91" s="105" t="str">
        <f t="shared" si="14"/>
        <v/>
      </c>
      <c r="S91" s="105" t="str">
        <f t="shared" si="15"/>
        <v/>
      </c>
      <c r="T91" s="105" t="str">
        <f t="shared" si="16"/>
        <v/>
      </c>
      <c r="U91" s="106" t="str">
        <f t="shared" si="17"/>
        <v/>
      </c>
      <c r="V91" s="162" t="str">
        <f t="shared" si="86"/>
        <v/>
      </c>
      <c r="W91" s="216" t="str">
        <f t="shared" si="87"/>
        <v/>
      </c>
      <c r="X91" s="217" t="str">
        <f t="shared" si="88"/>
        <v/>
      </c>
      <c r="Y91" s="188" t="str">
        <f t="shared" si="89"/>
        <v/>
      </c>
      <c r="Z91" s="5"/>
    </row>
    <row r="92" spans="2:26" ht="13.9" customHeight="1" x14ac:dyDescent="0.15">
      <c r="B92" s="252"/>
      <c r="C92" s="127"/>
      <c r="D92" s="87"/>
      <c r="E92" s="87" t="str">
        <f t="shared" si="90"/>
        <v/>
      </c>
      <c r="F92" s="179" t="str">
        <f t="shared" si="91"/>
        <v/>
      </c>
      <c r="G92" s="90" t="str">
        <f t="shared" si="92"/>
        <v/>
      </c>
      <c r="H92" s="111" t="str">
        <f t="shared" si="93"/>
        <v/>
      </c>
      <c r="I92" s="185" t="str">
        <f t="shared" si="94"/>
        <v/>
      </c>
      <c r="J92" s="95" t="str">
        <f t="shared" si="95"/>
        <v/>
      </c>
      <c r="K92" s="96" t="str">
        <f t="shared" si="96"/>
        <v/>
      </c>
      <c r="L92" s="97" t="str">
        <f t="shared" si="97"/>
        <v/>
      </c>
      <c r="M92" s="95" t="str">
        <f t="shared" si="98"/>
        <v/>
      </c>
      <c r="N92" s="96" t="str">
        <f t="shared" si="99"/>
        <v/>
      </c>
      <c r="O92" s="97" t="str">
        <f t="shared" si="100"/>
        <v/>
      </c>
      <c r="P92" s="68" t="str">
        <f t="shared" si="101"/>
        <v/>
      </c>
      <c r="Q92" s="104" t="str">
        <f t="shared" si="13"/>
        <v/>
      </c>
      <c r="R92" s="105" t="str">
        <f t="shared" si="14"/>
        <v/>
      </c>
      <c r="S92" s="105" t="str">
        <f t="shared" si="15"/>
        <v/>
      </c>
      <c r="T92" s="105" t="str">
        <f t="shared" si="16"/>
        <v/>
      </c>
      <c r="U92" s="106" t="str">
        <f t="shared" si="17"/>
        <v/>
      </c>
      <c r="V92" s="162" t="str">
        <f t="shared" si="86"/>
        <v/>
      </c>
      <c r="W92" s="216" t="str">
        <f t="shared" si="87"/>
        <v/>
      </c>
      <c r="X92" s="217" t="str">
        <f t="shared" si="88"/>
        <v/>
      </c>
      <c r="Y92" s="188" t="str">
        <f t="shared" si="89"/>
        <v/>
      </c>
      <c r="Z92" s="5"/>
    </row>
    <row r="93" spans="2:26" ht="13.9" customHeight="1" x14ac:dyDescent="0.15">
      <c r="B93" s="252"/>
      <c r="C93" s="128"/>
      <c r="D93" s="88"/>
      <c r="E93" s="88" t="str">
        <f t="shared" si="90"/>
        <v/>
      </c>
      <c r="F93" s="180" t="str">
        <f t="shared" si="91"/>
        <v/>
      </c>
      <c r="G93" s="91" t="str">
        <f t="shared" si="92"/>
        <v/>
      </c>
      <c r="H93" s="112" t="str">
        <f t="shared" si="93"/>
        <v/>
      </c>
      <c r="I93" s="186" t="str">
        <f t="shared" si="94"/>
        <v/>
      </c>
      <c r="J93" s="98" t="str">
        <f t="shared" si="95"/>
        <v/>
      </c>
      <c r="K93" s="99" t="str">
        <f t="shared" si="96"/>
        <v/>
      </c>
      <c r="L93" s="100" t="str">
        <f t="shared" si="97"/>
        <v/>
      </c>
      <c r="M93" s="98" t="str">
        <f t="shared" si="98"/>
        <v/>
      </c>
      <c r="N93" s="99" t="str">
        <f t="shared" si="99"/>
        <v/>
      </c>
      <c r="O93" s="100" t="str">
        <f t="shared" si="100"/>
        <v/>
      </c>
      <c r="P93" s="74" t="str">
        <f t="shared" si="101"/>
        <v/>
      </c>
      <c r="Q93" s="107" t="str">
        <f t="shared" si="13"/>
        <v/>
      </c>
      <c r="R93" s="108" t="str">
        <f t="shared" si="14"/>
        <v/>
      </c>
      <c r="S93" s="108" t="str">
        <f t="shared" si="15"/>
        <v/>
      </c>
      <c r="T93" s="108" t="str">
        <f t="shared" si="16"/>
        <v/>
      </c>
      <c r="U93" s="109" t="str">
        <f t="shared" si="17"/>
        <v/>
      </c>
      <c r="V93" s="163" t="str">
        <f t="shared" si="86"/>
        <v/>
      </c>
      <c r="W93" s="218" t="str">
        <f t="shared" si="87"/>
        <v/>
      </c>
      <c r="X93" s="219" t="str">
        <f t="shared" si="88"/>
        <v/>
      </c>
      <c r="Y93" s="189" t="str">
        <f t="shared" si="89"/>
        <v/>
      </c>
      <c r="Z93" s="5"/>
    </row>
    <row r="94" spans="2:26" ht="13.9" customHeight="1" x14ac:dyDescent="0.15">
      <c r="B94" s="129"/>
      <c r="C94" s="130"/>
      <c r="D94" s="34"/>
      <c r="E94" s="34"/>
      <c r="F94" s="34"/>
      <c r="G94" s="34"/>
      <c r="H94" s="113"/>
      <c r="I94" s="113"/>
      <c r="J94" s="34"/>
      <c r="K94" s="34"/>
      <c r="L94" s="34"/>
      <c r="M94" s="34"/>
      <c r="N94" s="34"/>
      <c r="O94" s="34"/>
      <c r="P94" s="34"/>
      <c r="Q94" s="113"/>
      <c r="R94" s="113"/>
      <c r="S94" s="113"/>
      <c r="T94" s="113"/>
      <c r="U94" s="113"/>
      <c r="V94" s="34"/>
      <c r="W94" s="34"/>
      <c r="X94" s="34"/>
      <c r="Y94" s="220"/>
    </row>
    <row r="95" spans="2:26" ht="13.9" customHeight="1" x14ac:dyDescent="0.15">
      <c r="B95" s="252"/>
      <c r="C95" s="150"/>
      <c r="D95" s="86"/>
      <c r="E95" s="86" t="str">
        <f>IF(D95&lt;&gt;"","※未選択","")</f>
        <v/>
      </c>
      <c r="F95" s="178" t="str">
        <f>IF(D95&lt;&gt;"","※未選択","")</f>
        <v/>
      </c>
      <c r="G95" s="89" t="str">
        <f>IF(D95&lt;&gt;"","※未選択","")</f>
        <v/>
      </c>
      <c r="H95" s="110" t="str">
        <f>IF(D95&lt;&gt;"","※未入力","")</f>
        <v/>
      </c>
      <c r="I95" s="184" t="str">
        <f>IF(D95&lt;&gt;"","※未入力","")</f>
        <v/>
      </c>
      <c r="J95" s="92" t="str">
        <f>IF(D95&lt;&gt;"","※未選択","")</f>
        <v/>
      </c>
      <c r="K95" s="93" t="str">
        <f>IF(D95&lt;&gt;"","※未選択","")</f>
        <v/>
      </c>
      <c r="L95" s="94" t="str">
        <f>IF(D95&lt;&gt;"","※未選択","")</f>
        <v/>
      </c>
      <c r="M95" s="92" t="str">
        <f>IF(D95&lt;&gt;"","※未選択","")</f>
        <v/>
      </c>
      <c r="N95" s="93" t="str">
        <f>IF(D95&lt;&gt;"","※未選択","")</f>
        <v/>
      </c>
      <c r="O95" s="94" t="str">
        <f>IF(D95&lt;&gt;"","※未選択","")</f>
        <v/>
      </c>
      <c r="P95" s="62" t="str">
        <f>IF(OR(J95="",K95="",L95="",M95="",N95="",O95="",J95="※未選択",K95="※未選択",L95="※未選択",M95="※未選択",N95="※未選択",O95="※未選択"),"",DATE(M95,N95,O95)-DATE(J95,K95,L95))</f>
        <v/>
      </c>
      <c r="Q95" s="101" t="str">
        <f t="shared" ref="Q95:Q115" si="102">IF(D95&lt;&gt;"","※未入力","")</f>
        <v/>
      </c>
      <c r="R95" s="102" t="str">
        <f t="shared" ref="R95:R115" si="103">IF(D95&lt;&gt;"","※未入力","")</f>
        <v/>
      </c>
      <c r="S95" s="102" t="str">
        <f t="shared" ref="S95:S115" si="104">IF(D95&lt;&gt;"","※未入力","")</f>
        <v/>
      </c>
      <c r="T95" s="102" t="str">
        <f t="shared" ref="T95:T115" si="105">IF(D95&lt;&gt;"","※未入力","")</f>
        <v/>
      </c>
      <c r="U95" s="103" t="str">
        <f t="shared" ref="U95:U115" si="106">IF(D95&lt;&gt;"","※未入力","")</f>
        <v/>
      </c>
      <c r="V95" s="161" t="str">
        <f t="shared" ref="V95:V104" si="107">IF(SUM(Q95:U95)=0,"",ROUND(AVERAGE(Q95:U95),1))</f>
        <v/>
      </c>
      <c r="W95" s="214" t="str">
        <f t="shared" ref="W95:W104" si="108">IF(SUM(Q95:U95)=0,"",IF(V95&gt;=H95,"○","×"))</f>
        <v/>
      </c>
      <c r="X95" s="215" t="str">
        <f t="shared" ref="X95:X104" si="109">IF(SUM(Q95:U95)=0,"",IF(MIN(Q95:U95)&gt;=0.85*H95,"○","×"))</f>
        <v/>
      </c>
      <c r="Y95" s="187" t="str">
        <f t="shared" ref="Y95:Y104" si="110">IF(SUM(Q95:U95)=0,"",IF(COUNTIF(W95:X95,"○")=2,"合格","不合格"))</f>
        <v/>
      </c>
      <c r="Z95" s="5"/>
    </row>
    <row r="96" spans="2:26" ht="13.9" customHeight="1" x14ac:dyDescent="0.15">
      <c r="B96" s="252"/>
      <c r="C96" s="127"/>
      <c r="D96" s="87"/>
      <c r="E96" s="87" t="str">
        <f t="shared" ref="E96:E104" si="111">IF(D96&lt;&gt;"","※未選択","")</f>
        <v/>
      </c>
      <c r="F96" s="179" t="str">
        <f t="shared" ref="F96:F104" si="112">IF(D96&lt;&gt;"","※未選択","")</f>
        <v/>
      </c>
      <c r="G96" s="90" t="str">
        <f t="shared" ref="G96:G104" si="113">IF(D96&lt;&gt;"","※未選択","")</f>
        <v/>
      </c>
      <c r="H96" s="111" t="str">
        <f t="shared" ref="H96:H104" si="114">IF(D96&lt;&gt;"","※未入力","")</f>
        <v/>
      </c>
      <c r="I96" s="185" t="str">
        <f t="shared" ref="I96:I104" si="115">IF(D96&lt;&gt;"","※未入力","")</f>
        <v/>
      </c>
      <c r="J96" s="95" t="str">
        <f t="shared" ref="J96:J104" si="116">IF(D96&lt;&gt;"","※未選択","")</f>
        <v/>
      </c>
      <c r="K96" s="96" t="str">
        <f t="shared" ref="K96:K104" si="117">IF(D96&lt;&gt;"","※未選択","")</f>
        <v/>
      </c>
      <c r="L96" s="97" t="str">
        <f t="shared" ref="L96:L104" si="118">IF(D96&lt;&gt;"","※未選択","")</f>
        <v/>
      </c>
      <c r="M96" s="95" t="str">
        <f t="shared" ref="M96:M104" si="119">IF(D96&lt;&gt;"","※未選択","")</f>
        <v/>
      </c>
      <c r="N96" s="96" t="str">
        <f t="shared" ref="N96:N104" si="120">IF(D96&lt;&gt;"","※未選択","")</f>
        <v/>
      </c>
      <c r="O96" s="97" t="str">
        <f t="shared" ref="O96:O104" si="121">IF(D96&lt;&gt;"","※未選択","")</f>
        <v/>
      </c>
      <c r="P96" s="68" t="str">
        <f t="shared" ref="P96:P104" si="122">IF(OR(J96="",K96="",L96="",M96="",N96="",O96="",J96="※未選択",K96="※未選択",L96="※未選択",M96="※未選択",N96="※未選択",O96="※未選択"),"",DATE(M96,N96,O96)-DATE(J96,K96,L96))</f>
        <v/>
      </c>
      <c r="Q96" s="104" t="str">
        <f t="shared" si="102"/>
        <v/>
      </c>
      <c r="R96" s="105" t="str">
        <f t="shared" si="103"/>
        <v/>
      </c>
      <c r="S96" s="105" t="str">
        <f t="shared" si="104"/>
        <v/>
      </c>
      <c r="T96" s="105" t="str">
        <f t="shared" si="105"/>
        <v/>
      </c>
      <c r="U96" s="106" t="str">
        <f t="shared" si="106"/>
        <v/>
      </c>
      <c r="V96" s="162" t="str">
        <f t="shared" si="107"/>
        <v/>
      </c>
      <c r="W96" s="216" t="str">
        <f t="shared" si="108"/>
        <v/>
      </c>
      <c r="X96" s="217" t="str">
        <f t="shared" si="109"/>
        <v/>
      </c>
      <c r="Y96" s="188" t="str">
        <f t="shared" si="110"/>
        <v/>
      </c>
      <c r="Z96" s="5"/>
    </row>
    <row r="97" spans="2:26" ht="13.9" customHeight="1" x14ac:dyDescent="0.15">
      <c r="B97" s="252"/>
      <c r="C97" s="127"/>
      <c r="D97" s="87"/>
      <c r="E97" s="87" t="str">
        <f t="shared" si="111"/>
        <v/>
      </c>
      <c r="F97" s="179" t="str">
        <f t="shared" si="112"/>
        <v/>
      </c>
      <c r="G97" s="90" t="str">
        <f t="shared" si="113"/>
        <v/>
      </c>
      <c r="H97" s="111" t="str">
        <f t="shared" si="114"/>
        <v/>
      </c>
      <c r="I97" s="185" t="str">
        <f t="shared" si="115"/>
        <v/>
      </c>
      <c r="J97" s="95" t="str">
        <f t="shared" si="116"/>
        <v/>
      </c>
      <c r="K97" s="96" t="str">
        <f t="shared" si="117"/>
        <v/>
      </c>
      <c r="L97" s="97" t="str">
        <f t="shared" si="118"/>
        <v/>
      </c>
      <c r="M97" s="95" t="str">
        <f t="shared" si="119"/>
        <v/>
      </c>
      <c r="N97" s="96" t="str">
        <f t="shared" si="120"/>
        <v/>
      </c>
      <c r="O97" s="97" t="str">
        <f t="shared" si="121"/>
        <v/>
      </c>
      <c r="P97" s="68" t="str">
        <f t="shared" si="122"/>
        <v/>
      </c>
      <c r="Q97" s="104" t="str">
        <f t="shared" si="102"/>
        <v/>
      </c>
      <c r="R97" s="105" t="str">
        <f t="shared" si="103"/>
        <v/>
      </c>
      <c r="S97" s="105" t="str">
        <f t="shared" si="104"/>
        <v/>
      </c>
      <c r="T97" s="105" t="str">
        <f t="shared" si="105"/>
        <v/>
      </c>
      <c r="U97" s="106" t="str">
        <f t="shared" si="106"/>
        <v/>
      </c>
      <c r="V97" s="162" t="str">
        <f t="shared" si="107"/>
        <v/>
      </c>
      <c r="W97" s="216" t="str">
        <f t="shared" si="108"/>
        <v/>
      </c>
      <c r="X97" s="217" t="str">
        <f t="shared" si="109"/>
        <v/>
      </c>
      <c r="Y97" s="188" t="str">
        <f t="shared" si="110"/>
        <v/>
      </c>
      <c r="Z97" s="5"/>
    </row>
    <row r="98" spans="2:26" ht="13.9" customHeight="1" x14ac:dyDescent="0.15">
      <c r="B98" s="252"/>
      <c r="C98" s="127"/>
      <c r="D98" s="87"/>
      <c r="E98" s="87" t="str">
        <f t="shared" si="111"/>
        <v/>
      </c>
      <c r="F98" s="179" t="str">
        <f t="shared" si="112"/>
        <v/>
      </c>
      <c r="G98" s="90" t="str">
        <f t="shared" si="113"/>
        <v/>
      </c>
      <c r="H98" s="111" t="str">
        <f t="shared" si="114"/>
        <v/>
      </c>
      <c r="I98" s="185" t="str">
        <f t="shared" si="115"/>
        <v/>
      </c>
      <c r="J98" s="95" t="str">
        <f t="shared" si="116"/>
        <v/>
      </c>
      <c r="K98" s="96" t="str">
        <f t="shared" si="117"/>
        <v/>
      </c>
      <c r="L98" s="97" t="str">
        <f t="shared" si="118"/>
        <v/>
      </c>
      <c r="M98" s="95" t="str">
        <f t="shared" si="119"/>
        <v/>
      </c>
      <c r="N98" s="96" t="str">
        <f t="shared" si="120"/>
        <v/>
      </c>
      <c r="O98" s="97" t="str">
        <f t="shared" si="121"/>
        <v/>
      </c>
      <c r="P98" s="68" t="str">
        <f t="shared" si="122"/>
        <v/>
      </c>
      <c r="Q98" s="104" t="str">
        <f t="shared" si="102"/>
        <v/>
      </c>
      <c r="R98" s="105" t="str">
        <f t="shared" si="103"/>
        <v/>
      </c>
      <c r="S98" s="105" t="str">
        <f t="shared" si="104"/>
        <v/>
      </c>
      <c r="T98" s="105" t="str">
        <f t="shared" si="105"/>
        <v/>
      </c>
      <c r="U98" s="106" t="str">
        <f t="shared" si="106"/>
        <v/>
      </c>
      <c r="V98" s="162" t="str">
        <f t="shared" si="107"/>
        <v/>
      </c>
      <c r="W98" s="216" t="str">
        <f t="shared" si="108"/>
        <v/>
      </c>
      <c r="X98" s="217" t="str">
        <f t="shared" si="109"/>
        <v/>
      </c>
      <c r="Y98" s="188" t="str">
        <f t="shared" si="110"/>
        <v/>
      </c>
      <c r="Z98" s="5"/>
    </row>
    <row r="99" spans="2:26" ht="13.9" customHeight="1" x14ac:dyDescent="0.15">
      <c r="B99" s="252"/>
      <c r="C99" s="127"/>
      <c r="D99" s="87"/>
      <c r="E99" s="87" t="str">
        <f t="shared" si="111"/>
        <v/>
      </c>
      <c r="F99" s="179" t="str">
        <f t="shared" si="112"/>
        <v/>
      </c>
      <c r="G99" s="90" t="str">
        <f t="shared" si="113"/>
        <v/>
      </c>
      <c r="H99" s="111" t="str">
        <f t="shared" si="114"/>
        <v/>
      </c>
      <c r="I99" s="185" t="str">
        <f t="shared" si="115"/>
        <v/>
      </c>
      <c r="J99" s="95" t="str">
        <f t="shared" si="116"/>
        <v/>
      </c>
      <c r="K99" s="96" t="str">
        <f t="shared" si="117"/>
        <v/>
      </c>
      <c r="L99" s="97" t="str">
        <f t="shared" si="118"/>
        <v/>
      </c>
      <c r="M99" s="95" t="str">
        <f t="shared" si="119"/>
        <v/>
      </c>
      <c r="N99" s="96" t="str">
        <f t="shared" si="120"/>
        <v/>
      </c>
      <c r="O99" s="97" t="str">
        <f t="shared" si="121"/>
        <v/>
      </c>
      <c r="P99" s="68" t="str">
        <f t="shared" si="122"/>
        <v/>
      </c>
      <c r="Q99" s="104" t="str">
        <f t="shared" si="102"/>
        <v/>
      </c>
      <c r="R99" s="105" t="str">
        <f t="shared" si="103"/>
        <v/>
      </c>
      <c r="S99" s="105" t="str">
        <f t="shared" si="104"/>
        <v/>
      </c>
      <c r="T99" s="105" t="str">
        <f t="shared" si="105"/>
        <v/>
      </c>
      <c r="U99" s="106" t="str">
        <f t="shared" si="106"/>
        <v/>
      </c>
      <c r="V99" s="162" t="str">
        <f t="shared" si="107"/>
        <v/>
      </c>
      <c r="W99" s="216" t="str">
        <f t="shared" si="108"/>
        <v/>
      </c>
      <c r="X99" s="217" t="str">
        <f t="shared" si="109"/>
        <v/>
      </c>
      <c r="Y99" s="188" t="str">
        <f t="shared" si="110"/>
        <v/>
      </c>
      <c r="Z99" s="5"/>
    </row>
    <row r="100" spans="2:26" ht="13.9" customHeight="1" x14ac:dyDescent="0.15">
      <c r="B100" s="252"/>
      <c r="C100" s="127"/>
      <c r="D100" s="87"/>
      <c r="E100" s="87" t="str">
        <f t="shared" si="111"/>
        <v/>
      </c>
      <c r="F100" s="179" t="str">
        <f t="shared" si="112"/>
        <v/>
      </c>
      <c r="G100" s="90" t="str">
        <f t="shared" si="113"/>
        <v/>
      </c>
      <c r="H100" s="111" t="str">
        <f t="shared" si="114"/>
        <v/>
      </c>
      <c r="I100" s="185" t="str">
        <f t="shared" si="115"/>
        <v/>
      </c>
      <c r="J100" s="95" t="str">
        <f t="shared" si="116"/>
        <v/>
      </c>
      <c r="K100" s="96" t="str">
        <f t="shared" si="117"/>
        <v/>
      </c>
      <c r="L100" s="97" t="str">
        <f t="shared" si="118"/>
        <v/>
      </c>
      <c r="M100" s="95" t="str">
        <f t="shared" si="119"/>
        <v/>
      </c>
      <c r="N100" s="96" t="str">
        <f t="shared" si="120"/>
        <v/>
      </c>
      <c r="O100" s="97" t="str">
        <f t="shared" si="121"/>
        <v/>
      </c>
      <c r="P100" s="68" t="str">
        <f t="shared" si="122"/>
        <v/>
      </c>
      <c r="Q100" s="104" t="str">
        <f t="shared" si="102"/>
        <v/>
      </c>
      <c r="R100" s="105" t="str">
        <f t="shared" si="103"/>
        <v/>
      </c>
      <c r="S100" s="105" t="str">
        <f t="shared" si="104"/>
        <v/>
      </c>
      <c r="T100" s="105" t="str">
        <f t="shared" si="105"/>
        <v/>
      </c>
      <c r="U100" s="106" t="str">
        <f t="shared" si="106"/>
        <v/>
      </c>
      <c r="V100" s="162" t="str">
        <f t="shared" si="107"/>
        <v/>
      </c>
      <c r="W100" s="216" t="str">
        <f t="shared" si="108"/>
        <v/>
      </c>
      <c r="X100" s="217" t="str">
        <f t="shared" si="109"/>
        <v/>
      </c>
      <c r="Y100" s="188" t="str">
        <f t="shared" si="110"/>
        <v/>
      </c>
      <c r="Z100" s="5"/>
    </row>
    <row r="101" spans="2:26" ht="13.9" customHeight="1" x14ac:dyDescent="0.15">
      <c r="B101" s="252"/>
      <c r="C101" s="127"/>
      <c r="D101" s="87"/>
      <c r="E101" s="87" t="str">
        <f t="shared" si="111"/>
        <v/>
      </c>
      <c r="F101" s="179" t="str">
        <f t="shared" si="112"/>
        <v/>
      </c>
      <c r="G101" s="90" t="str">
        <f t="shared" si="113"/>
        <v/>
      </c>
      <c r="H101" s="111" t="str">
        <f t="shared" si="114"/>
        <v/>
      </c>
      <c r="I101" s="185" t="str">
        <f t="shared" si="115"/>
        <v/>
      </c>
      <c r="J101" s="95" t="str">
        <f t="shared" si="116"/>
        <v/>
      </c>
      <c r="K101" s="96" t="str">
        <f t="shared" si="117"/>
        <v/>
      </c>
      <c r="L101" s="97" t="str">
        <f t="shared" si="118"/>
        <v/>
      </c>
      <c r="M101" s="95" t="str">
        <f t="shared" si="119"/>
        <v/>
      </c>
      <c r="N101" s="96" t="str">
        <f t="shared" si="120"/>
        <v/>
      </c>
      <c r="O101" s="97" t="str">
        <f t="shared" si="121"/>
        <v/>
      </c>
      <c r="P101" s="68" t="str">
        <f t="shared" si="122"/>
        <v/>
      </c>
      <c r="Q101" s="104" t="str">
        <f t="shared" si="102"/>
        <v/>
      </c>
      <c r="R101" s="105" t="str">
        <f t="shared" si="103"/>
        <v/>
      </c>
      <c r="S101" s="105" t="str">
        <f t="shared" si="104"/>
        <v/>
      </c>
      <c r="T101" s="105" t="str">
        <f t="shared" si="105"/>
        <v/>
      </c>
      <c r="U101" s="106" t="str">
        <f t="shared" si="106"/>
        <v/>
      </c>
      <c r="V101" s="162" t="str">
        <f t="shared" si="107"/>
        <v/>
      </c>
      <c r="W101" s="216" t="str">
        <f t="shared" si="108"/>
        <v/>
      </c>
      <c r="X101" s="217" t="str">
        <f t="shared" si="109"/>
        <v/>
      </c>
      <c r="Y101" s="188" t="str">
        <f t="shared" si="110"/>
        <v/>
      </c>
      <c r="Z101" s="5"/>
    </row>
    <row r="102" spans="2:26" ht="13.9" customHeight="1" x14ac:dyDescent="0.15">
      <c r="B102" s="252"/>
      <c r="C102" s="127"/>
      <c r="D102" s="87"/>
      <c r="E102" s="87" t="str">
        <f t="shared" si="111"/>
        <v/>
      </c>
      <c r="F102" s="179" t="str">
        <f t="shared" si="112"/>
        <v/>
      </c>
      <c r="G102" s="90" t="str">
        <f t="shared" si="113"/>
        <v/>
      </c>
      <c r="H102" s="111" t="str">
        <f t="shared" si="114"/>
        <v/>
      </c>
      <c r="I102" s="185" t="str">
        <f t="shared" si="115"/>
        <v/>
      </c>
      <c r="J102" s="95" t="str">
        <f t="shared" si="116"/>
        <v/>
      </c>
      <c r="K102" s="96" t="str">
        <f t="shared" si="117"/>
        <v/>
      </c>
      <c r="L102" s="97" t="str">
        <f t="shared" si="118"/>
        <v/>
      </c>
      <c r="M102" s="95" t="str">
        <f t="shared" si="119"/>
        <v/>
      </c>
      <c r="N102" s="96" t="str">
        <f t="shared" si="120"/>
        <v/>
      </c>
      <c r="O102" s="97" t="str">
        <f t="shared" si="121"/>
        <v/>
      </c>
      <c r="P102" s="68" t="str">
        <f t="shared" si="122"/>
        <v/>
      </c>
      <c r="Q102" s="104" t="str">
        <f t="shared" si="102"/>
        <v/>
      </c>
      <c r="R102" s="105" t="str">
        <f t="shared" si="103"/>
        <v/>
      </c>
      <c r="S102" s="105" t="str">
        <f t="shared" si="104"/>
        <v/>
      </c>
      <c r="T102" s="105" t="str">
        <f t="shared" si="105"/>
        <v/>
      </c>
      <c r="U102" s="106" t="str">
        <f t="shared" si="106"/>
        <v/>
      </c>
      <c r="V102" s="162" t="str">
        <f t="shared" si="107"/>
        <v/>
      </c>
      <c r="W102" s="216" t="str">
        <f t="shared" si="108"/>
        <v/>
      </c>
      <c r="X102" s="217" t="str">
        <f t="shared" si="109"/>
        <v/>
      </c>
      <c r="Y102" s="188" t="str">
        <f t="shared" si="110"/>
        <v/>
      </c>
      <c r="Z102" s="5"/>
    </row>
    <row r="103" spans="2:26" ht="13.9" customHeight="1" x14ac:dyDescent="0.15">
      <c r="B103" s="252"/>
      <c r="C103" s="127"/>
      <c r="D103" s="87"/>
      <c r="E103" s="87" t="str">
        <f t="shared" si="111"/>
        <v/>
      </c>
      <c r="F103" s="179" t="str">
        <f t="shared" si="112"/>
        <v/>
      </c>
      <c r="G103" s="90" t="str">
        <f t="shared" si="113"/>
        <v/>
      </c>
      <c r="H103" s="111" t="str">
        <f t="shared" si="114"/>
        <v/>
      </c>
      <c r="I103" s="185" t="str">
        <f t="shared" si="115"/>
        <v/>
      </c>
      <c r="J103" s="95" t="str">
        <f t="shared" si="116"/>
        <v/>
      </c>
      <c r="K103" s="96" t="str">
        <f t="shared" si="117"/>
        <v/>
      </c>
      <c r="L103" s="97" t="str">
        <f t="shared" si="118"/>
        <v/>
      </c>
      <c r="M103" s="95" t="str">
        <f t="shared" si="119"/>
        <v/>
      </c>
      <c r="N103" s="96" t="str">
        <f t="shared" si="120"/>
        <v/>
      </c>
      <c r="O103" s="97" t="str">
        <f t="shared" si="121"/>
        <v/>
      </c>
      <c r="P103" s="68" t="str">
        <f t="shared" si="122"/>
        <v/>
      </c>
      <c r="Q103" s="104" t="str">
        <f t="shared" si="102"/>
        <v/>
      </c>
      <c r="R103" s="105" t="str">
        <f t="shared" si="103"/>
        <v/>
      </c>
      <c r="S103" s="105" t="str">
        <f t="shared" si="104"/>
        <v/>
      </c>
      <c r="T103" s="105" t="str">
        <f t="shared" si="105"/>
        <v/>
      </c>
      <c r="U103" s="106" t="str">
        <f t="shared" si="106"/>
        <v/>
      </c>
      <c r="V103" s="162" t="str">
        <f t="shared" si="107"/>
        <v/>
      </c>
      <c r="W103" s="216" t="str">
        <f t="shared" si="108"/>
        <v/>
      </c>
      <c r="X103" s="217" t="str">
        <f t="shared" si="109"/>
        <v/>
      </c>
      <c r="Y103" s="188" t="str">
        <f t="shared" si="110"/>
        <v/>
      </c>
      <c r="Z103" s="5"/>
    </row>
    <row r="104" spans="2:26" ht="13.9" customHeight="1" x14ac:dyDescent="0.15">
      <c r="B104" s="252"/>
      <c r="C104" s="128"/>
      <c r="D104" s="88"/>
      <c r="E104" s="88" t="str">
        <f t="shared" si="111"/>
        <v/>
      </c>
      <c r="F104" s="180" t="str">
        <f t="shared" si="112"/>
        <v/>
      </c>
      <c r="G104" s="91" t="str">
        <f t="shared" si="113"/>
        <v/>
      </c>
      <c r="H104" s="112" t="str">
        <f t="shared" si="114"/>
        <v/>
      </c>
      <c r="I104" s="186" t="str">
        <f t="shared" si="115"/>
        <v/>
      </c>
      <c r="J104" s="98" t="str">
        <f t="shared" si="116"/>
        <v/>
      </c>
      <c r="K104" s="99" t="str">
        <f t="shared" si="117"/>
        <v/>
      </c>
      <c r="L104" s="100" t="str">
        <f t="shared" si="118"/>
        <v/>
      </c>
      <c r="M104" s="98" t="str">
        <f t="shared" si="119"/>
        <v/>
      </c>
      <c r="N104" s="99" t="str">
        <f t="shared" si="120"/>
        <v/>
      </c>
      <c r="O104" s="100" t="str">
        <f t="shared" si="121"/>
        <v/>
      </c>
      <c r="P104" s="74" t="str">
        <f t="shared" si="122"/>
        <v/>
      </c>
      <c r="Q104" s="107" t="str">
        <f t="shared" si="102"/>
        <v/>
      </c>
      <c r="R104" s="108" t="str">
        <f t="shared" si="103"/>
        <v/>
      </c>
      <c r="S104" s="108" t="str">
        <f t="shared" si="104"/>
        <v/>
      </c>
      <c r="T104" s="108" t="str">
        <f t="shared" si="105"/>
        <v/>
      </c>
      <c r="U104" s="109" t="str">
        <f t="shared" si="106"/>
        <v/>
      </c>
      <c r="V104" s="163" t="str">
        <f t="shared" si="107"/>
        <v/>
      </c>
      <c r="W104" s="218" t="str">
        <f t="shared" si="108"/>
        <v/>
      </c>
      <c r="X104" s="219" t="str">
        <f t="shared" si="109"/>
        <v/>
      </c>
      <c r="Y104" s="189" t="str">
        <f t="shared" si="110"/>
        <v/>
      </c>
      <c r="Z104" s="5"/>
    </row>
    <row r="105" spans="2:26" ht="13.9" customHeight="1" x14ac:dyDescent="0.15">
      <c r="B105" s="129"/>
      <c r="C105" s="130"/>
      <c r="D105" s="34"/>
      <c r="E105" s="34"/>
      <c r="F105" s="34"/>
      <c r="G105" s="34"/>
      <c r="H105" s="113"/>
      <c r="I105" s="113"/>
      <c r="J105" s="34"/>
      <c r="K105" s="34"/>
      <c r="L105" s="34"/>
      <c r="M105" s="34"/>
      <c r="N105" s="34"/>
      <c r="O105" s="34"/>
      <c r="P105" s="34"/>
      <c r="Q105" s="113"/>
      <c r="R105" s="113"/>
      <c r="S105" s="113"/>
      <c r="T105" s="113"/>
      <c r="U105" s="113"/>
      <c r="V105" s="34"/>
      <c r="W105" s="34"/>
      <c r="X105" s="34"/>
      <c r="Y105" s="220"/>
    </row>
    <row r="106" spans="2:26" ht="13.9" customHeight="1" x14ac:dyDescent="0.15">
      <c r="B106" s="252"/>
      <c r="C106" s="150"/>
      <c r="D106" s="86"/>
      <c r="E106" s="86" t="str">
        <f>IF(D106&lt;&gt;"","※未選択","")</f>
        <v/>
      </c>
      <c r="F106" s="178" t="str">
        <f>IF(D106&lt;&gt;"","※未選択","")</f>
        <v/>
      </c>
      <c r="G106" s="89" t="str">
        <f>IF(D106&lt;&gt;"","※未選択","")</f>
        <v/>
      </c>
      <c r="H106" s="110" t="str">
        <f>IF(D106&lt;&gt;"","※未入力","")</f>
        <v/>
      </c>
      <c r="I106" s="184" t="str">
        <f>IF(D106&lt;&gt;"","※未入力","")</f>
        <v/>
      </c>
      <c r="J106" s="92" t="str">
        <f>IF(D106&lt;&gt;"","※未選択","")</f>
        <v/>
      </c>
      <c r="K106" s="93" t="str">
        <f>IF(D106&lt;&gt;"","※未選択","")</f>
        <v/>
      </c>
      <c r="L106" s="94" t="str">
        <f>IF(D106&lt;&gt;"","※未選択","")</f>
        <v/>
      </c>
      <c r="M106" s="92" t="str">
        <f>IF(D106&lt;&gt;"","※未選択","")</f>
        <v/>
      </c>
      <c r="N106" s="93" t="str">
        <f>IF(D106&lt;&gt;"","※未選択","")</f>
        <v/>
      </c>
      <c r="O106" s="94" t="str">
        <f>IF(D106&lt;&gt;"","※未選択","")</f>
        <v/>
      </c>
      <c r="P106" s="62" t="str">
        <f>IF(OR(J106="",K106="",L106="",M106="",N106="",O106="",J106="※未選択",K106="※未選択",L106="※未選択",M106="※未選択",N106="※未選択",O106="※未選択"),"",DATE(M106,N106,O106)-DATE(J106,K106,L106))</f>
        <v/>
      </c>
      <c r="Q106" s="101" t="str">
        <f t="shared" si="102"/>
        <v/>
      </c>
      <c r="R106" s="102" t="str">
        <f t="shared" si="103"/>
        <v/>
      </c>
      <c r="S106" s="102" t="str">
        <f t="shared" si="104"/>
        <v/>
      </c>
      <c r="T106" s="102" t="str">
        <f t="shared" si="105"/>
        <v/>
      </c>
      <c r="U106" s="103" t="str">
        <f t="shared" si="106"/>
        <v/>
      </c>
      <c r="V106" s="161" t="str">
        <f t="shared" ref="V106:V115" si="123">IF(SUM(Q106:U106)=0,"",ROUND(AVERAGE(Q106:U106),1))</f>
        <v/>
      </c>
      <c r="W106" s="214" t="str">
        <f t="shared" ref="W106:W115" si="124">IF(SUM(Q106:U106)=0,"",IF(V106&gt;=H106,"○","×"))</f>
        <v/>
      </c>
      <c r="X106" s="215" t="str">
        <f t="shared" ref="X106:X115" si="125">IF(SUM(Q106:U106)=0,"",IF(MIN(Q106:U106)&gt;=0.85*H106,"○","×"))</f>
        <v/>
      </c>
      <c r="Y106" s="187" t="str">
        <f t="shared" ref="Y106:Y115" si="126">IF(SUM(Q106:U106)=0,"",IF(COUNTIF(W106:X106,"○")=2,"合格","不合格"))</f>
        <v/>
      </c>
      <c r="Z106" s="5"/>
    </row>
    <row r="107" spans="2:26" ht="13.9" customHeight="1" x14ac:dyDescent="0.15">
      <c r="B107" s="252"/>
      <c r="C107" s="127"/>
      <c r="D107" s="87"/>
      <c r="E107" s="87" t="str">
        <f t="shared" ref="E107:E115" si="127">IF(D107&lt;&gt;"","※未選択","")</f>
        <v/>
      </c>
      <c r="F107" s="179" t="str">
        <f t="shared" ref="F107:F115" si="128">IF(D107&lt;&gt;"","※未選択","")</f>
        <v/>
      </c>
      <c r="G107" s="90" t="str">
        <f t="shared" ref="G107:G115" si="129">IF(D107&lt;&gt;"","※未選択","")</f>
        <v/>
      </c>
      <c r="H107" s="111" t="str">
        <f t="shared" ref="H107:H115" si="130">IF(D107&lt;&gt;"","※未入力","")</f>
        <v/>
      </c>
      <c r="I107" s="185" t="str">
        <f t="shared" ref="I107:I115" si="131">IF(D107&lt;&gt;"","※未入力","")</f>
        <v/>
      </c>
      <c r="J107" s="95" t="str">
        <f t="shared" ref="J107:J115" si="132">IF(D107&lt;&gt;"","※未選択","")</f>
        <v/>
      </c>
      <c r="K107" s="96" t="str">
        <f t="shared" ref="K107:K115" si="133">IF(D107&lt;&gt;"","※未選択","")</f>
        <v/>
      </c>
      <c r="L107" s="97" t="str">
        <f t="shared" ref="L107:L115" si="134">IF(D107&lt;&gt;"","※未選択","")</f>
        <v/>
      </c>
      <c r="M107" s="95" t="str">
        <f t="shared" ref="M107:M115" si="135">IF(D107&lt;&gt;"","※未選択","")</f>
        <v/>
      </c>
      <c r="N107" s="96" t="str">
        <f t="shared" ref="N107:N115" si="136">IF(D107&lt;&gt;"","※未選択","")</f>
        <v/>
      </c>
      <c r="O107" s="97" t="str">
        <f t="shared" ref="O107:O115" si="137">IF(D107&lt;&gt;"","※未選択","")</f>
        <v/>
      </c>
      <c r="P107" s="68" t="str">
        <f t="shared" ref="P107:P115" si="138">IF(OR(J107="",K107="",L107="",M107="",N107="",O107="",J107="※未選択",K107="※未選択",L107="※未選択",M107="※未選択",N107="※未選択",O107="※未選択"),"",DATE(M107,N107,O107)-DATE(J107,K107,L107))</f>
        <v/>
      </c>
      <c r="Q107" s="104" t="str">
        <f t="shared" si="102"/>
        <v/>
      </c>
      <c r="R107" s="105" t="str">
        <f t="shared" si="103"/>
        <v/>
      </c>
      <c r="S107" s="105" t="str">
        <f t="shared" si="104"/>
        <v/>
      </c>
      <c r="T107" s="105" t="str">
        <f t="shared" si="105"/>
        <v/>
      </c>
      <c r="U107" s="106" t="str">
        <f t="shared" si="106"/>
        <v/>
      </c>
      <c r="V107" s="162" t="str">
        <f t="shared" si="123"/>
        <v/>
      </c>
      <c r="W107" s="216" t="str">
        <f t="shared" si="124"/>
        <v/>
      </c>
      <c r="X107" s="217" t="str">
        <f t="shared" si="125"/>
        <v/>
      </c>
      <c r="Y107" s="188" t="str">
        <f t="shared" si="126"/>
        <v/>
      </c>
      <c r="Z107" s="5"/>
    </row>
    <row r="108" spans="2:26" ht="13.9" customHeight="1" x14ac:dyDescent="0.15">
      <c r="B108" s="252"/>
      <c r="C108" s="127"/>
      <c r="D108" s="87"/>
      <c r="E108" s="87" t="str">
        <f t="shared" si="127"/>
        <v/>
      </c>
      <c r="F108" s="179" t="str">
        <f t="shared" si="128"/>
        <v/>
      </c>
      <c r="G108" s="90" t="str">
        <f t="shared" si="129"/>
        <v/>
      </c>
      <c r="H108" s="111" t="str">
        <f t="shared" si="130"/>
        <v/>
      </c>
      <c r="I108" s="185" t="str">
        <f t="shared" si="131"/>
        <v/>
      </c>
      <c r="J108" s="95" t="str">
        <f t="shared" si="132"/>
        <v/>
      </c>
      <c r="K108" s="96" t="str">
        <f t="shared" si="133"/>
        <v/>
      </c>
      <c r="L108" s="97" t="str">
        <f t="shared" si="134"/>
        <v/>
      </c>
      <c r="M108" s="95" t="str">
        <f t="shared" si="135"/>
        <v/>
      </c>
      <c r="N108" s="96" t="str">
        <f t="shared" si="136"/>
        <v/>
      </c>
      <c r="O108" s="97" t="str">
        <f t="shared" si="137"/>
        <v/>
      </c>
      <c r="P108" s="68" t="str">
        <f t="shared" si="138"/>
        <v/>
      </c>
      <c r="Q108" s="104" t="str">
        <f t="shared" si="102"/>
        <v/>
      </c>
      <c r="R108" s="105" t="str">
        <f t="shared" si="103"/>
        <v/>
      </c>
      <c r="S108" s="105" t="str">
        <f t="shared" si="104"/>
        <v/>
      </c>
      <c r="T108" s="105" t="str">
        <f t="shared" si="105"/>
        <v/>
      </c>
      <c r="U108" s="106" t="str">
        <f t="shared" si="106"/>
        <v/>
      </c>
      <c r="V108" s="162" t="str">
        <f t="shared" si="123"/>
        <v/>
      </c>
      <c r="W108" s="216" t="str">
        <f t="shared" si="124"/>
        <v/>
      </c>
      <c r="X108" s="217" t="str">
        <f t="shared" si="125"/>
        <v/>
      </c>
      <c r="Y108" s="188" t="str">
        <f t="shared" si="126"/>
        <v/>
      </c>
      <c r="Z108" s="5"/>
    </row>
    <row r="109" spans="2:26" ht="13.9" customHeight="1" x14ac:dyDescent="0.15">
      <c r="B109" s="252"/>
      <c r="C109" s="127"/>
      <c r="D109" s="87"/>
      <c r="E109" s="87" t="str">
        <f t="shared" si="127"/>
        <v/>
      </c>
      <c r="F109" s="179" t="str">
        <f t="shared" si="128"/>
        <v/>
      </c>
      <c r="G109" s="90" t="str">
        <f t="shared" si="129"/>
        <v/>
      </c>
      <c r="H109" s="111" t="str">
        <f t="shared" si="130"/>
        <v/>
      </c>
      <c r="I109" s="185" t="str">
        <f t="shared" si="131"/>
        <v/>
      </c>
      <c r="J109" s="95" t="str">
        <f t="shared" si="132"/>
        <v/>
      </c>
      <c r="K109" s="96" t="str">
        <f t="shared" si="133"/>
        <v/>
      </c>
      <c r="L109" s="97" t="str">
        <f t="shared" si="134"/>
        <v/>
      </c>
      <c r="M109" s="95" t="str">
        <f t="shared" si="135"/>
        <v/>
      </c>
      <c r="N109" s="96" t="str">
        <f t="shared" si="136"/>
        <v/>
      </c>
      <c r="O109" s="97" t="str">
        <f t="shared" si="137"/>
        <v/>
      </c>
      <c r="P109" s="68" t="str">
        <f t="shared" si="138"/>
        <v/>
      </c>
      <c r="Q109" s="104" t="str">
        <f t="shared" si="102"/>
        <v/>
      </c>
      <c r="R109" s="105" t="str">
        <f t="shared" si="103"/>
        <v/>
      </c>
      <c r="S109" s="105" t="str">
        <f t="shared" si="104"/>
        <v/>
      </c>
      <c r="T109" s="105" t="str">
        <f t="shared" si="105"/>
        <v/>
      </c>
      <c r="U109" s="106" t="str">
        <f t="shared" si="106"/>
        <v/>
      </c>
      <c r="V109" s="162" t="str">
        <f t="shared" si="123"/>
        <v/>
      </c>
      <c r="W109" s="216" t="str">
        <f t="shared" si="124"/>
        <v/>
      </c>
      <c r="X109" s="217" t="str">
        <f t="shared" si="125"/>
        <v/>
      </c>
      <c r="Y109" s="188" t="str">
        <f t="shared" si="126"/>
        <v/>
      </c>
      <c r="Z109" s="5"/>
    </row>
    <row r="110" spans="2:26" ht="13.9" customHeight="1" x14ac:dyDescent="0.15">
      <c r="B110" s="252"/>
      <c r="C110" s="127"/>
      <c r="D110" s="87"/>
      <c r="E110" s="87" t="str">
        <f t="shared" si="127"/>
        <v/>
      </c>
      <c r="F110" s="179" t="str">
        <f t="shared" si="128"/>
        <v/>
      </c>
      <c r="G110" s="90" t="str">
        <f t="shared" si="129"/>
        <v/>
      </c>
      <c r="H110" s="111" t="str">
        <f t="shared" si="130"/>
        <v/>
      </c>
      <c r="I110" s="185" t="str">
        <f t="shared" si="131"/>
        <v/>
      </c>
      <c r="J110" s="95" t="str">
        <f t="shared" si="132"/>
        <v/>
      </c>
      <c r="K110" s="96" t="str">
        <f t="shared" si="133"/>
        <v/>
      </c>
      <c r="L110" s="97" t="str">
        <f t="shared" si="134"/>
        <v/>
      </c>
      <c r="M110" s="95" t="str">
        <f t="shared" si="135"/>
        <v/>
      </c>
      <c r="N110" s="96" t="str">
        <f t="shared" si="136"/>
        <v/>
      </c>
      <c r="O110" s="97" t="str">
        <f t="shared" si="137"/>
        <v/>
      </c>
      <c r="P110" s="68" t="str">
        <f t="shared" si="138"/>
        <v/>
      </c>
      <c r="Q110" s="104" t="str">
        <f t="shared" si="102"/>
        <v/>
      </c>
      <c r="R110" s="105" t="str">
        <f t="shared" si="103"/>
        <v/>
      </c>
      <c r="S110" s="105" t="str">
        <f t="shared" si="104"/>
        <v/>
      </c>
      <c r="T110" s="105" t="str">
        <f t="shared" si="105"/>
        <v/>
      </c>
      <c r="U110" s="106" t="str">
        <f t="shared" si="106"/>
        <v/>
      </c>
      <c r="V110" s="162" t="str">
        <f t="shared" si="123"/>
        <v/>
      </c>
      <c r="W110" s="216" t="str">
        <f t="shared" si="124"/>
        <v/>
      </c>
      <c r="X110" s="217" t="str">
        <f t="shared" si="125"/>
        <v/>
      </c>
      <c r="Y110" s="188" t="str">
        <f t="shared" si="126"/>
        <v/>
      </c>
      <c r="Z110" s="5"/>
    </row>
    <row r="111" spans="2:26" ht="13.9" customHeight="1" x14ac:dyDescent="0.15">
      <c r="B111" s="252"/>
      <c r="C111" s="127"/>
      <c r="D111" s="87"/>
      <c r="E111" s="87" t="str">
        <f t="shared" si="127"/>
        <v/>
      </c>
      <c r="F111" s="179" t="str">
        <f t="shared" si="128"/>
        <v/>
      </c>
      <c r="G111" s="90" t="str">
        <f t="shared" si="129"/>
        <v/>
      </c>
      <c r="H111" s="111" t="str">
        <f t="shared" si="130"/>
        <v/>
      </c>
      <c r="I111" s="185" t="str">
        <f t="shared" si="131"/>
        <v/>
      </c>
      <c r="J111" s="95" t="str">
        <f t="shared" si="132"/>
        <v/>
      </c>
      <c r="K111" s="96" t="str">
        <f t="shared" si="133"/>
        <v/>
      </c>
      <c r="L111" s="97" t="str">
        <f t="shared" si="134"/>
        <v/>
      </c>
      <c r="M111" s="95" t="str">
        <f t="shared" si="135"/>
        <v/>
      </c>
      <c r="N111" s="96" t="str">
        <f t="shared" si="136"/>
        <v/>
      </c>
      <c r="O111" s="97" t="str">
        <f t="shared" si="137"/>
        <v/>
      </c>
      <c r="P111" s="68" t="str">
        <f t="shared" si="138"/>
        <v/>
      </c>
      <c r="Q111" s="104" t="str">
        <f t="shared" si="102"/>
        <v/>
      </c>
      <c r="R111" s="105" t="str">
        <f t="shared" si="103"/>
        <v/>
      </c>
      <c r="S111" s="105" t="str">
        <f t="shared" si="104"/>
        <v/>
      </c>
      <c r="T111" s="105" t="str">
        <f t="shared" si="105"/>
        <v/>
      </c>
      <c r="U111" s="106" t="str">
        <f t="shared" si="106"/>
        <v/>
      </c>
      <c r="V111" s="162" t="str">
        <f t="shared" si="123"/>
        <v/>
      </c>
      <c r="W111" s="216" t="str">
        <f t="shared" si="124"/>
        <v/>
      </c>
      <c r="X111" s="217" t="str">
        <f t="shared" si="125"/>
        <v/>
      </c>
      <c r="Y111" s="188" t="str">
        <f t="shared" si="126"/>
        <v/>
      </c>
      <c r="Z111" s="5"/>
    </row>
    <row r="112" spans="2:26" ht="13.9" customHeight="1" x14ac:dyDescent="0.15">
      <c r="B112" s="252"/>
      <c r="C112" s="127"/>
      <c r="D112" s="87"/>
      <c r="E112" s="87" t="str">
        <f t="shared" si="127"/>
        <v/>
      </c>
      <c r="F112" s="179" t="str">
        <f t="shared" si="128"/>
        <v/>
      </c>
      <c r="G112" s="90" t="str">
        <f t="shared" si="129"/>
        <v/>
      </c>
      <c r="H112" s="111" t="str">
        <f t="shared" si="130"/>
        <v/>
      </c>
      <c r="I112" s="185" t="str">
        <f t="shared" si="131"/>
        <v/>
      </c>
      <c r="J112" s="95" t="str">
        <f t="shared" si="132"/>
        <v/>
      </c>
      <c r="K112" s="96" t="str">
        <f t="shared" si="133"/>
        <v/>
      </c>
      <c r="L112" s="97" t="str">
        <f t="shared" si="134"/>
        <v/>
      </c>
      <c r="M112" s="95" t="str">
        <f t="shared" si="135"/>
        <v/>
      </c>
      <c r="N112" s="96" t="str">
        <f t="shared" si="136"/>
        <v/>
      </c>
      <c r="O112" s="97" t="str">
        <f t="shared" si="137"/>
        <v/>
      </c>
      <c r="P112" s="68" t="str">
        <f t="shared" si="138"/>
        <v/>
      </c>
      <c r="Q112" s="104" t="str">
        <f t="shared" si="102"/>
        <v/>
      </c>
      <c r="R112" s="105" t="str">
        <f t="shared" si="103"/>
        <v/>
      </c>
      <c r="S112" s="105" t="str">
        <f t="shared" si="104"/>
        <v/>
      </c>
      <c r="T112" s="105" t="str">
        <f t="shared" si="105"/>
        <v/>
      </c>
      <c r="U112" s="106" t="str">
        <f t="shared" si="106"/>
        <v/>
      </c>
      <c r="V112" s="162" t="str">
        <f t="shared" si="123"/>
        <v/>
      </c>
      <c r="W112" s="216" t="str">
        <f t="shared" si="124"/>
        <v/>
      </c>
      <c r="X112" s="217" t="str">
        <f t="shared" si="125"/>
        <v/>
      </c>
      <c r="Y112" s="188" t="str">
        <f t="shared" si="126"/>
        <v/>
      </c>
      <c r="Z112" s="5"/>
    </row>
    <row r="113" spans="2:26" ht="13.9" customHeight="1" x14ac:dyDescent="0.15">
      <c r="B113" s="252"/>
      <c r="C113" s="127"/>
      <c r="D113" s="87"/>
      <c r="E113" s="87" t="str">
        <f t="shared" si="127"/>
        <v/>
      </c>
      <c r="F113" s="179" t="str">
        <f t="shared" si="128"/>
        <v/>
      </c>
      <c r="G113" s="90" t="str">
        <f t="shared" si="129"/>
        <v/>
      </c>
      <c r="H113" s="111" t="str">
        <f t="shared" si="130"/>
        <v/>
      </c>
      <c r="I113" s="185" t="str">
        <f t="shared" si="131"/>
        <v/>
      </c>
      <c r="J113" s="95" t="str">
        <f t="shared" si="132"/>
        <v/>
      </c>
      <c r="K113" s="96" t="str">
        <f t="shared" si="133"/>
        <v/>
      </c>
      <c r="L113" s="97" t="str">
        <f t="shared" si="134"/>
        <v/>
      </c>
      <c r="M113" s="95" t="str">
        <f t="shared" si="135"/>
        <v/>
      </c>
      <c r="N113" s="96" t="str">
        <f t="shared" si="136"/>
        <v/>
      </c>
      <c r="O113" s="97" t="str">
        <f t="shared" si="137"/>
        <v/>
      </c>
      <c r="P113" s="68" t="str">
        <f t="shared" si="138"/>
        <v/>
      </c>
      <c r="Q113" s="104" t="str">
        <f t="shared" si="102"/>
        <v/>
      </c>
      <c r="R113" s="105" t="str">
        <f t="shared" si="103"/>
        <v/>
      </c>
      <c r="S113" s="105" t="str">
        <f t="shared" si="104"/>
        <v/>
      </c>
      <c r="T113" s="105" t="str">
        <f t="shared" si="105"/>
        <v/>
      </c>
      <c r="U113" s="106" t="str">
        <f t="shared" si="106"/>
        <v/>
      </c>
      <c r="V113" s="162" t="str">
        <f t="shared" si="123"/>
        <v/>
      </c>
      <c r="W113" s="216" t="str">
        <f t="shared" si="124"/>
        <v/>
      </c>
      <c r="X113" s="217" t="str">
        <f t="shared" si="125"/>
        <v/>
      </c>
      <c r="Y113" s="188" t="str">
        <f t="shared" si="126"/>
        <v/>
      </c>
      <c r="Z113" s="5"/>
    </row>
    <row r="114" spans="2:26" ht="13.9" customHeight="1" x14ac:dyDescent="0.15">
      <c r="B114" s="252"/>
      <c r="C114" s="127"/>
      <c r="D114" s="87"/>
      <c r="E114" s="87" t="str">
        <f t="shared" si="127"/>
        <v/>
      </c>
      <c r="F114" s="179" t="str">
        <f t="shared" si="128"/>
        <v/>
      </c>
      <c r="G114" s="90" t="str">
        <f t="shared" si="129"/>
        <v/>
      </c>
      <c r="H114" s="111" t="str">
        <f t="shared" si="130"/>
        <v/>
      </c>
      <c r="I114" s="185" t="str">
        <f t="shared" si="131"/>
        <v/>
      </c>
      <c r="J114" s="95" t="str">
        <f t="shared" si="132"/>
        <v/>
      </c>
      <c r="K114" s="96" t="str">
        <f t="shared" si="133"/>
        <v/>
      </c>
      <c r="L114" s="97" t="str">
        <f t="shared" si="134"/>
        <v/>
      </c>
      <c r="M114" s="95" t="str">
        <f t="shared" si="135"/>
        <v/>
      </c>
      <c r="N114" s="96" t="str">
        <f t="shared" si="136"/>
        <v/>
      </c>
      <c r="O114" s="97" t="str">
        <f t="shared" si="137"/>
        <v/>
      </c>
      <c r="P114" s="68" t="str">
        <f t="shared" si="138"/>
        <v/>
      </c>
      <c r="Q114" s="104" t="str">
        <f t="shared" si="102"/>
        <v/>
      </c>
      <c r="R114" s="105" t="str">
        <f t="shared" si="103"/>
        <v/>
      </c>
      <c r="S114" s="105" t="str">
        <f t="shared" si="104"/>
        <v/>
      </c>
      <c r="T114" s="105" t="str">
        <f t="shared" si="105"/>
        <v/>
      </c>
      <c r="U114" s="106" t="str">
        <f t="shared" si="106"/>
        <v/>
      </c>
      <c r="V114" s="162" t="str">
        <f t="shared" si="123"/>
        <v/>
      </c>
      <c r="W114" s="216" t="str">
        <f t="shared" si="124"/>
        <v/>
      </c>
      <c r="X114" s="217" t="str">
        <f t="shared" si="125"/>
        <v/>
      </c>
      <c r="Y114" s="188" t="str">
        <f t="shared" si="126"/>
        <v/>
      </c>
      <c r="Z114" s="5"/>
    </row>
    <row r="115" spans="2:26" ht="13.9" customHeight="1" x14ac:dyDescent="0.15">
      <c r="B115" s="252"/>
      <c r="C115" s="128"/>
      <c r="D115" s="88"/>
      <c r="E115" s="88" t="str">
        <f t="shared" si="127"/>
        <v/>
      </c>
      <c r="F115" s="180" t="str">
        <f t="shared" si="128"/>
        <v/>
      </c>
      <c r="G115" s="91" t="str">
        <f t="shared" si="129"/>
        <v/>
      </c>
      <c r="H115" s="112" t="str">
        <f t="shared" si="130"/>
        <v/>
      </c>
      <c r="I115" s="186" t="str">
        <f t="shared" si="131"/>
        <v/>
      </c>
      <c r="J115" s="98" t="str">
        <f t="shared" si="132"/>
        <v/>
      </c>
      <c r="K115" s="99" t="str">
        <f t="shared" si="133"/>
        <v/>
      </c>
      <c r="L115" s="100" t="str">
        <f t="shared" si="134"/>
        <v/>
      </c>
      <c r="M115" s="98" t="str">
        <f t="shared" si="135"/>
        <v/>
      </c>
      <c r="N115" s="99" t="str">
        <f t="shared" si="136"/>
        <v/>
      </c>
      <c r="O115" s="100" t="str">
        <f t="shared" si="137"/>
        <v/>
      </c>
      <c r="P115" s="74" t="str">
        <f t="shared" si="138"/>
        <v/>
      </c>
      <c r="Q115" s="107" t="str">
        <f t="shared" si="102"/>
        <v/>
      </c>
      <c r="R115" s="108" t="str">
        <f t="shared" si="103"/>
        <v/>
      </c>
      <c r="S115" s="108" t="str">
        <f t="shared" si="104"/>
        <v/>
      </c>
      <c r="T115" s="108" t="str">
        <f t="shared" si="105"/>
        <v/>
      </c>
      <c r="U115" s="109" t="str">
        <f t="shared" si="106"/>
        <v/>
      </c>
      <c r="V115" s="163" t="str">
        <f t="shared" si="123"/>
        <v/>
      </c>
      <c r="W115" s="218" t="str">
        <f t="shared" si="124"/>
        <v/>
      </c>
      <c r="X115" s="219" t="str">
        <f t="shared" si="125"/>
        <v/>
      </c>
      <c r="Y115" s="189" t="str">
        <f t="shared" si="126"/>
        <v/>
      </c>
      <c r="Z115" s="5"/>
    </row>
    <row r="116" spans="2:26" ht="13.9" customHeight="1" x14ac:dyDescent="0.15">
      <c r="B116" s="129"/>
      <c r="C116" s="130"/>
      <c r="D116" s="34"/>
      <c r="E116" s="34"/>
      <c r="F116" s="34"/>
      <c r="G116" s="34"/>
      <c r="H116" s="113"/>
      <c r="I116" s="113"/>
      <c r="J116" s="34"/>
      <c r="K116" s="34"/>
      <c r="L116" s="34"/>
      <c r="M116" s="34"/>
      <c r="N116" s="34"/>
      <c r="O116" s="34"/>
      <c r="P116" s="34"/>
      <c r="Q116" s="113"/>
      <c r="R116" s="113"/>
      <c r="S116" s="113"/>
      <c r="T116" s="113"/>
      <c r="U116" s="113"/>
      <c r="V116" s="34"/>
      <c r="W116" s="34"/>
      <c r="X116" s="34"/>
      <c r="Y116" s="220"/>
    </row>
  </sheetData>
  <mergeCells count="24">
    <mergeCell ref="Q27:V27"/>
    <mergeCell ref="B27:B28"/>
    <mergeCell ref="B29:B38"/>
    <mergeCell ref="C27:C28"/>
    <mergeCell ref="I27:I28"/>
    <mergeCell ref="P27:P28"/>
    <mergeCell ref="M27:O27"/>
    <mergeCell ref="F27:G27"/>
    <mergeCell ref="B51:B60"/>
    <mergeCell ref="B62:B71"/>
    <mergeCell ref="B73:B82"/>
    <mergeCell ref="B84:B93"/>
    <mergeCell ref="B95:B104"/>
    <mergeCell ref="B106:B115"/>
    <mergeCell ref="B3:D3"/>
    <mergeCell ref="E3:I3"/>
    <mergeCell ref="B4:D4"/>
    <mergeCell ref="E4:I4"/>
    <mergeCell ref="W27:Y27"/>
    <mergeCell ref="B40:B49"/>
    <mergeCell ref="D27:D28"/>
    <mergeCell ref="E27:E28"/>
    <mergeCell ref="J27:L27"/>
    <mergeCell ref="H27:H28"/>
  </mergeCells>
  <phoneticPr fontId="2"/>
  <conditionalFormatting sqref="J29:O38 G40:G49 J40:O49 G51:G60 J51:O60 G62:G71 J62:O71 G73:G82 J73:O82 G84:G93 J84:O93 G95:G104 J95:O104 G106:G115 J106:O115 E106:E115 E95:E104 E84:E93 E73:E82 E62:E71 E51:E60 E40:E49 E29:E38 G29:G38">
    <cfRule type="cellIs" dxfId="4" priority="21" stopIfTrue="1" operator="equal">
      <formula>"※未選択"</formula>
    </cfRule>
  </conditionalFormatting>
  <conditionalFormatting sqref="Q29:U38 H29:I38 Q40:U49 H40:I49 Q51:U60 H51:I60 Q62:U71 H62:I71 Q73:U82 H73:I82 Q84:U93 H84:I93 Q95:U104 H95:I104 Q106:U115 H106:I115">
    <cfRule type="cellIs" dxfId="3" priority="22" stopIfTrue="1" operator="equal">
      <formula>"※未入力"</formula>
    </cfRule>
  </conditionalFormatting>
  <conditionalFormatting sqref="F29:F116">
    <cfRule type="cellIs" dxfId="2" priority="3" stopIfTrue="1" operator="equal">
      <formula>"※未入力"</formula>
    </cfRule>
  </conditionalFormatting>
  <conditionalFormatting sqref="Y29:Y116">
    <cfRule type="cellIs" dxfId="1" priority="2" stopIfTrue="1" operator="equal">
      <formula>"不合格"</formula>
    </cfRule>
  </conditionalFormatting>
  <conditionalFormatting sqref="W29:X116">
    <cfRule type="cellIs" dxfId="0" priority="1" stopIfTrue="1" operator="equal">
      <formula>"×"</formula>
    </cfRule>
  </conditionalFormatting>
  <dataValidations count="6">
    <dataValidation type="list" allowBlank="1" showInputMessage="1" showErrorMessage="1" sqref="J29:J38 M106:M115 J106:J115 M95:M104 J95:J104 M84:M93 J84:J93 M73:M82 J73:J82 M62:M71 J62:J71 M51:M60 J51:J60 M40:M49 J40:J49 M29:M38" xr:uid="{44254245-9635-446D-BC84-645E5974F205}">
      <formula1>$AB$9:$AQ$9</formula1>
    </dataValidation>
    <dataValidation type="list" allowBlank="1" showInputMessage="1" showErrorMessage="1" sqref="K29:K38 N106:N115 K106:K115 N95:N104 K95:K104 N84:N93 K84:K93 N73:N82 K73:K82 N62:N71 K62:K71 N51:N60 K51:K60 N40:N49 K40:K49 N29:N38" xr:uid="{7E04B64C-59D6-4AA3-A41B-8AAD48A9B8F9}">
      <formula1>$AB$10:$AM$10</formula1>
    </dataValidation>
    <dataValidation type="list" allowBlank="1" showInputMessage="1" showErrorMessage="1" sqref="L29:L38 O106:O115 L106:L115 O95:O104 L95:L104 O84:O93 L84:L93 O73:O82 L73:L82 O62:O71 L62:L71 O51:O60 L51:L60 O40:O49 L40:L49 O29:O38" xr:uid="{35536CF7-6A43-4B05-8CD1-4A22A078AA0C}">
      <formula1>$AB$11:$BF$11</formula1>
    </dataValidation>
    <dataValidation type="list" allowBlank="1" showInputMessage="1" showErrorMessage="1" sqref="G29:G38 G106:G115 G95:G104 G84:G93 G73:G82 G62:G71 G51:G60 G40:G49" xr:uid="{65C6F6AC-66D3-4C62-AD0B-C2DAA635CC9C}">
      <formula1>$AB$14:$AH$14</formula1>
    </dataValidation>
    <dataValidation type="list" allowBlank="1" showInputMessage="1" showErrorMessage="1" sqref="D29:D38 D106:D115 D95:D104 D84:D93 D73:D82 D62:D71 D51:D60 D40:D49" xr:uid="{E39EFB90-B739-4073-ADA6-14D9F9F1BDA1}">
      <formula1>$AB$12:$AC$12</formula1>
    </dataValidation>
    <dataValidation type="list" allowBlank="1" showInputMessage="1" showErrorMessage="1" sqref="E29:E38 E106:E115 E95:E104 E84:E93 E73:E82 E62:E71 E51:E60 E40:E49" xr:uid="{1F6F9781-868E-471D-9D86-CAD347FD9831}">
      <formula1>$AB$13:$AE$13</formula1>
    </dataValidation>
  </dataValidations>
  <printOptions horizontalCentered="1" verticalCentered="1"/>
  <pageMargins left="0.7" right="0.7" top="0.75" bottom="0.75" header="0.3" footer="0.3"/>
  <pageSetup paperSize="8" scale="79" fitToHeight="0" orientation="landscape" horizontalDpi="300" verticalDpi="300" r:id="rId1"/>
  <headerFooter alignWithMargins="0"/>
  <rowBreaks count="1" manualBreakCount="1">
    <brk id="72" min="1" max="2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8</vt:i4>
      </vt:variant>
    </vt:vector>
  </HeadingPairs>
  <TitlesOfParts>
    <vt:vector size="13" baseType="lpstr">
      <vt:lpstr>記入様式の構成</vt:lpstr>
      <vt:lpstr>①共通記入シート</vt:lpstr>
      <vt:lpstr>②測定データ（微破壊）</vt:lpstr>
      <vt:lpstr>③測定データ（非破壊）</vt:lpstr>
      <vt:lpstr>④測定データ（非破壊結果判定による小径コア）</vt:lpstr>
      <vt:lpstr>①共通記入シート!Print_Area</vt:lpstr>
      <vt:lpstr>'②測定データ（微破壊）'!Print_Area</vt:lpstr>
      <vt:lpstr>'③測定データ（非破壊）'!Print_Area</vt:lpstr>
      <vt:lpstr>'④測定データ（非破壊結果判定による小径コア）'!Print_Area</vt:lpstr>
      <vt:lpstr>記入様式の構成!Print_Area</vt:lpstr>
      <vt:lpstr>'②測定データ（微破壊）'!Print_Titles</vt:lpstr>
      <vt:lpstr>'③測定データ（非破壊）'!Print_Titles</vt:lpstr>
      <vt:lpstr>'④測定データ（非破壊結果判定による小径コア）'!Print_Titles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進藤　一弥</dc:creator>
  <cp:lastModifiedBy>進藤　一弥</cp:lastModifiedBy>
  <cp:lastPrinted>2026-09-04T06:40:43Z</cp:lastPrinted>
  <dcterms:created xsi:type="dcterms:W3CDTF">2006-12-14T06:32:01Z</dcterms:created>
  <dcterms:modified xsi:type="dcterms:W3CDTF">2026-09-04T06:40:46Z</dcterms:modified>
</cp:coreProperties>
</file>