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nttdiomc.sharepoint.com/sites/FY2026__284/Shared Documents/一般/05_作業/20260901_作業_様式Excelコメント削除/"/>
    </mc:Choice>
  </mc:AlternateContent>
  <xr:revisionPtr revIDLastSave="92" documentId="13_ncr:1_{644F7315-73B7-4D7B-95A8-5327DF0D68A4}" xr6:coauthVersionLast="47" xr6:coauthVersionMax="47" xr10:uidLastSave="{06D55A37-C18A-4D97-B4F0-F52A0E429A8E}"/>
  <bookViews>
    <workbookView xWindow="28680" yWindow="-120" windowWidth="29040" windowHeight="15720" tabRatio="896" xr2:uid="{00000000-000D-0000-FFFF-FFFF00000000}"/>
  </bookViews>
  <sheets>
    <sheet name="様式3-11_事業効果ア,イ,ウ,エ,オ,カ,キ" sheetId="34" r:id="rId1"/>
    <sheet name="様式4-13_損益計算書（スキーム別売上・原価_自己託送）" sheetId="31" state="hidden" r:id="rId2"/>
    <sheet name="様式4-13_損益計算書（スキーム別売上・原価_取次供給）" sheetId="32" state="hidden" r:id="rId3"/>
    <sheet name="様式3-12_損益計算書（スキーム別売上・原価 _小売供給）" sheetId="30" r:id="rId4"/>
    <sheet name="様式3-12_損益計算書（スキーム別売上・原価_新規電源開発）" sheetId="33" r:id="rId5"/>
    <sheet name="様式3-12_損益計算書" sheetId="11" r:id="rId6"/>
    <sheet name="様式3-13_貸借対照表　※提案形態（ウ）の場合のみ記入" sheetId="23" r:id="rId7"/>
    <sheet name="様式3-14_CF計算書　※提案形態（ウ）の場合のみ記入" sheetId="22" r:id="rId8"/>
  </sheets>
  <definedNames>
    <definedName name="_xlnm.Print_Area" localSheetId="0">'様式3-11_事業効果ア,イ,ウ,エ,オ,カ,キ'!$A$1:$AJ$137</definedName>
    <definedName name="_xlnm.Print_Area" localSheetId="5">'様式3-12_損益計算書'!$A$1:$AB$74</definedName>
    <definedName name="_xlnm.Print_Area" localSheetId="3">'様式3-12_損益計算書（スキーム別売上・原価 _小売供給）'!$A$1:$AB$63</definedName>
    <definedName name="_xlnm.Print_Area" localSheetId="4">'様式3-12_損益計算書（スキーム別売上・原価_新規電源開発）'!$A$1:$AC$78</definedName>
    <definedName name="_xlnm.Print_Area" localSheetId="6">'様式3-13_貸借対照表　※提案形態（ウ）の場合のみ記入'!$A$1:$AB$59</definedName>
    <definedName name="_xlnm.Print_Area" localSheetId="7">'様式3-14_CF計算書　※提案形態（ウ）の場合のみ記入'!$A$1:$AA$49</definedName>
    <definedName name="_xlnm.Print_Area" localSheetId="1">'様式4-13_損益計算書（スキーム別売上・原価_自己託送）'!$A$1:$R$62</definedName>
    <definedName name="_xlnm.Print_Area" localSheetId="2">'様式4-13_損益計算書（スキーム別売上・原価_取次供給）'!$A$1:$R$47</definedName>
    <definedName name="_xlnm.Print_Titles" localSheetId="5">'様式3-12_損益計算書'!$1:$1</definedName>
    <definedName name="_xlnm.Print_Titles" localSheetId="3">'様式3-12_損益計算書（スキーム別売上・原価 _小売供給）'!$1:$1</definedName>
    <definedName name="_xlnm.Print_Titles" localSheetId="4">'様式3-12_損益計算書（スキーム別売上・原価_新規電源開発）'!$1:$1</definedName>
    <definedName name="_xlnm.Print_Titles" localSheetId="1">'様式4-13_損益計算書（スキーム別売上・原価_自己託送）'!$1:$1</definedName>
    <definedName name="_xlnm.Print_Titles" localSheetId="2">'様式4-13_損益計算書（スキーム別売上・原価_取次供給）'!$1:$1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90" i="34" l="1"/>
  <c r="P90" i="34"/>
  <c r="Q90" i="34"/>
  <c r="R90" i="34"/>
  <c r="S90" i="34"/>
  <c r="T90" i="34"/>
  <c r="U90" i="34"/>
  <c r="V90" i="34"/>
  <c r="W90" i="34"/>
  <c r="X90" i="34"/>
  <c r="Y90" i="34"/>
  <c r="Z90" i="34"/>
  <c r="AA90" i="34"/>
  <c r="AB90" i="34"/>
  <c r="AC90" i="34"/>
  <c r="AD90" i="34"/>
  <c r="AE90" i="34"/>
  <c r="AF90" i="34"/>
  <c r="AG90" i="34"/>
  <c r="AH90" i="34"/>
  <c r="N90" i="34"/>
  <c r="N115" i="34"/>
  <c r="N116" i="34"/>
  <c r="O116" i="34"/>
  <c r="P116" i="34"/>
  <c r="Q116" i="34"/>
  <c r="R116" i="34"/>
  <c r="S116" i="34"/>
  <c r="T116" i="34"/>
  <c r="U116" i="34"/>
  <c r="V116" i="34"/>
  <c r="W116" i="34"/>
  <c r="X116" i="34"/>
  <c r="Y116" i="34"/>
  <c r="Z116" i="34"/>
  <c r="AA116" i="34"/>
  <c r="AB116" i="34"/>
  <c r="AC116" i="34"/>
  <c r="AD116" i="34"/>
  <c r="AE116" i="34"/>
  <c r="AF116" i="34"/>
  <c r="AG116" i="34"/>
  <c r="AH116" i="34"/>
  <c r="AI116" i="34"/>
  <c r="O118" i="34"/>
  <c r="P118" i="34"/>
  <c r="Q118" i="34"/>
  <c r="R118" i="34"/>
  <c r="S118" i="34"/>
  <c r="T118" i="34"/>
  <c r="U118" i="34"/>
  <c r="V118" i="34"/>
  <c r="W118" i="34"/>
  <c r="X118" i="34"/>
  <c r="Y118" i="34"/>
  <c r="Z118" i="34"/>
  <c r="AA118" i="34"/>
  <c r="AB118" i="34"/>
  <c r="AC118" i="34"/>
  <c r="AD118" i="34"/>
  <c r="AE118" i="34"/>
  <c r="AF118" i="34"/>
  <c r="AG118" i="34"/>
  <c r="AH118" i="34"/>
  <c r="AI118" i="34"/>
  <c r="N118" i="34"/>
  <c r="N88" i="34"/>
  <c r="N103" i="34"/>
  <c r="N96" i="34"/>
  <c r="N93" i="34"/>
  <c r="N85" i="34"/>
  <c r="N57" i="34"/>
  <c r="N46" i="34" s="1"/>
  <c r="N37" i="34"/>
  <c r="N32" i="34"/>
  <c r="N27" i="34"/>
  <c r="N22" i="34"/>
  <c r="N17" i="34"/>
  <c r="N41" i="34"/>
  <c r="N127" i="34" s="1"/>
  <c r="AH13" i="34"/>
  <c r="AG13" i="34"/>
  <c r="AF13" i="34"/>
  <c r="AE13" i="34"/>
  <c r="AD13" i="34"/>
  <c r="AC13" i="34"/>
  <c r="AB13" i="34"/>
  <c r="AA13" i="34"/>
  <c r="Z13" i="34"/>
  <c r="Y13" i="34"/>
  <c r="X13" i="34"/>
  <c r="W13" i="34"/>
  <c r="V13" i="34"/>
  <c r="U13" i="34"/>
  <c r="T13" i="34"/>
  <c r="S13" i="34"/>
  <c r="R13" i="34"/>
  <c r="Q13" i="34"/>
  <c r="P13" i="34"/>
  <c r="O13" i="34"/>
  <c r="N13" i="34"/>
  <c r="N9" i="34"/>
  <c r="N61" i="34" s="1"/>
  <c r="O115" i="34"/>
  <c r="AH115" i="34"/>
  <c r="AG115" i="34"/>
  <c r="AF115" i="34"/>
  <c r="AE115" i="34"/>
  <c r="AD115" i="34"/>
  <c r="AC115" i="34"/>
  <c r="AB115" i="34"/>
  <c r="AA115" i="34"/>
  <c r="Z115" i="34"/>
  <c r="Y115" i="34"/>
  <c r="X115" i="34"/>
  <c r="W115" i="34"/>
  <c r="V115" i="34"/>
  <c r="U115" i="34"/>
  <c r="T115" i="34"/>
  <c r="S115" i="34"/>
  <c r="R115" i="34"/>
  <c r="Q115" i="34"/>
  <c r="P115" i="34"/>
  <c r="AH103" i="34"/>
  <c r="AG103" i="34"/>
  <c r="AF103" i="34"/>
  <c r="AE103" i="34"/>
  <c r="AD103" i="34"/>
  <c r="AC103" i="34"/>
  <c r="AB103" i="34"/>
  <c r="AA103" i="34"/>
  <c r="Z103" i="34"/>
  <c r="Y103" i="34"/>
  <c r="X103" i="34"/>
  <c r="W103" i="34"/>
  <c r="V103" i="34"/>
  <c r="U103" i="34"/>
  <c r="T103" i="34"/>
  <c r="S103" i="34"/>
  <c r="R103" i="34"/>
  <c r="Q103" i="34"/>
  <c r="P103" i="34"/>
  <c r="O103" i="34"/>
  <c r="O41" i="34"/>
  <c r="O127" i="34" s="1"/>
  <c r="P41" i="34"/>
  <c r="P127" i="34" s="1"/>
  <c r="Q41" i="34"/>
  <c r="Q127" i="34" s="1"/>
  <c r="R41" i="34"/>
  <c r="R127" i="34" s="1"/>
  <c r="S41" i="34"/>
  <c r="S127" i="34" s="1"/>
  <c r="T41" i="34"/>
  <c r="T127" i="34" s="1"/>
  <c r="U41" i="34"/>
  <c r="U127" i="34" s="1"/>
  <c r="V41" i="34"/>
  <c r="V127" i="34" s="1"/>
  <c r="W41" i="34"/>
  <c r="W127" i="34" s="1"/>
  <c r="X41" i="34"/>
  <c r="X127" i="34" s="1"/>
  <c r="Y41" i="34"/>
  <c r="Y127" i="34" s="1"/>
  <c r="Z41" i="34"/>
  <c r="Z127" i="34" s="1"/>
  <c r="AA41" i="34"/>
  <c r="AA127" i="34" s="1"/>
  <c r="AB41" i="34"/>
  <c r="AB127" i="34" s="1"/>
  <c r="AC41" i="34"/>
  <c r="AC127" i="34" s="1"/>
  <c r="AD41" i="34"/>
  <c r="AD127" i="34" s="1"/>
  <c r="AE41" i="34"/>
  <c r="AE127" i="34" s="1"/>
  <c r="AF41" i="34"/>
  <c r="AF127" i="34" s="1"/>
  <c r="AG41" i="34"/>
  <c r="AG127" i="34" s="1"/>
  <c r="AH41" i="34"/>
  <c r="AH127" i="34" s="1"/>
  <c r="AH57" i="34"/>
  <c r="AH45" i="34" s="1"/>
  <c r="AG57" i="34"/>
  <c r="AG45" i="34" s="1"/>
  <c r="AF57" i="34"/>
  <c r="AF45" i="34" s="1"/>
  <c r="AE57" i="34"/>
  <c r="AE45" i="34" s="1"/>
  <c r="AD57" i="34"/>
  <c r="AD45" i="34" s="1"/>
  <c r="AC57" i="34"/>
  <c r="AC45" i="34" s="1"/>
  <c r="AB57" i="34"/>
  <c r="AB45" i="34" s="1"/>
  <c r="AA57" i="34"/>
  <c r="AA45" i="34" s="1"/>
  <c r="Z57" i="34"/>
  <c r="Z45" i="34" s="1"/>
  <c r="Y57" i="34"/>
  <c r="Y45" i="34" s="1"/>
  <c r="X57" i="34"/>
  <c r="X45" i="34" s="1"/>
  <c r="W57" i="34"/>
  <c r="W45" i="34" s="1"/>
  <c r="V57" i="34"/>
  <c r="V45" i="34" s="1"/>
  <c r="U57" i="34"/>
  <c r="U45" i="34" s="1"/>
  <c r="T57" i="34"/>
  <c r="T45" i="34" s="1"/>
  <c r="S57" i="34"/>
  <c r="S45" i="34" s="1"/>
  <c r="R57" i="34"/>
  <c r="R45" i="34" s="1"/>
  <c r="Q57" i="34"/>
  <c r="Q45" i="34" s="1"/>
  <c r="P57" i="34"/>
  <c r="P45" i="34" s="1"/>
  <c r="O57" i="34"/>
  <c r="O45" i="34" s="1"/>
  <c r="AI127" i="34" l="1"/>
  <c r="N125" i="34"/>
  <c r="N92" i="34"/>
  <c r="N69" i="34"/>
  <c r="N84" i="34"/>
  <c r="N83" i="34" s="1"/>
  <c r="N14" i="34"/>
  <c r="AI103" i="34"/>
  <c r="U46" i="34"/>
  <c r="R46" i="34"/>
  <c r="AH46" i="34"/>
  <c r="V46" i="34"/>
  <c r="W46" i="34"/>
  <c r="N70" i="34"/>
  <c r="X46" i="34"/>
  <c r="Y46" i="34"/>
  <c r="Z46" i="34"/>
  <c r="N76" i="34"/>
  <c r="AA46" i="34"/>
  <c r="AB46" i="34"/>
  <c r="AC46" i="34"/>
  <c r="AD46" i="34"/>
  <c r="O46" i="34"/>
  <c r="AE46" i="34"/>
  <c r="P46" i="34"/>
  <c r="AF46" i="34"/>
  <c r="Q46" i="34"/>
  <c r="AG46" i="34"/>
  <c r="S46" i="34"/>
  <c r="T46" i="34"/>
  <c r="N114" i="34"/>
  <c r="N45" i="34"/>
  <c r="S108" i="34"/>
  <c r="AA108" i="34"/>
  <c r="U108" i="34"/>
  <c r="AC108" i="34"/>
  <c r="V108" i="34"/>
  <c r="AD108" i="34"/>
  <c r="O108" i="34"/>
  <c r="W108" i="34"/>
  <c r="AE108" i="34"/>
  <c r="P108" i="34"/>
  <c r="X108" i="34"/>
  <c r="AF108" i="34"/>
  <c r="T108" i="34"/>
  <c r="AB108" i="34"/>
  <c r="Q108" i="34"/>
  <c r="Y108" i="34"/>
  <c r="AG108" i="34"/>
  <c r="R108" i="34"/>
  <c r="Z108" i="34"/>
  <c r="AH108" i="34"/>
  <c r="N108" i="34"/>
  <c r="H38" i="33"/>
  <c r="H36" i="33"/>
  <c r="H35" i="33"/>
  <c r="H32" i="33"/>
  <c r="H29" i="33"/>
  <c r="H21" i="33"/>
  <c r="H20" i="33"/>
  <c r="H19" i="33"/>
  <c r="H18" i="33"/>
  <c r="H17" i="33"/>
  <c r="H16" i="33"/>
  <c r="H13" i="33"/>
  <c r="H12" i="33"/>
  <c r="H9" i="33"/>
  <c r="H8" i="33"/>
  <c r="G51" i="30"/>
  <c r="G47" i="30"/>
  <c r="G45" i="30"/>
  <c r="G39" i="30"/>
  <c r="G36" i="30"/>
  <c r="G33" i="30"/>
  <c r="G31" i="30"/>
  <c r="G19" i="30"/>
  <c r="G18" i="30"/>
  <c r="G11" i="30"/>
  <c r="G10" i="30"/>
  <c r="G9" i="30"/>
  <c r="O88" i="34"/>
  <c r="H62" i="33"/>
  <c r="H64" i="33" s="1"/>
  <c r="I35" i="33"/>
  <c r="J35" i="33"/>
  <c r="K35" i="33"/>
  <c r="L35" i="33"/>
  <c r="M35" i="33"/>
  <c r="N35" i="33"/>
  <c r="O35" i="33"/>
  <c r="P35" i="33"/>
  <c r="Q35" i="33"/>
  <c r="R35" i="33"/>
  <c r="S35" i="33"/>
  <c r="T35" i="33"/>
  <c r="U35" i="33"/>
  <c r="V35" i="33"/>
  <c r="W35" i="33"/>
  <c r="X35" i="33"/>
  <c r="Y35" i="33"/>
  <c r="Z35" i="33"/>
  <c r="AA35" i="33"/>
  <c r="AB35" i="33"/>
  <c r="I32" i="33"/>
  <c r="J32" i="33"/>
  <c r="K32" i="33"/>
  <c r="L32" i="33"/>
  <c r="M32" i="33"/>
  <c r="N32" i="33"/>
  <c r="O32" i="33"/>
  <c r="P32" i="33"/>
  <c r="Q32" i="33"/>
  <c r="R32" i="33"/>
  <c r="S32" i="33"/>
  <c r="T32" i="33"/>
  <c r="U32" i="33"/>
  <c r="V32" i="33"/>
  <c r="W32" i="33"/>
  <c r="X32" i="33"/>
  <c r="Y32" i="33"/>
  <c r="Z32" i="33"/>
  <c r="AA32" i="33"/>
  <c r="AB32" i="33"/>
  <c r="I29" i="33"/>
  <c r="J29" i="33"/>
  <c r="K29" i="33"/>
  <c r="L29" i="33"/>
  <c r="L36" i="33" s="1"/>
  <c r="M29" i="33"/>
  <c r="N29" i="33"/>
  <c r="O29" i="33"/>
  <c r="P29" i="33"/>
  <c r="Q29" i="33"/>
  <c r="R29" i="33"/>
  <c r="S29" i="33"/>
  <c r="T29" i="33"/>
  <c r="T36" i="33" s="1"/>
  <c r="U29" i="33"/>
  <c r="V29" i="33"/>
  <c r="V36" i="33" s="1"/>
  <c r="W29" i="33"/>
  <c r="W36" i="33" s="1"/>
  <c r="X29" i="33"/>
  <c r="Y29" i="33"/>
  <c r="Z29" i="33"/>
  <c r="AA29" i="33"/>
  <c r="AB29" i="33"/>
  <c r="AB36" i="33" s="1"/>
  <c r="H40" i="33"/>
  <c r="AA11" i="30"/>
  <c r="Z11" i="30"/>
  <c r="Y11" i="30"/>
  <c r="X11" i="30"/>
  <c r="W11" i="30"/>
  <c r="V11" i="30"/>
  <c r="U11" i="30"/>
  <c r="T11" i="30"/>
  <c r="S11" i="30"/>
  <c r="R11" i="30"/>
  <c r="Q11" i="30"/>
  <c r="P11" i="30"/>
  <c r="O11" i="30"/>
  <c r="N11" i="30"/>
  <c r="M11" i="30"/>
  <c r="L11" i="30"/>
  <c r="K11" i="30"/>
  <c r="J11" i="30"/>
  <c r="I11" i="30"/>
  <c r="H11" i="30"/>
  <c r="P88" i="34"/>
  <c r="Q88" i="34"/>
  <c r="R88" i="34"/>
  <c r="S88" i="34"/>
  <c r="T88" i="34"/>
  <c r="U88" i="34"/>
  <c r="V88" i="34"/>
  <c r="W88" i="34"/>
  <c r="X88" i="34"/>
  <c r="Y88" i="34"/>
  <c r="Z88" i="34"/>
  <c r="AA88" i="34"/>
  <c r="AB88" i="34"/>
  <c r="AC88" i="34"/>
  <c r="AD88" i="34"/>
  <c r="AE88" i="34"/>
  <c r="AF88" i="34"/>
  <c r="AG88" i="34"/>
  <c r="AH88" i="34"/>
  <c r="G15" i="30"/>
  <c r="H15" i="30"/>
  <c r="I15" i="30"/>
  <c r="J15" i="30"/>
  <c r="K15" i="30"/>
  <c r="L15" i="30"/>
  <c r="M15" i="30"/>
  <c r="N15" i="30"/>
  <c r="O15" i="30"/>
  <c r="P15" i="30"/>
  <c r="Q15" i="30"/>
  <c r="R15" i="30"/>
  <c r="S15" i="30"/>
  <c r="T15" i="30"/>
  <c r="U15" i="30"/>
  <c r="V15" i="30"/>
  <c r="W15" i="30"/>
  <c r="X15" i="30"/>
  <c r="Y15" i="30"/>
  <c r="Z15" i="30"/>
  <c r="AA15" i="30"/>
  <c r="Y36" i="33"/>
  <c r="N36" i="33"/>
  <c r="M36" i="33"/>
  <c r="AA18" i="30"/>
  <c r="AA19" i="30" s="1"/>
  <c r="Z18" i="30"/>
  <c r="Z19" i="30" s="1"/>
  <c r="Y18" i="30"/>
  <c r="Y19" i="30" s="1"/>
  <c r="X18" i="30"/>
  <c r="X19" i="30" s="1"/>
  <c r="W18" i="30"/>
  <c r="W19" i="30" s="1"/>
  <c r="V18" i="30"/>
  <c r="V19" i="30" s="1"/>
  <c r="U18" i="30"/>
  <c r="U19" i="30" s="1"/>
  <c r="T18" i="30"/>
  <c r="T19" i="30" s="1"/>
  <c r="S18" i="30"/>
  <c r="S19" i="30" s="1"/>
  <c r="R18" i="30"/>
  <c r="R19" i="30" s="1"/>
  <c r="Q18" i="30"/>
  <c r="Q19" i="30" s="1"/>
  <c r="P18" i="30"/>
  <c r="P19" i="30" s="1"/>
  <c r="O18" i="30"/>
  <c r="O19" i="30" s="1"/>
  <c r="N18" i="30"/>
  <c r="N19" i="30" s="1"/>
  <c r="M18" i="30"/>
  <c r="M19" i="30" s="1"/>
  <c r="L18" i="30"/>
  <c r="L19" i="30" s="1"/>
  <c r="K18" i="30"/>
  <c r="K19" i="30" s="1"/>
  <c r="J18" i="30"/>
  <c r="J19" i="30" s="1"/>
  <c r="I18" i="30"/>
  <c r="I19" i="30" s="1"/>
  <c r="H18" i="30"/>
  <c r="H19" i="30" s="1"/>
  <c r="AB16" i="33"/>
  <c r="AB17" i="33" s="1"/>
  <c r="AA16" i="33"/>
  <c r="AA17" i="33" s="1"/>
  <c r="Z16" i="33"/>
  <c r="Z17" i="33" s="1"/>
  <c r="Y16" i="33"/>
  <c r="Y17" i="33" s="1"/>
  <c r="X16" i="33"/>
  <c r="X17" i="33" s="1"/>
  <c r="W16" i="33"/>
  <c r="W17" i="33" s="1"/>
  <c r="V16" i="33"/>
  <c r="V17" i="33" s="1"/>
  <c r="U16" i="33"/>
  <c r="U17" i="33" s="1"/>
  <c r="T16" i="33"/>
  <c r="T17" i="33" s="1"/>
  <c r="S16" i="33"/>
  <c r="S17" i="33" s="1"/>
  <c r="R16" i="33"/>
  <c r="R17" i="33" s="1"/>
  <c r="Q16" i="33"/>
  <c r="Q17" i="33" s="1"/>
  <c r="P16" i="33"/>
  <c r="P17" i="33" s="1"/>
  <c r="O16" i="33"/>
  <c r="O17" i="33" s="1"/>
  <c r="N16" i="33"/>
  <c r="N17" i="33" s="1"/>
  <c r="M16" i="33"/>
  <c r="M17" i="33" s="1"/>
  <c r="L16" i="33"/>
  <c r="L17" i="33" s="1"/>
  <c r="K16" i="33"/>
  <c r="K17" i="33" s="1"/>
  <c r="J16" i="33"/>
  <c r="J17" i="33" s="1"/>
  <c r="I16" i="33"/>
  <c r="I17" i="33" s="1"/>
  <c r="AB12" i="33"/>
  <c r="AB13" i="33" s="1"/>
  <c r="AB20" i="33" s="1"/>
  <c r="AA12" i="33"/>
  <c r="AA13" i="33" s="1"/>
  <c r="AA20" i="33" s="1"/>
  <c r="Z12" i="33"/>
  <c r="Z13" i="33" s="1"/>
  <c r="Z20" i="33" s="1"/>
  <c r="Y12" i="33"/>
  <c r="Y13" i="33" s="1"/>
  <c r="X12" i="33"/>
  <c r="X13" i="33" s="1"/>
  <c r="W12" i="33"/>
  <c r="W13" i="33" s="1"/>
  <c r="V12" i="33"/>
  <c r="V13" i="33" s="1"/>
  <c r="V20" i="33" s="1"/>
  <c r="U12" i="33"/>
  <c r="U13" i="33" s="1"/>
  <c r="T12" i="33"/>
  <c r="T13" i="33" s="1"/>
  <c r="T20" i="33" s="1"/>
  <c r="S12" i="33"/>
  <c r="S13" i="33" s="1"/>
  <c r="S20" i="33" s="1"/>
  <c r="R12" i="33"/>
  <c r="R13" i="33" s="1"/>
  <c r="R20" i="33" s="1"/>
  <c r="Q12" i="33"/>
  <c r="Q13" i="33" s="1"/>
  <c r="Q20" i="33" s="1"/>
  <c r="P12" i="33"/>
  <c r="P13" i="33" s="1"/>
  <c r="O12" i="33"/>
  <c r="O13" i="33" s="1"/>
  <c r="N12" i="33"/>
  <c r="N13" i="33" s="1"/>
  <c r="N20" i="33" s="1"/>
  <c r="M12" i="33"/>
  <c r="M13" i="33" s="1"/>
  <c r="L12" i="33"/>
  <c r="L13" i="33" s="1"/>
  <c r="L20" i="33" s="1"/>
  <c r="K12" i="33"/>
  <c r="K13" i="33" s="1"/>
  <c r="K20" i="33" s="1"/>
  <c r="J12" i="33"/>
  <c r="J13" i="33" s="1"/>
  <c r="J20" i="33" s="1"/>
  <c r="I12" i="33"/>
  <c r="I13" i="33" s="1"/>
  <c r="I20" i="33" s="1"/>
  <c r="AB8" i="33"/>
  <c r="AB9" i="33" s="1"/>
  <c r="AA8" i="33"/>
  <c r="AA9" i="33" s="1"/>
  <c r="Z8" i="33"/>
  <c r="Z9" i="33" s="1"/>
  <c r="Y8" i="33"/>
  <c r="Y9" i="33" s="1"/>
  <c r="X8" i="33"/>
  <c r="X9" i="33" s="1"/>
  <c r="W8" i="33"/>
  <c r="W9" i="33" s="1"/>
  <c r="V8" i="33"/>
  <c r="V9" i="33" s="1"/>
  <c r="U8" i="33"/>
  <c r="U9" i="33" s="1"/>
  <c r="T8" i="33"/>
  <c r="T9" i="33" s="1"/>
  <c r="S8" i="33"/>
  <c r="S9" i="33" s="1"/>
  <c r="R8" i="33"/>
  <c r="R9" i="33" s="1"/>
  <c r="Q8" i="33"/>
  <c r="Q9" i="33" s="1"/>
  <c r="P8" i="33"/>
  <c r="P9" i="33" s="1"/>
  <c r="O8" i="33"/>
  <c r="O9" i="33" s="1"/>
  <c r="N8" i="33"/>
  <c r="N9" i="33" s="1"/>
  <c r="M8" i="33"/>
  <c r="M9" i="33" s="1"/>
  <c r="L8" i="33"/>
  <c r="L9" i="33" s="1"/>
  <c r="K8" i="33"/>
  <c r="K9" i="33" s="1"/>
  <c r="J8" i="33"/>
  <c r="J9" i="33" s="1"/>
  <c r="I8" i="33"/>
  <c r="I9" i="33" s="1"/>
  <c r="AA47" i="30"/>
  <c r="Z47" i="30"/>
  <c r="Y47" i="30"/>
  <c r="X47" i="30"/>
  <c r="W47" i="30"/>
  <c r="V47" i="30"/>
  <c r="U47" i="30"/>
  <c r="T47" i="30"/>
  <c r="S47" i="30"/>
  <c r="R47" i="30"/>
  <c r="Q47" i="30"/>
  <c r="P47" i="30"/>
  <c r="O47" i="30"/>
  <c r="N47" i="30"/>
  <c r="M47" i="30"/>
  <c r="L47" i="30"/>
  <c r="K47" i="30"/>
  <c r="J47" i="30"/>
  <c r="I47" i="30"/>
  <c r="H47" i="30"/>
  <c r="AA45" i="30"/>
  <c r="Z45" i="30"/>
  <c r="Y45" i="30"/>
  <c r="X45" i="30"/>
  <c r="W45" i="30"/>
  <c r="V45" i="30"/>
  <c r="U45" i="30"/>
  <c r="T45" i="30"/>
  <c r="S45" i="30"/>
  <c r="R45" i="30"/>
  <c r="Q45" i="30"/>
  <c r="P45" i="30"/>
  <c r="O45" i="30"/>
  <c r="N45" i="30"/>
  <c r="M45" i="30"/>
  <c r="L45" i="30"/>
  <c r="K45" i="30"/>
  <c r="J45" i="30"/>
  <c r="I45" i="30"/>
  <c r="H45" i="30"/>
  <c r="AA39" i="30"/>
  <c r="Z39" i="30"/>
  <c r="Y39" i="30"/>
  <c r="X39" i="30"/>
  <c r="W39" i="30"/>
  <c r="V39" i="30"/>
  <c r="U39" i="30"/>
  <c r="T39" i="30"/>
  <c r="S39" i="30"/>
  <c r="R39" i="30"/>
  <c r="Q39" i="30"/>
  <c r="P39" i="30"/>
  <c r="O39" i="30"/>
  <c r="N39" i="30"/>
  <c r="M39" i="30"/>
  <c r="L39" i="30"/>
  <c r="K39" i="30"/>
  <c r="J39" i="30"/>
  <c r="I39" i="30"/>
  <c r="H39" i="30"/>
  <c r="AA36" i="30"/>
  <c r="Z36" i="30"/>
  <c r="Y36" i="30"/>
  <c r="X36" i="30"/>
  <c r="X51" i="30" s="1"/>
  <c r="X13" i="11" s="1"/>
  <c r="W36" i="30"/>
  <c r="V36" i="30"/>
  <c r="U36" i="30"/>
  <c r="T36" i="30"/>
  <c r="S36" i="30"/>
  <c r="R36" i="30"/>
  <c r="Q36" i="30"/>
  <c r="P36" i="30"/>
  <c r="P51" i="30" s="1"/>
  <c r="P13" i="11" s="1"/>
  <c r="O36" i="30"/>
  <c r="N36" i="30"/>
  <c r="M36" i="30"/>
  <c r="L36" i="30"/>
  <c r="K36" i="30"/>
  <c r="J36" i="30"/>
  <c r="I36" i="30"/>
  <c r="H36" i="30"/>
  <c r="H51" i="30" s="1"/>
  <c r="H13" i="11" s="1"/>
  <c r="AA31" i="30"/>
  <c r="AA33" i="30" s="1"/>
  <c r="AA8" i="11" s="1"/>
  <c r="Z31" i="30"/>
  <c r="Z33" i="30" s="1"/>
  <c r="Z8" i="11" s="1"/>
  <c r="Y31" i="30"/>
  <c r="Y33" i="30" s="1"/>
  <c r="Y8" i="11" s="1"/>
  <c r="X31" i="30"/>
  <c r="X33" i="30" s="1"/>
  <c r="X8" i="11" s="1"/>
  <c r="W31" i="30"/>
  <c r="W33" i="30" s="1"/>
  <c r="W8" i="11" s="1"/>
  <c r="V31" i="30"/>
  <c r="V33" i="30" s="1"/>
  <c r="V8" i="11" s="1"/>
  <c r="U31" i="30"/>
  <c r="U33" i="30" s="1"/>
  <c r="U8" i="11" s="1"/>
  <c r="T31" i="30"/>
  <c r="T33" i="30" s="1"/>
  <c r="T8" i="11" s="1"/>
  <c r="S31" i="30"/>
  <c r="S33" i="30" s="1"/>
  <c r="S8" i="11" s="1"/>
  <c r="R31" i="30"/>
  <c r="R33" i="30" s="1"/>
  <c r="R8" i="11" s="1"/>
  <c r="Q31" i="30"/>
  <c r="Q33" i="30" s="1"/>
  <c r="Q8" i="11" s="1"/>
  <c r="P31" i="30"/>
  <c r="P33" i="30" s="1"/>
  <c r="P8" i="11" s="1"/>
  <c r="O31" i="30"/>
  <c r="O33" i="30" s="1"/>
  <c r="O8" i="11" s="1"/>
  <c r="N31" i="30"/>
  <c r="N33" i="30" s="1"/>
  <c r="N8" i="11" s="1"/>
  <c r="M31" i="30"/>
  <c r="M33" i="30" s="1"/>
  <c r="M8" i="11" s="1"/>
  <c r="L31" i="30"/>
  <c r="L33" i="30" s="1"/>
  <c r="L8" i="11" s="1"/>
  <c r="K31" i="30"/>
  <c r="K33" i="30" s="1"/>
  <c r="K8" i="11" s="1"/>
  <c r="J31" i="30"/>
  <c r="J33" i="30" s="1"/>
  <c r="J8" i="11" s="1"/>
  <c r="I31" i="30"/>
  <c r="I33" i="30" s="1"/>
  <c r="I8" i="11" s="1"/>
  <c r="H31" i="30"/>
  <c r="H33" i="30" s="1"/>
  <c r="H8" i="11" s="1"/>
  <c r="AA9" i="30"/>
  <c r="AA10" i="30" s="1"/>
  <c r="Z9" i="30"/>
  <c r="Z10" i="30" s="1"/>
  <c r="Y9" i="30"/>
  <c r="Y10" i="30" s="1"/>
  <c r="X9" i="30"/>
  <c r="X10" i="30" s="1"/>
  <c r="W9" i="30"/>
  <c r="W10" i="30" s="1"/>
  <c r="V9" i="30"/>
  <c r="V10" i="30" s="1"/>
  <c r="U9" i="30"/>
  <c r="U10" i="30" s="1"/>
  <c r="T9" i="30"/>
  <c r="T10" i="30" s="1"/>
  <c r="S9" i="30"/>
  <c r="S10" i="30" s="1"/>
  <c r="R9" i="30"/>
  <c r="R10" i="30" s="1"/>
  <c r="Q9" i="30"/>
  <c r="Q10" i="30" s="1"/>
  <c r="P9" i="30"/>
  <c r="P10" i="30" s="1"/>
  <c r="O9" i="30"/>
  <c r="O10" i="30" s="1"/>
  <c r="N9" i="30"/>
  <c r="N10" i="30" s="1"/>
  <c r="M9" i="30"/>
  <c r="M10" i="30" s="1"/>
  <c r="L9" i="30"/>
  <c r="L10" i="30" s="1"/>
  <c r="K9" i="30"/>
  <c r="K10" i="30" s="1"/>
  <c r="J9" i="30"/>
  <c r="J10" i="30" s="1"/>
  <c r="I9" i="30"/>
  <c r="I10" i="30" s="1"/>
  <c r="H9" i="30"/>
  <c r="H10" i="30" s="1"/>
  <c r="AH96" i="34"/>
  <c r="AG96" i="34"/>
  <c r="AF96" i="34"/>
  <c r="AE96" i="34"/>
  <c r="AD96" i="34"/>
  <c r="AC96" i="34"/>
  <c r="AB96" i="34"/>
  <c r="AA96" i="34"/>
  <c r="Z96" i="34"/>
  <c r="Y96" i="34"/>
  <c r="X96" i="34"/>
  <c r="W96" i="34"/>
  <c r="V96" i="34"/>
  <c r="U96" i="34"/>
  <c r="T96" i="34"/>
  <c r="S96" i="34"/>
  <c r="R96" i="34"/>
  <c r="Q96" i="34"/>
  <c r="P96" i="34"/>
  <c r="O96" i="34"/>
  <c r="AH93" i="34"/>
  <c r="AG93" i="34"/>
  <c r="AF93" i="34"/>
  <c r="AE93" i="34"/>
  <c r="AD93" i="34"/>
  <c r="AC93" i="34"/>
  <c r="AB93" i="34"/>
  <c r="AA93" i="34"/>
  <c r="Z93" i="34"/>
  <c r="Y93" i="34"/>
  <c r="X93" i="34"/>
  <c r="W93" i="34"/>
  <c r="V93" i="34"/>
  <c r="U93" i="34"/>
  <c r="T93" i="34"/>
  <c r="S93" i="34"/>
  <c r="R93" i="34"/>
  <c r="Q93" i="34"/>
  <c r="P93" i="34"/>
  <c r="O93" i="34"/>
  <c r="AH85" i="34"/>
  <c r="AG85" i="34"/>
  <c r="AF85" i="34"/>
  <c r="AE85" i="34"/>
  <c r="AD85" i="34"/>
  <c r="AC85" i="34"/>
  <c r="AB85" i="34"/>
  <c r="AA85" i="34"/>
  <c r="Z85" i="34"/>
  <c r="Y85" i="34"/>
  <c r="X85" i="34"/>
  <c r="W85" i="34"/>
  <c r="V85" i="34"/>
  <c r="U85" i="34"/>
  <c r="T85" i="34"/>
  <c r="S85" i="34"/>
  <c r="R85" i="34"/>
  <c r="Q85" i="34"/>
  <c r="P85" i="34"/>
  <c r="O85" i="34"/>
  <c r="AH37" i="34"/>
  <c r="AG37" i="34"/>
  <c r="AF37" i="34"/>
  <c r="AE37" i="34"/>
  <c r="AD37" i="34"/>
  <c r="AC37" i="34"/>
  <c r="AB37" i="34"/>
  <c r="AA37" i="34"/>
  <c r="Z37" i="34"/>
  <c r="Y37" i="34"/>
  <c r="X37" i="34"/>
  <c r="W37" i="34"/>
  <c r="V37" i="34"/>
  <c r="U37" i="34"/>
  <c r="T37" i="34"/>
  <c r="S37" i="34"/>
  <c r="R37" i="34"/>
  <c r="Q37" i="34"/>
  <c r="P37" i="34"/>
  <c r="O37" i="34"/>
  <c r="AH32" i="34"/>
  <c r="AG32" i="34"/>
  <c r="AF32" i="34"/>
  <c r="AE32" i="34"/>
  <c r="AD32" i="34"/>
  <c r="AC32" i="34"/>
  <c r="AB32" i="34"/>
  <c r="AA32" i="34"/>
  <c r="Z32" i="34"/>
  <c r="Y32" i="34"/>
  <c r="X32" i="34"/>
  <c r="W32" i="34"/>
  <c r="V32" i="34"/>
  <c r="U32" i="34"/>
  <c r="T32" i="34"/>
  <c r="S32" i="34"/>
  <c r="R32" i="34"/>
  <c r="Q32" i="34"/>
  <c r="P32" i="34"/>
  <c r="O32" i="34"/>
  <c r="AH27" i="34"/>
  <c r="AA14" i="30" s="1"/>
  <c r="AG27" i="34"/>
  <c r="Z14" i="30" s="1"/>
  <c r="AF27" i="34"/>
  <c r="Y14" i="30" s="1"/>
  <c r="AE27" i="34"/>
  <c r="X14" i="30" s="1"/>
  <c r="AD27" i="34"/>
  <c r="W14" i="30" s="1"/>
  <c r="AC27" i="34"/>
  <c r="V14" i="30" s="1"/>
  <c r="AB27" i="34"/>
  <c r="U14" i="30" s="1"/>
  <c r="AA27" i="34"/>
  <c r="T14" i="30" s="1"/>
  <c r="Z27" i="34"/>
  <c r="S14" i="30" s="1"/>
  <c r="Y27" i="34"/>
  <c r="R14" i="30" s="1"/>
  <c r="X27" i="34"/>
  <c r="Q14" i="30" s="1"/>
  <c r="W27" i="34"/>
  <c r="P14" i="30" s="1"/>
  <c r="V27" i="34"/>
  <c r="O14" i="30" s="1"/>
  <c r="U27" i="34"/>
  <c r="N14" i="30" s="1"/>
  <c r="T27" i="34"/>
  <c r="M14" i="30" s="1"/>
  <c r="S27" i="34"/>
  <c r="L14" i="30" s="1"/>
  <c r="R27" i="34"/>
  <c r="K14" i="30" s="1"/>
  <c r="Q27" i="34"/>
  <c r="J14" i="30" s="1"/>
  <c r="P27" i="34"/>
  <c r="I14" i="30" s="1"/>
  <c r="O27" i="34"/>
  <c r="H14" i="30" s="1"/>
  <c r="AH22" i="34"/>
  <c r="AG22" i="34"/>
  <c r="AF22" i="34"/>
  <c r="AE22" i="34"/>
  <c r="AD22" i="34"/>
  <c r="AC22" i="34"/>
  <c r="AB22" i="34"/>
  <c r="AA22" i="34"/>
  <c r="Z22" i="34"/>
  <c r="Y22" i="34"/>
  <c r="X22" i="34"/>
  <c r="W22" i="34"/>
  <c r="V22" i="34"/>
  <c r="U22" i="34"/>
  <c r="T22" i="34"/>
  <c r="S22" i="34"/>
  <c r="R22" i="34"/>
  <c r="Q22" i="34"/>
  <c r="P22" i="34"/>
  <c r="O22" i="34"/>
  <c r="H22" i="11"/>
  <c r="H36" i="11" s="1"/>
  <c r="I22" i="11"/>
  <c r="I36" i="11" s="1"/>
  <c r="J22" i="11"/>
  <c r="K22" i="11"/>
  <c r="L22" i="11"/>
  <c r="M22" i="11"/>
  <c r="N22" i="11"/>
  <c r="O22" i="11"/>
  <c r="P22" i="11"/>
  <c r="P36" i="11" s="1"/>
  <c r="Q22" i="11"/>
  <c r="Q36" i="11" s="1"/>
  <c r="R22" i="11"/>
  <c r="S22" i="11"/>
  <c r="T22" i="11"/>
  <c r="U22" i="11"/>
  <c r="V22" i="11"/>
  <c r="W22" i="11"/>
  <c r="X22" i="11"/>
  <c r="X36" i="11" s="1"/>
  <c r="Y22" i="11"/>
  <c r="Y36" i="11" s="1"/>
  <c r="Z22" i="11"/>
  <c r="AA22" i="11"/>
  <c r="J36" i="11"/>
  <c r="K36" i="11"/>
  <c r="L36" i="11"/>
  <c r="M36" i="11"/>
  <c r="N36" i="11"/>
  <c r="O36" i="11"/>
  <c r="R36" i="11"/>
  <c r="S36" i="11"/>
  <c r="T36" i="11"/>
  <c r="U36" i="11"/>
  <c r="V36" i="11"/>
  <c r="W36" i="11"/>
  <c r="Z36" i="11"/>
  <c r="AA36" i="11"/>
  <c r="H40" i="11"/>
  <c r="I40" i="11"/>
  <c r="J40" i="11"/>
  <c r="K40" i="11"/>
  <c r="L40" i="11"/>
  <c r="M40" i="11"/>
  <c r="N40" i="11"/>
  <c r="O40" i="11"/>
  <c r="P40" i="11"/>
  <c r="Q40" i="11"/>
  <c r="R40" i="11"/>
  <c r="S40" i="11"/>
  <c r="T40" i="11"/>
  <c r="U40" i="11"/>
  <c r="V40" i="11"/>
  <c r="W40" i="11"/>
  <c r="X40" i="11"/>
  <c r="Y40" i="11"/>
  <c r="Z40" i="11"/>
  <c r="AA40" i="11"/>
  <c r="H43" i="11"/>
  <c r="I43" i="11"/>
  <c r="J43" i="11"/>
  <c r="K43" i="11"/>
  <c r="L43" i="11"/>
  <c r="M43" i="11"/>
  <c r="N43" i="11"/>
  <c r="O43" i="11"/>
  <c r="P43" i="11"/>
  <c r="Q43" i="11"/>
  <c r="R43" i="11"/>
  <c r="S43" i="11"/>
  <c r="T43" i="11"/>
  <c r="U43" i="11"/>
  <c r="V43" i="11"/>
  <c r="W43" i="11"/>
  <c r="X43" i="11"/>
  <c r="Y43" i="11"/>
  <c r="Z43" i="11"/>
  <c r="AA43" i="11"/>
  <c r="H53" i="11"/>
  <c r="I53" i="11"/>
  <c r="J53" i="11"/>
  <c r="K53" i="11"/>
  <c r="L53" i="11"/>
  <c r="M53" i="11"/>
  <c r="N53" i="11"/>
  <c r="O53" i="11"/>
  <c r="P53" i="11"/>
  <c r="Q53" i="11"/>
  <c r="R53" i="11"/>
  <c r="S53" i="11"/>
  <c r="T53" i="11"/>
  <c r="U53" i="11"/>
  <c r="V53" i="11"/>
  <c r="W53" i="11"/>
  <c r="X53" i="11"/>
  <c r="Y53" i="11"/>
  <c r="Z53" i="11"/>
  <c r="AA53" i="11"/>
  <c r="N77" i="34" l="1"/>
  <c r="N75" i="34" s="1"/>
  <c r="N126" i="34"/>
  <c r="N68" i="34"/>
  <c r="AI108" i="34"/>
  <c r="G14" i="30"/>
  <c r="W70" i="34"/>
  <c r="AB70" i="34"/>
  <c r="O114" i="34"/>
  <c r="H16" i="30"/>
  <c r="H17" i="30" s="1"/>
  <c r="H20" i="30" s="1"/>
  <c r="P16" i="30"/>
  <c r="P17" i="30" s="1"/>
  <c r="P20" i="30" s="1"/>
  <c r="X16" i="30"/>
  <c r="X17" i="30" s="1"/>
  <c r="X20" i="30" s="1"/>
  <c r="G16" i="30"/>
  <c r="N91" i="34"/>
  <c r="I16" i="30"/>
  <c r="I17" i="30" s="1"/>
  <c r="I20" i="30" s="1"/>
  <c r="Q16" i="30"/>
  <c r="Q17" i="30" s="1"/>
  <c r="Q20" i="30" s="1"/>
  <c r="Y16" i="30"/>
  <c r="Y17" i="30" s="1"/>
  <c r="Y20" i="30" s="1"/>
  <c r="K16" i="30"/>
  <c r="K17" i="30" s="1"/>
  <c r="K20" i="30" s="1"/>
  <c r="S16" i="30"/>
  <c r="S17" i="30" s="1"/>
  <c r="S20" i="30" s="1"/>
  <c r="AA16" i="30"/>
  <c r="AA17" i="30" s="1"/>
  <c r="AA20" i="30" s="1"/>
  <c r="J16" i="30"/>
  <c r="J17" i="30" s="1"/>
  <c r="J20" i="30" s="1"/>
  <c r="R16" i="30"/>
  <c r="R17" i="30" s="1"/>
  <c r="R20" i="30" s="1"/>
  <c r="Z16" i="30"/>
  <c r="Z17" i="30" s="1"/>
  <c r="Z20" i="30" s="1"/>
  <c r="L16" i="30"/>
  <c r="L17" i="30" s="1"/>
  <c r="L20" i="30" s="1"/>
  <c r="T16" i="30"/>
  <c r="T17" i="30" s="1"/>
  <c r="T20" i="30" s="1"/>
  <c r="M16" i="30"/>
  <c r="M17" i="30" s="1"/>
  <c r="M20" i="30" s="1"/>
  <c r="U16" i="30"/>
  <c r="U17" i="30" s="1"/>
  <c r="U20" i="30" s="1"/>
  <c r="N16" i="30"/>
  <c r="N17" i="30" s="1"/>
  <c r="N20" i="30" s="1"/>
  <c r="V16" i="30"/>
  <c r="V17" i="30" s="1"/>
  <c r="V20" i="30" s="1"/>
  <c r="O16" i="30"/>
  <c r="O17" i="30" s="1"/>
  <c r="O20" i="30" s="1"/>
  <c r="W16" i="30"/>
  <c r="W17" i="30" s="1"/>
  <c r="W20" i="30" s="1"/>
  <c r="O20" i="33"/>
  <c r="W20" i="33"/>
  <c r="P20" i="33"/>
  <c r="X20" i="33"/>
  <c r="O36" i="33"/>
  <c r="Y20" i="33"/>
  <c r="M20" i="33"/>
  <c r="U20" i="33"/>
  <c r="U36" i="33"/>
  <c r="AA36" i="33"/>
  <c r="S36" i="33"/>
  <c r="K36" i="33"/>
  <c r="Z36" i="33"/>
  <c r="R36" i="33"/>
  <c r="J36" i="33"/>
  <c r="Q36" i="33"/>
  <c r="I36" i="33"/>
  <c r="X36" i="33"/>
  <c r="P36" i="33"/>
  <c r="N51" i="30"/>
  <c r="N13" i="11" s="1"/>
  <c r="I51" i="30"/>
  <c r="I13" i="11" s="1"/>
  <c r="M51" i="30"/>
  <c r="M13" i="11" s="1"/>
  <c r="U51" i="30"/>
  <c r="U13" i="11" s="1"/>
  <c r="Q51" i="30"/>
  <c r="Q13" i="11" s="1"/>
  <c r="Y51" i="30"/>
  <c r="Y13" i="11" s="1"/>
  <c r="K51" i="30"/>
  <c r="K13" i="11" s="1"/>
  <c r="S51" i="30"/>
  <c r="S13" i="11" s="1"/>
  <c r="AA51" i="30"/>
  <c r="AA13" i="11" s="1"/>
  <c r="V51" i="30"/>
  <c r="V13" i="11" s="1"/>
  <c r="J51" i="30"/>
  <c r="J13" i="11" s="1"/>
  <c r="R51" i="30"/>
  <c r="R13" i="11" s="1"/>
  <c r="Z51" i="30"/>
  <c r="Z13" i="11" s="1"/>
  <c r="L51" i="30"/>
  <c r="L13" i="11" s="1"/>
  <c r="T51" i="30"/>
  <c r="T13" i="11" s="1"/>
  <c r="O51" i="30"/>
  <c r="O13" i="11" s="1"/>
  <c r="W51" i="30"/>
  <c r="W13" i="11" s="1"/>
  <c r="AH92" i="34"/>
  <c r="AH91" i="34" s="1"/>
  <c r="W84" i="34"/>
  <c r="W83" i="34" s="1"/>
  <c r="O84" i="34"/>
  <c r="O83" i="34" s="1"/>
  <c r="AE84" i="34"/>
  <c r="AE83" i="34" s="1"/>
  <c r="S114" i="34"/>
  <c r="AA114" i="34"/>
  <c r="AF92" i="34"/>
  <c r="AF91" i="34" s="1"/>
  <c r="T92" i="34"/>
  <c r="T91" i="34" s="1"/>
  <c r="AB92" i="34"/>
  <c r="AB91" i="34" s="1"/>
  <c r="P92" i="34"/>
  <c r="P91" i="34" s="1"/>
  <c r="X92" i="34"/>
  <c r="X91" i="34" s="1"/>
  <c r="U92" i="34"/>
  <c r="U91" i="34" s="1"/>
  <c r="AC92" i="34"/>
  <c r="AC91" i="34" s="1"/>
  <c r="Y92" i="34"/>
  <c r="Y91" i="34" s="1"/>
  <c r="AA84" i="34"/>
  <c r="AA83" i="34" s="1"/>
  <c r="R84" i="34"/>
  <c r="R83" i="34" s="1"/>
  <c r="S84" i="34"/>
  <c r="S83" i="34" s="1"/>
  <c r="AG92" i="34"/>
  <c r="AG91" i="34" s="1"/>
  <c r="T84" i="34"/>
  <c r="T83" i="34" s="1"/>
  <c r="Q92" i="34"/>
  <c r="Q91" i="34" s="1"/>
  <c r="P9" i="34"/>
  <c r="P61" i="34" s="1"/>
  <c r="AF9" i="34"/>
  <c r="AF61" i="34" s="1"/>
  <c r="Q84" i="34"/>
  <c r="Q83" i="34" s="1"/>
  <c r="S92" i="34"/>
  <c r="S91" i="34" s="1"/>
  <c r="P84" i="34"/>
  <c r="P83" i="34" s="1"/>
  <c r="X84" i="34"/>
  <c r="X83" i="34" s="1"/>
  <c r="AF84" i="34"/>
  <c r="AF83" i="34" s="1"/>
  <c r="AB84" i="34"/>
  <c r="AB83" i="34" s="1"/>
  <c r="Z84" i="34"/>
  <c r="Z83" i="34" s="1"/>
  <c r="AH84" i="34"/>
  <c r="AH83" i="34" s="1"/>
  <c r="J18" i="33"/>
  <c r="J19" i="33" s="1"/>
  <c r="R18" i="33"/>
  <c r="R19" i="33" s="1"/>
  <c r="Z18" i="33"/>
  <c r="Z19" i="33" s="1"/>
  <c r="K18" i="33"/>
  <c r="K19" i="33" s="1"/>
  <c r="S18" i="33"/>
  <c r="S19" i="33" s="1"/>
  <c r="AA18" i="33"/>
  <c r="AA19" i="33" s="1"/>
  <c r="AB18" i="33"/>
  <c r="AB19" i="33" s="1"/>
  <c r="L18" i="33"/>
  <c r="L19" i="33" s="1"/>
  <c r="T18" i="33"/>
  <c r="T19" i="33" s="1"/>
  <c r="I18" i="33"/>
  <c r="I19" i="33" s="1"/>
  <c r="Y18" i="33"/>
  <c r="Y19" i="33" s="1"/>
  <c r="M18" i="33"/>
  <c r="M19" i="33" s="1"/>
  <c r="U18" i="33"/>
  <c r="U19" i="33" s="1"/>
  <c r="N18" i="33"/>
  <c r="N19" i="33" s="1"/>
  <c r="O18" i="33"/>
  <c r="O19" i="33" s="1"/>
  <c r="W18" i="33"/>
  <c r="W19" i="33" s="1"/>
  <c r="P18" i="33"/>
  <c r="P19" i="33" s="1"/>
  <c r="X18" i="33"/>
  <c r="X19" i="33" s="1"/>
  <c r="V18" i="33"/>
  <c r="V19" i="33" s="1"/>
  <c r="Q18" i="33"/>
  <c r="Q19" i="33" s="1"/>
  <c r="X9" i="34"/>
  <c r="X61" i="34" s="1"/>
  <c r="S17" i="34"/>
  <c r="AA17" i="34"/>
  <c r="T17" i="34"/>
  <c r="AB17" i="34"/>
  <c r="U9" i="34"/>
  <c r="U61" i="34" s="1"/>
  <c r="AC9" i="34"/>
  <c r="AC61" i="34" s="1"/>
  <c r="R17" i="34"/>
  <c r="Z17" i="34"/>
  <c r="O9" i="34"/>
  <c r="O61" i="34" s="1"/>
  <c r="W9" i="34"/>
  <c r="W61" i="34" s="1"/>
  <c r="AE9" i="34"/>
  <c r="AE61" i="34" s="1"/>
  <c r="Y84" i="34"/>
  <c r="Y83" i="34" s="1"/>
  <c r="AG84" i="34"/>
  <c r="AG83" i="34" s="1"/>
  <c r="U84" i="34"/>
  <c r="U83" i="34" s="1"/>
  <c r="AC84" i="34"/>
  <c r="AC83" i="34" s="1"/>
  <c r="V92" i="34"/>
  <c r="V91" i="34" s="1"/>
  <c r="AD92" i="34"/>
  <c r="AD91" i="34" s="1"/>
  <c r="R92" i="34"/>
  <c r="R91" i="34" s="1"/>
  <c r="Q17" i="34"/>
  <c r="Y17" i="34"/>
  <c r="AG17" i="34"/>
  <c r="AH17" i="34"/>
  <c r="V9" i="34"/>
  <c r="V61" i="34" s="1"/>
  <c r="AD9" i="34"/>
  <c r="AD61" i="34" s="1"/>
  <c r="Q9" i="34"/>
  <c r="Q61" i="34" s="1"/>
  <c r="Y9" i="34"/>
  <c r="Y61" i="34" s="1"/>
  <c r="AG9" i="34"/>
  <c r="U17" i="34"/>
  <c r="AC17" i="34"/>
  <c r="Z92" i="34"/>
  <c r="Z91" i="34" s="1"/>
  <c r="R9" i="34"/>
  <c r="R61" i="34" s="1"/>
  <c r="Z9" i="34"/>
  <c r="Z61" i="34" s="1"/>
  <c r="AH9" i="34"/>
  <c r="AH61" i="34" s="1"/>
  <c r="V17" i="34"/>
  <c r="AD17" i="34"/>
  <c r="O92" i="34"/>
  <c r="O91" i="34" s="1"/>
  <c r="W92" i="34"/>
  <c r="W91" i="34" s="1"/>
  <c r="AE92" i="34"/>
  <c r="AE91" i="34" s="1"/>
  <c r="AA92" i="34"/>
  <c r="AA91" i="34" s="1"/>
  <c r="S9" i="34"/>
  <c r="S61" i="34" s="1"/>
  <c r="AA9" i="34"/>
  <c r="AA61" i="34" s="1"/>
  <c r="O17" i="34"/>
  <c r="W17" i="34"/>
  <c r="AE17" i="34"/>
  <c r="V84" i="34"/>
  <c r="V83" i="34" s="1"/>
  <c r="AD84" i="34"/>
  <c r="AD83" i="34" s="1"/>
  <c r="T9" i="34"/>
  <c r="T61" i="34" s="1"/>
  <c r="AB9" i="34"/>
  <c r="AB61" i="34" s="1"/>
  <c r="P17" i="34"/>
  <c r="X17" i="34"/>
  <c r="AF17" i="34"/>
  <c r="AG76" i="34" l="1"/>
  <c r="AG61" i="34"/>
  <c r="AI91" i="34"/>
  <c r="AI83" i="34"/>
  <c r="N74" i="34"/>
  <c r="AA14" i="34"/>
  <c r="AH14" i="34"/>
  <c r="Q14" i="34"/>
  <c r="O14" i="34"/>
  <c r="AG14" i="34"/>
  <c r="AE14" i="34"/>
  <c r="AF14" i="34"/>
  <c r="AB14" i="34"/>
  <c r="S14" i="34"/>
  <c r="Z14" i="34"/>
  <c r="AD14" i="34"/>
  <c r="X14" i="34"/>
  <c r="Y14" i="34"/>
  <c r="W14" i="34"/>
  <c r="P14" i="34"/>
  <c r="T14" i="34"/>
  <c r="R14" i="34"/>
  <c r="V14" i="34"/>
  <c r="AC14" i="34"/>
  <c r="U14" i="34"/>
  <c r="W114" i="34"/>
  <c r="V70" i="34"/>
  <c r="Q70" i="34"/>
  <c r="AD70" i="34"/>
  <c r="AE70" i="34"/>
  <c r="U70" i="34"/>
  <c r="O70" i="34"/>
  <c r="AH70" i="34"/>
  <c r="Z70" i="34"/>
  <c r="Y70" i="34"/>
  <c r="X70" i="34"/>
  <c r="T70" i="34"/>
  <c r="P70" i="34"/>
  <c r="S70" i="34"/>
  <c r="AC70" i="34"/>
  <c r="AF70" i="34"/>
  <c r="X114" i="34"/>
  <c r="R70" i="34"/>
  <c r="AA70" i="34"/>
  <c r="AG70" i="34"/>
  <c r="AC114" i="34"/>
  <c r="W125" i="34"/>
  <c r="AH125" i="34"/>
  <c r="P125" i="34"/>
  <c r="AF125" i="34"/>
  <c r="S125" i="34"/>
  <c r="Z125" i="34"/>
  <c r="AE125" i="34"/>
  <c r="Q125" i="34"/>
  <c r="AC125" i="34"/>
  <c r="AH82" i="34"/>
  <c r="V125" i="34"/>
  <c r="T125" i="34"/>
  <c r="O125" i="34"/>
  <c r="AB125" i="34"/>
  <c r="AG125" i="34"/>
  <c r="R125" i="34"/>
  <c r="R114" i="34"/>
  <c r="AD125" i="34"/>
  <c r="U125" i="34"/>
  <c r="AA125" i="34"/>
  <c r="X125" i="34"/>
  <c r="Y125" i="34"/>
  <c r="AB38" i="34"/>
  <c r="AB69" i="34"/>
  <c r="AB68" i="34" s="1"/>
  <c r="AD69" i="34"/>
  <c r="AC69" i="34"/>
  <c r="T38" i="34"/>
  <c r="T69" i="34"/>
  <c r="V69" i="34"/>
  <c r="U69" i="34"/>
  <c r="AA38" i="34"/>
  <c r="AA69" i="34"/>
  <c r="Z38" i="34"/>
  <c r="Z69" i="34"/>
  <c r="S38" i="34"/>
  <c r="S69" i="34"/>
  <c r="X69" i="34"/>
  <c r="AG38" i="34"/>
  <c r="AG69" i="34"/>
  <c r="R38" i="34"/>
  <c r="R69" i="34"/>
  <c r="P69" i="34"/>
  <c r="AE69" i="34"/>
  <c r="Y38" i="34"/>
  <c r="Y69" i="34"/>
  <c r="O69" i="34"/>
  <c r="AH38" i="34"/>
  <c r="AH69" i="34"/>
  <c r="AF69" i="34"/>
  <c r="W69" i="34"/>
  <c r="W68" i="34" s="1"/>
  <c r="Q38" i="34"/>
  <c r="Q69" i="34"/>
  <c r="Z114" i="34"/>
  <c r="AH114" i="34"/>
  <c r="AF114" i="34"/>
  <c r="P114" i="34"/>
  <c r="T114" i="34"/>
  <c r="U114" i="34"/>
  <c r="U82" i="34"/>
  <c r="AD114" i="34"/>
  <c r="V114" i="34"/>
  <c r="AE114" i="34"/>
  <c r="AB114" i="34"/>
  <c r="Y114" i="34"/>
  <c r="T82" i="34"/>
  <c r="O82" i="34"/>
  <c r="AG114" i="34"/>
  <c r="AD82" i="34"/>
  <c r="AE82" i="34"/>
  <c r="W82" i="34"/>
  <c r="AB82" i="34"/>
  <c r="AG82" i="34"/>
  <c r="X82" i="34"/>
  <c r="Q114" i="34"/>
  <c r="AD76" i="34"/>
  <c r="X76" i="34"/>
  <c r="AF82" i="34"/>
  <c r="AA76" i="34"/>
  <c r="AF76" i="34"/>
  <c r="S76" i="34"/>
  <c r="P76" i="34"/>
  <c r="AA82" i="34"/>
  <c r="AB76" i="34"/>
  <c r="Z76" i="34"/>
  <c r="Y76" i="34"/>
  <c r="AE76" i="34"/>
  <c r="AH76" i="34"/>
  <c r="T76" i="34"/>
  <c r="R76" i="34"/>
  <c r="Q76" i="34"/>
  <c r="AC82" i="34"/>
  <c r="W76" i="34"/>
  <c r="V76" i="34"/>
  <c r="Y82" i="34"/>
  <c r="AC76" i="34"/>
  <c r="S82" i="34"/>
  <c r="R82" i="34"/>
  <c r="Z82" i="34"/>
  <c r="P82" i="34"/>
  <c r="Q82" i="34"/>
  <c r="O76" i="34"/>
  <c r="U76" i="34"/>
  <c r="V82" i="34"/>
  <c r="N82" i="34"/>
  <c r="U38" i="34"/>
  <c r="W38" i="34"/>
  <c r="V38" i="34"/>
  <c r="P38" i="34"/>
  <c r="AE38" i="34"/>
  <c r="AD38" i="34"/>
  <c r="O38" i="34"/>
  <c r="AF38" i="34"/>
  <c r="X38" i="34"/>
  <c r="AC38" i="34"/>
  <c r="Y39" i="22"/>
  <c r="X39" i="22"/>
  <c r="W39" i="22"/>
  <c r="V39" i="22"/>
  <c r="U39" i="22"/>
  <c r="T39" i="22"/>
  <c r="S39" i="22"/>
  <c r="R39" i="22"/>
  <c r="Q39" i="22"/>
  <c r="P39" i="22"/>
  <c r="O39" i="22"/>
  <c r="N39" i="22"/>
  <c r="M39" i="22"/>
  <c r="L39" i="22"/>
  <c r="K39" i="22"/>
  <c r="J39" i="22"/>
  <c r="I39" i="22"/>
  <c r="H39" i="22"/>
  <c r="G39" i="22"/>
  <c r="F39" i="22"/>
  <c r="F21" i="22"/>
  <c r="G21" i="22"/>
  <c r="G37" i="22" s="1"/>
  <c r="H21" i="22"/>
  <c r="H37" i="22" s="1"/>
  <c r="I21" i="22"/>
  <c r="J21" i="22"/>
  <c r="K21" i="22"/>
  <c r="L21" i="22"/>
  <c r="M21" i="22"/>
  <c r="M37" i="22" s="1"/>
  <c r="N21" i="22"/>
  <c r="O21" i="22"/>
  <c r="O37" i="22" s="1"/>
  <c r="P21" i="22"/>
  <c r="P37" i="22" s="1"/>
  <c r="Q21" i="22"/>
  <c r="R21" i="22"/>
  <c r="S21" i="22"/>
  <c r="T21" i="22"/>
  <c r="U21" i="22"/>
  <c r="U37" i="22" s="1"/>
  <c r="V21" i="22"/>
  <c r="W21" i="22"/>
  <c r="W37" i="22" s="1"/>
  <c r="X21" i="22"/>
  <c r="X37" i="22" s="1"/>
  <c r="Y21" i="22"/>
  <c r="F30" i="22"/>
  <c r="G30" i="22"/>
  <c r="H30" i="22"/>
  <c r="I30" i="22"/>
  <c r="J30" i="22"/>
  <c r="K30" i="22"/>
  <c r="L30" i="22"/>
  <c r="M30" i="22"/>
  <c r="N30" i="22"/>
  <c r="O30" i="22"/>
  <c r="P30" i="22"/>
  <c r="Q30" i="22"/>
  <c r="R30" i="22"/>
  <c r="S30" i="22"/>
  <c r="T30" i="22"/>
  <c r="U30" i="22"/>
  <c r="V30" i="22"/>
  <c r="W30" i="22"/>
  <c r="X30" i="22"/>
  <c r="Y30" i="22"/>
  <c r="F36" i="22"/>
  <c r="G36" i="22"/>
  <c r="H36" i="22"/>
  <c r="I36" i="22"/>
  <c r="J36" i="22"/>
  <c r="J37" i="22" s="1"/>
  <c r="K36" i="22"/>
  <c r="L36" i="22"/>
  <c r="M36" i="22"/>
  <c r="N36" i="22"/>
  <c r="O36" i="22"/>
  <c r="P36" i="22"/>
  <c r="Q36" i="22"/>
  <c r="R36" i="22"/>
  <c r="S36" i="22"/>
  <c r="T36" i="22"/>
  <c r="U36" i="22"/>
  <c r="V36" i="22"/>
  <c r="W36" i="22"/>
  <c r="X36" i="22"/>
  <c r="Y36" i="22"/>
  <c r="F37" i="22"/>
  <c r="I37" i="22"/>
  <c r="K37" i="22"/>
  <c r="L37" i="22"/>
  <c r="N37" i="22"/>
  <c r="Q37" i="22"/>
  <c r="R37" i="22"/>
  <c r="S37" i="22"/>
  <c r="T37" i="22"/>
  <c r="V37" i="22"/>
  <c r="Y37" i="22"/>
  <c r="G13" i="23"/>
  <c r="H13" i="23"/>
  <c r="I13" i="23"/>
  <c r="J13" i="23"/>
  <c r="K13" i="23"/>
  <c r="L13" i="23"/>
  <c r="M13" i="23"/>
  <c r="N13" i="23"/>
  <c r="O13" i="23"/>
  <c r="P13" i="23"/>
  <c r="Q13" i="23"/>
  <c r="R13" i="23"/>
  <c r="S13" i="23"/>
  <c r="T13" i="23"/>
  <c r="U13" i="23"/>
  <c r="V13" i="23"/>
  <c r="W13" i="23"/>
  <c r="X13" i="23"/>
  <c r="Y13" i="23"/>
  <c r="Z13" i="23"/>
  <c r="G20" i="23"/>
  <c r="H20" i="23"/>
  <c r="I20" i="23"/>
  <c r="J20" i="23"/>
  <c r="J21" i="23" s="1"/>
  <c r="J22" i="23" s="1"/>
  <c r="K20" i="23"/>
  <c r="L20" i="23"/>
  <c r="L21" i="23" s="1"/>
  <c r="L22" i="23" s="1"/>
  <c r="M20" i="23"/>
  <c r="M21" i="23" s="1"/>
  <c r="M22" i="23" s="1"/>
  <c r="N20" i="23"/>
  <c r="O20" i="23"/>
  <c r="P20" i="23"/>
  <c r="Q20" i="23"/>
  <c r="R20" i="23"/>
  <c r="R21" i="23" s="1"/>
  <c r="R22" i="23" s="1"/>
  <c r="S20" i="23"/>
  <c r="T20" i="23"/>
  <c r="T21" i="23" s="1"/>
  <c r="T22" i="23" s="1"/>
  <c r="U20" i="23"/>
  <c r="U21" i="23" s="1"/>
  <c r="U22" i="23" s="1"/>
  <c r="V20" i="23"/>
  <c r="W20" i="23"/>
  <c r="X20" i="23"/>
  <c r="Y20" i="23"/>
  <c r="Z20" i="23"/>
  <c r="Z21" i="23" s="1"/>
  <c r="Z22" i="23" s="1"/>
  <c r="G21" i="23"/>
  <c r="H21" i="23"/>
  <c r="H22" i="23" s="1"/>
  <c r="I21" i="23"/>
  <c r="I22" i="23" s="1"/>
  <c r="K21" i="23"/>
  <c r="N21" i="23"/>
  <c r="N22" i="23" s="1"/>
  <c r="O21" i="23"/>
  <c r="P21" i="23"/>
  <c r="P22" i="23" s="1"/>
  <c r="Q21" i="23"/>
  <c r="Q22" i="23" s="1"/>
  <c r="S21" i="23"/>
  <c r="V21" i="23"/>
  <c r="V22" i="23" s="1"/>
  <c r="W21" i="23"/>
  <c r="X21" i="23"/>
  <c r="X22" i="23" s="1"/>
  <c r="Y21" i="23"/>
  <c r="Y22" i="23" s="1"/>
  <c r="G22" i="23"/>
  <c r="K22" i="23"/>
  <c r="O22" i="23"/>
  <c r="S22" i="23"/>
  <c r="W22" i="23"/>
  <c r="G35" i="23"/>
  <c r="H35" i="23"/>
  <c r="I35" i="23"/>
  <c r="J35" i="23"/>
  <c r="K35" i="23"/>
  <c r="L35" i="23"/>
  <c r="M35" i="23"/>
  <c r="N35" i="23"/>
  <c r="O35" i="23"/>
  <c r="P35" i="23"/>
  <c r="Q35" i="23"/>
  <c r="R35" i="23"/>
  <c r="S35" i="23"/>
  <c r="T35" i="23"/>
  <c r="U35" i="23"/>
  <c r="V35" i="23"/>
  <c r="W35" i="23"/>
  <c r="X35" i="23"/>
  <c r="Y35" i="23"/>
  <c r="Z35" i="23"/>
  <c r="G39" i="23"/>
  <c r="H39" i="23"/>
  <c r="I39" i="23"/>
  <c r="J39" i="23"/>
  <c r="J40" i="23" s="1"/>
  <c r="J48" i="23" s="1"/>
  <c r="K39" i="23"/>
  <c r="L39" i="23"/>
  <c r="L40" i="23" s="1"/>
  <c r="M39" i="23"/>
  <c r="M40" i="23" s="1"/>
  <c r="N39" i="23"/>
  <c r="O39" i="23"/>
  <c r="P39" i="23"/>
  <c r="Q39" i="23"/>
  <c r="R39" i="23"/>
  <c r="R40" i="23" s="1"/>
  <c r="R48" i="23" s="1"/>
  <c r="S39" i="23"/>
  <c r="T39" i="23"/>
  <c r="T40" i="23" s="1"/>
  <c r="U39" i="23"/>
  <c r="U40" i="23" s="1"/>
  <c r="V39" i="23"/>
  <c r="W39" i="23"/>
  <c r="X39" i="23"/>
  <c r="Y39" i="23"/>
  <c r="Z39" i="23"/>
  <c r="Z40" i="23" s="1"/>
  <c r="Z48" i="23" s="1"/>
  <c r="G40" i="23"/>
  <c r="H40" i="23"/>
  <c r="I40" i="23"/>
  <c r="K40" i="23"/>
  <c r="N40" i="23"/>
  <c r="O40" i="23"/>
  <c r="P40" i="23"/>
  <c r="Q40" i="23"/>
  <c r="S40" i="23"/>
  <c r="V40" i="23"/>
  <c r="W40" i="23"/>
  <c r="X40" i="23"/>
  <c r="Y40" i="23"/>
  <c r="G45" i="23"/>
  <c r="H45" i="23"/>
  <c r="I45" i="23"/>
  <c r="J45" i="23"/>
  <c r="J46" i="23" s="1"/>
  <c r="J47" i="23" s="1"/>
  <c r="K45" i="23"/>
  <c r="L45" i="23"/>
  <c r="L46" i="23" s="1"/>
  <c r="L47" i="23" s="1"/>
  <c r="M45" i="23"/>
  <c r="M46" i="23" s="1"/>
  <c r="M47" i="23" s="1"/>
  <c r="N45" i="23"/>
  <c r="O45" i="23"/>
  <c r="P45" i="23"/>
  <c r="Q45" i="23"/>
  <c r="R45" i="23"/>
  <c r="R46" i="23" s="1"/>
  <c r="R47" i="23" s="1"/>
  <c r="S45" i="23"/>
  <c r="T45" i="23"/>
  <c r="T46" i="23" s="1"/>
  <c r="T47" i="23" s="1"/>
  <c r="U45" i="23"/>
  <c r="U46" i="23" s="1"/>
  <c r="U47" i="23" s="1"/>
  <c r="V45" i="23"/>
  <c r="W45" i="23"/>
  <c r="X45" i="23"/>
  <c r="Y45" i="23"/>
  <c r="Z45" i="23"/>
  <c r="Z46" i="23" s="1"/>
  <c r="Z47" i="23" s="1"/>
  <c r="G46" i="23"/>
  <c r="H46" i="23"/>
  <c r="H47" i="23" s="1"/>
  <c r="H48" i="23" s="1"/>
  <c r="I46" i="23"/>
  <c r="I47" i="23" s="1"/>
  <c r="I48" i="23" s="1"/>
  <c r="K46" i="23"/>
  <c r="N46" i="23"/>
  <c r="N47" i="23" s="1"/>
  <c r="N48" i="23" s="1"/>
  <c r="O46" i="23"/>
  <c r="P46" i="23"/>
  <c r="P47" i="23" s="1"/>
  <c r="P48" i="23" s="1"/>
  <c r="Q46" i="23"/>
  <c r="Q47" i="23" s="1"/>
  <c r="Q48" i="23" s="1"/>
  <c r="S46" i="23"/>
  <c r="V46" i="23"/>
  <c r="V47" i="23" s="1"/>
  <c r="V48" i="23" s="1"/>
  <c r="W46" i="23"/>
  <c r="X46" i="23"/>
  <c r="X47" i="23" s="1"/>
  <c r="X48" i="23" s="1"/>
  <c r="Y46" i="23"/>
  <c r="Y47" i="23" s="1"/>
  <c r="Y48" i="23" s="1"/>
  <c r="G47" i="23"/>
  <c r="K47" i="23"/>
  <c r="O47" i="23"/>
  <c r="S47" i="23"/>
  <c r="W47" i="23"/>
  <c r="G48" i="23"/>
  <c r="K48" i="23"/>
  <c r="O48" i="23"/>
  <c r="S48" i="23"/>
  <c r="W48" i="23"/>
  <c r="I38" i="33"/>
  <c r="H11" i="11" s="1"/>
  <c r="H12" i="11" s="1"/>
  <c r="J38" i="33"/>
  <c r="I11" i="11" s="1"/>
  <c r="I12" i="11" s="1"/>
  <c r="K38" i="33"/>
  <c r="J11" i="11" s="1"/>
  <c r="J12" i="11" s="1"/>
  <c r="L38" i="33"/>
  <c r="K11" i="11" s="1"/>
  <c r="K12" i="11" s="1"/>
  <c r="M38" i="33"/>
  <c r="L11" i="11" s="1"/>
  <c r="L12" i="11" s="1"/>
  <c r="N38" i="33"/>
  <c r="M11" i="11" s="1"/>
  <c r="M12" i="11" s="1"/>
  <c r="O38" i="33"/>
  <c r="N11" i="11" s="1"/>
  <c r="N12" i="11" s="1"/>
  <c r="P38" i="33"/>
  <c r="O11" i="11" s="1"/>
  <c r="O12" i="11" s="1"/>
  <c r="Q38" i="33"/>
  <c r="P11" i="11" s="1"/>
  <c r="P12" i="11" s="1"/>
  <c r="R38" i="33"/>
  <c r="Q11" i="11" s="1"/>
  <c r="Q12" i="11" s="1"/>
  <c r="S38" i="33"/>
  <c r="R11" i="11" s="1"/>
  <c r="R12" i="11" s="1"/>
  <c r="T38" i="33"/>
  <c r="S11" i="11" s="1"/>
  <c r="S12" i="11" s="1"/>
  <c r="U38" i="33"/>
  <c r="T11" i="11" s="1"/>
  <c r="T12" i="11" s="1"/>
  <c r="V38" i="33"/>
  <c r="U11" i="11" s="1"/>
  <c r="U12" i="11" s="1"/>
  <c r="W38" i="33"/>
  <c r="V11" i="11" s="1"/>
  <c r="V12" i="11" s="1"/>
  <c r="X38" i="33"/>
  <c r="W11" i="11" s="1"/>
  <c r="W12" i="11" s="1"/>
  <c r="Y38" i="33"/>
  <c r="X11" i="11" s="1"/>
  <c r="X12" i="11" s="1"/>
  <c r="Z38" i="33"/>
  <c r="Y11" i="11" s="1"/>
  <c r="Y12" i="11" s="1"/>
  <c r="AA38" i="33"/>
  <c r="Z11" i="11" s="1"/>
  <c r="Z12" i="11" s="1"/>
  <c r="AB38" i="33"/>
  <c r="AA11" i="11" s="1"/>
  <c r="AA12" i="11" s="1"/>
  <c r="I40" i="33"/>
  <c r="J40" i="33"/>
  <c r="J64" i="33" s="1"/>
  <c r="K40" i="33"/>
  <c r="L40" i="33"/>
  <c r="M40" i="33"/>
  <c r="N40" i="33"/>
  <c r="O40" i="33"/>
  <c r="O64" i="33" s="1"/>
  <c r="P40" i="33"/>
  <c r="P64" i="33" s="1"/>
  <c r="Q40" i="33"/>
  <c r="R40" i="33"/>
  <c r="R64" i="33" s="1"/>
  <c r="S40" i="33"/>
  <c r="T40" i="33"/>
  <c r="U40" i="33"/>
  <c r="V40" i="33"/>
  <c r="W40" i="33"/>
  <c r="W64" i="33" s="1"/>
  <c r="X40" i="33"/>
  <c r="X64" i="33" s="1"/>
  <c r="Y40" i="33"/>
  <c r="Z40" i="33"/>
  <c r="Z64" i="33" s="1"/>
  <c r="AA40" i="33"/>
  <c r="AB40" i="33"/>
  <c r="I62" i="33"/>
  <c r="J62" i="33"/>
  <c r="K62" i="33"/>
  <c r="L62" i="33"/>
  <c r="M62" i="33"/>
  <c r="N62" i="33"/>
  <c r="O62" i="33"/>
  <c r="P62" i="33"/>
  <c r="Q62" i="33"/>
  <c r="R62" i="33"/>
  <c r="S62" i="33"/>
  <c r="T62" i="33"/>
  <c r="U62" i="33"/>
  <c r="V62" i="33"/>
  <c r="W62" i="33"/>
  <c r="X62" i="33"/>
  <c r="Y62" i="33"/>
  <c r="Z62" i="33"/>
  <c r="AA62" i="33"/>
  <c r="AB62" i="33"/>
  <c r="H21" i="30"/>
  <c r="H22" i="30" s="1"/>
  <c r="I21" i="30"/>
  <c r="I22" i="30" s="1"/>
  <c r="J21" i="30"/>
  <c r="J22" i="30" s="1"/>
  <c r="K21" i="30"/>
  <c r="K22" i="30" s="1"/>
  <c r="L21" i="30"/>
  <c r="L22" i="30" s="1"/>
  <c r="M21" i="30"/>
  <c r="M22" i="30" s="1"/>
  <c r="N21" i="30"/>
  <c r="N22" i="30" s="1"/>
  <c r="O21" i="30"/>
  <c r="O22" i="30" s="1"/>
  <c r="P21" i="30"/>
  <c r="P22" i="30" s="1"/>
  <c r="Q21" i="30"/>
  <c r="Q22" i="30" s="1"/>
  <c r="R21" i="30"/>
  <c r="R22" i="30" s="1"/>
  <c r="S21" i="30"/>
  <c r="S22" i="30" s="1"/>
  <c r="T21" i="30"/>
  <c r="T22" i="30" s="1"/>
  <c r="U21" i="30"/>
  <c r="U22" i="30" s="1"/>
  <c r="V21" i="30"/>
  <c r="V22" i="30" s="1"/>
  <c r="W21" i="30"/>
  <c r="W22" i="30" s="1"/>
  <c r="X21" i="30"/>
  <c r="X22" i="30" s="1"/>
  <c r="Y21" i="30"/>
  <c r="Y22" i="30" s="1"/>
  <c r="Z21" i="30"/>
  <c r="Z22" i="30" s="1"/>
  <c r="AA21" i="30"/>
  <c r="AA22" i="30" s="1"/>
  <c r="I21" i="33"/>
  <c r="J21" i="33"/>
  <c r="K21" i="33"/>
  <c r="L21" i="33"/>
  <c r="M21" i="33"/>
  <c r="N21" i="33"/>
  <c r="O21" i="33"/>
  <c r="P21" i="33"/>
  <c r="Q21" i="33"/>
  <c r="R21" i="33"/>
  <c r="S21" i="33"/>
  <c r="T21" i="33"/>
  <c r="U21" i="33"/>
  <c r="V21" i="33"/>
  <c r="W21" i="33"/>
  <c r="X21" i="33"/>
  <c r="Y21" i="33"/>
  <c r="Z21" i="33"/>
  <c r="AA21" i="33"/>
  <c r="AB21" i="33"/>
  <c r="G46" i="31"/>
  <c r="G49" i="31" s="1"/>
  <c r="H46" i="31"/>
  <c r="I46" i="31"/>
  <c r="J46" i="31"/>
  <c r="J49" i="31" s="1"/>
  <c r="K46" i="31"/>
  <c r="L46" i="31"/>
  <c r="M46" i="31"/>
  <c r="N46" i="31"/>
  <c r="N49" i="31" s="1"/>
  <c r="O46" i="31"/>
  <c r="O49" i="31" s="1"/>
  <c r="P46" i="31"/>
  <c r="H49" i="31"/>
  <c r="I49" i="31"/>
  <c r="K49" i="31"/>
  <c r="L49" i="31"/>
  <c r="M49" i="31"/>
  <c r="P49" i="31"/>
  <c r="G33" i="32"/>
  <c r="H19" i="31"/>
  <c r="I19" i="31"/>
  <c r="J19" i="31"/>
  <c r="K19" i="31"/>
  <c r="L19" i="31"/>
  <c r="M19" i="31"/>
  <c r="N19" i="31"/>
  <c r="O19" i="31"/>
  <c r="P19" i="31"/>
  <c r="AI125" i="34" l="1"/>
  <c r="AA77" i="34"/>
  <c r="AA75" i="34" s="1"/>
  <c r="AA74" i="34" s="1"/>
  <c r="AA126" i="34"/>
  <c r="T77" i="34"/>
  <c r="T75" i="34" s="1"/>
  <c r="T74" i="34" s="1"/>
  <c r="T126" i="34"/>
  <c r="AB77" i="34"/>
  <c r="AB75" i="34" s="1"/>
  <c r="AB74" i="34" s="1"/>
  <c r="AB126" i="34"/>
  <c r="V77" i="34"/>
  <c r="V75" i="34" s="1"/>
  <c r="V74" i="34" s="1"/>
  <c r="V126" i="34"/>
  <c r="S77" i="34"/>
  <c r="S75" i="34" s="1"/>
  <c r="S74" i="34" s="1"/>
  <c r="S126" i="34"/>
  <c r="P77" i="34"/>
  <c r="P126" i="34"/>
  <c r="AF77" i="34"/>
  <c r="AF75" i="34" s="1"/>
  <c r="AF74" i="34" s="1"/>
  <c r="AF126" i="34"/>
  <c r="AC77" i="34"/>
  <c r="AC126" i="34"/>
  <c r="Z77" i="34"/>
  <c r="Z75" i="34" s="1"/>
  <c r="Z74" i="34" s="1"/>
  <c r="Z126" i="34"/>
  <c r="R77" i="34"/>
  <c r="R75" i="34" s="1"/>
  <c r="R74" i="34" s="1"/>
  <c r="R126" i="34"/>
  <c r="W77" i="34"/>
  <c r="W75" i="34" s="1"/>
  <c r="W74" i="34" s="1"/>
  <c r="W126" i="34"/>
  <c r="AE77" i="34"/>
  <c r="AE75" i="34" s="1"/>
  <c r="AE74" i="34" s="1"/>
  <c r="AE126" i="34"/>
  <c r="Q77" i="34"/>
  <c r="Q75" i="34" s="1"/>
  <c r="Q74" i="34" s="1"/>
  <c r="Q126" i="34"/>
  <c r="Y77" i="34"/>
  <c r="Y75" i="34" s="1"/>
  <c r="Y74" i="34" s="1"/>
  <c r="Y126" i="34"/>
  <c r="AG77" i="34"/>
  <c r="AG75" i="34" s="1"/>
  <c r="AG74" i="34" s="1"/>
  <c r="AG126" i="34"/>
  <c r="AD77" i="34"/>
  <c r="AD75" i="34" s="1"/>
  <c r="AD74" i="34" s="1"/>
  <c r="AD126" i="34"/>
  <c r="AH77" i="34"/>
  <c r="AH75" i="34" s="1"/>
  <c r="AH74" i="34" s="1"/>
  <c r="AH126" i="34"/>
  <c r="U77" i="34"/>
  <c r="U75" i="34" s="1"/>
  <c r="U74" i="34" s="1"/>
  <c r="U126" i="34"/>
  <c r="X77" i="34"/>
  <c r="X75" i="34" s="1"/>
  <c r="X74" i="34" s="1"/>
  <c r="X126" i="34"/>
  <c r="O77" i="34"/>
  <c r="O126" i="34"/>
  <c r="AI76" i="34"/>
  <c r="AI69" i="34"/>
  <c r="AI70" i="34"/>
  <c r="AI82" i="34"/>
  <c r="Q68" i="34"/>
  <c r="Y68" i="34"/>
  <c r="V68" i="34"/>
  <c r="AD68" i="34"/>
  <c r="O68" i="34"/>
  <c r="AE68" i="34"/>
  <c r="U68" i="34"/>
  <c r="X68" i="34"/>
  <c r="P68" i="34"/>
  <c r="AC68" i="34"/>
  <c r="R68" i="34"/>
  <c r="AH68" i="34"/>
  <c r="S68" i="34"/>
  <c r="T68" i="34"/>
  <c r="Z68" i="34"/>
  <c r="AG68" i="34"/>
  <c r="AF68" i="34"/>
  <c r="AA68" i="34"/>
  <c r="Q43" i="34"/>
  <c r="Q47" i="34" s="1"/>
  <c r="AC43" i="34"/>
  <c r="AC47" i="34" s="1"/>
  <c r="AF43" i="34"/>
  <c r="AF47" i="34" s="1"/>
  <c r="R43" i="34"/>
  <c r="R47" i="34" s="1"/>
  <c r="S43" i="34"/>
  <c r="S47" i="34" s="1"/>
  <c r="AA43" i="34"/>
  <c r="AA47" i="34" s="1"/>
  <c r="V43" i="34"/>
  <c r="V47" i="34" s="1"/>
  <c r="Y43" i="34"/>
  <c r="Y47" i="34" s="1"/>
  <c r="P43" i="34"/>
  <c r="P47" i="34" s="1"/>
  <c r="X43" i="34"/>
  <c r="X47" i="34" s="1"/>
  <c r="AD43" i="34"/>
  <c r="AD47" i="34" s="1"/>
  <c r="O43" i="34"/>
  <c r="O47" i="34" s="1"/>
  <c r="T43" i="34"/>
  <c r="T47" i="34" s="1"/>
  <c r="W43" i="34"/>
  <c r="W47" i="34" s="1"/>
  <c r="AG43" i="34"/>
  <c r="AG47" i="34" s="1"/>
  <c r="Z43" i="34"/>
  <c r="Z47" i="34" s="1"/>
  <c r="AE43" i="34"/>
  <c r="AE47" i="34" s="1"/>
  <c r="AH43" i="34"/>
  <c r="AH47" i="34" s="1"/>
  <c r="AB43" i="34"/>
  <c r="AB47" i="34" s="1"/>
  <c r="U43" i="34"/>
  <c r="U47" i="34" s="1"/>
  <c r="Y64" i="33"/>
  <c r="Q64" i="33"/>
  <c r="I64" i="33"/>
  <c r="V64" i="33"/>
  <c r="N64" i="33"/>
  <c r="U64" i="33"/>
  <c r="T15" i="11" s="1"/>
  <c r="T16" i="11" s="1"/>
  <c r="T17" i="11" s="1"/>
  <c r="T37" i="11" s="1"/>
  <c r="T44" i="11" s="1"/>
  <c r="T47" i="11" s="1"/>
  <c r="T54" i="11" s="1"/>
  <c r="M64" i="33"/>
  <c r="L15" i="11" s="1"/>
  <c r="L16" i="11" s="1"/>
  <c r="L17" i="11" s="1"/>
  <c r="L37" i="11" s="1"/>
  <c r="L44" i="11" s="1"/>
  <c r="L47" i="11" s="1"/>
  <c r="L54" i="11" s="1"/>
  <c r="AB64" i="33"/>
  <c r="AA15" i="11" s="1"/>
  <c r="AA16" i="11" s="1"/>
  <c r="AA17" i="11" s="1"/>
  <c r="AA37" i="11" s="1"/>
  <c r="AA44" i="11" s="1"/>
  <c r="AA47" i="11" s="1"/>
  <c r="AA54" i="11" s="1"/>
  <c r="T64" i="33"/>
  <c r="S15" i="11" s="1"/>
  <c r="S16" i="11" s="1"/>
  <c r="S17" i="11" s="1"/>
  <c r="S37" i="11" s="1"/>
  <c r="S44" i="11" s="1"/>
  <c r="S47" i="11" s="1"/>
  <c r="S54" i="11" s="1"/>
  <c r="L64" i="33"/>
  <c r="AA64" i="33"/>
  <c r="Z15" i="11" s="1"/>
  <c r="Z16" i="11" s="1"/>
  <c r="Z17" i="11" s="1"/>
  <c r="Z37" i="11" s="1"/>
  <c r="Z44" i="11" s="1"/>
  <c r="Z47" i="11" s="1"/>
  <c r="Z54" i="11" s="1"/>
  <c r="S64" i="33"/>
  <c r="K64" i="33"/>
  <c r="I15" i="11"/>
  <c r="I16" i="11" s="1"/>
  <c r="I17" i="11" s="1"/>
  <c r="I37" i="11" s="1"/>
  <c r="I44" i="11" s="1"/>
  <c r="I47" i="11" s="1"/>
  <c r="I54" i="11" s="1"/>
  <c r="AC75" i="34"/>
  <c r="AC74" i="34" s="1"/>
  <c r="O75" i="34"/>
  <c r="M15" i="11"/>
  <c r="M16" i="11" s="1"/>
  <c r="M17" i="11" s="1"/>
  <c r="M37" i="11" s="1"/>
  <c r="M44" i="11" s="1"/>
  <c r="M47" i="11" s="1"/>
  <c r="M54" i="11" s="1"/>
  <c r="U15" i="11"/>
  <c r="U16" i="11" s="1"/>
  <c r="U17" i="11" s="1"/>
  <c r="U37" i="11" s="1"/>
  <c r="U44" i="11" s="1"/>
  <c r="U47" i="11" s="1"/>
  <c r="U54" i="11" s="1"/>
  <c r="Y15" i="11"/>
  <c r="Y16" i="11" s="1"/>
  <c r="Y17" i="11" s="1"/>
  <c r="Y37" i="11" s="1"/>
  <c r="Y44" i="11" s="1"/>
  <c r="Y47" i="11" s="1"/>
  <c r="Y54" i="11" s="1"/>
  <c r="Q15" i="11"/>
  <c r="Q16" i="11" s="1"/>
  <c r="Q17" i="11" s="1"/>
  <c r="Q37" i="11" s="1"/>
  <c r="Q44" i="11" s="1"/>
  <c r="Q47" i="11" s="1"/>
  <c r="Q54" i="11" s="1"/>
  <c r="R15" i="11"/>
  <c r="R16" i="11" s="1"/>
  <c r="R17" i="11" s="1"/>
  <c r="R37" i="11" s="1"/>
  <c r="R44" i="11" s="1"/>
  <c r="R47" i="11" s="1"/>
  <c r="R54" i="11" s="1"/>
  <c r="J15" i="11"/>
  <c r="J16" i="11" s="1"/>
  <c r="J17" i="11" s="1"/>
  <c r="J37" i="11" s="1"/>
  <c r="J44" i="11" s="1"/>
  <c r="J47" i="11" s="1"/>
  <c r="J54" i="11" s="1"/>
  <c r="V15" i="11"/>
  <c r="V16" i="11" s="1"/>
  <c r="V17" i="11" s="1"/>
  <c r="V37" i="11" s="1"/>
  <c r="V44" i="11" s="1"/>
  <c r="V47" i="11" s="1"/>
  <c r="V54" i="11" s="1"/>
  <c r="K15" i="11"/>
  <c r="K16" i="11" s="1"/>
  <c r="K17" i="11" s="1"/>
  <c r="K37" i="11" s="1"/>
  <c r="K44" i="11" s="1"/>
  <c r="K47" i="11" s="1"/>
  <c r="K54" i="11" s="1"/>
  <c r="W15" i="11"/>
  <c r="W16" i="11" s="1"/>
  <c r="W17" i="11" s="1"/>
  <c r="W37" i="11" s="1"/>
  <c r="W44" i="11" s="1"/>
  <c r="W47" i="11" s="1"/>
  <c r="W54" i="11" s="1"/>
  <c r="O15" i="11"/>
  <c r="O16" i="11" s="1"/>
  <c r="O17" i="11" s="1"/>
  <c r="O37" i="11" s="1"/>
  <c r="O44" i="11" s="1"/>
  <c r="O47" i="11" s="1"/>
  <c r="O54" i="11" s="1"/>
  <c r="X15" i="11"/>
  <c r="X16" i="11" s="1"/>
  <c r="X17" i="11" s="1"/>
  <c r="X37" i="11" s="1"/>
  <c r="X44" i="11" s="1"/>
  <c r="X47" i="11" s="1"/>
  <c r="X54" i="11" s="1"/>
  <c r="P15" i="11"/>
  <c r="P16" i="11" s="1"/>
  <c r="P17" i="11" s="1"/>
  <c r="P37" i="11" s="1"/>
  <c r="P44" i="11" s="1"/>
  <c r="P47" i="11" s="1"/>
  <c r="P54" i="11" s="1"/>
  <c r="H15" i="11"/>
  <c r="H16" i="11" s="1"/>
  <c r="H17" i="11" s="1"/>
  <c r="H37" i="11" s="1"/>
  <c r="H44" i="11" s="1"/>
  <c r="H47" i="11" s="1"/>
  <c r="H54" i="11" s="1"/>
  <c r="N15" i="11"/>
  <c r="N16" i="11" s="1"/>
  <c r="N17" i="11" s="1"/>
  <c r="N37" i="11" s="1"/>
  <c r="N44" i="11" s="1"/>
  <c r="N47" i="11" s="1"/>
  <c r="N54" i="11" s="1"/>
  <c r="U48" i="23"/>
  <c r="M48" i="23"/>
  <c r="T48" i="23"/>
  <c r="L48" i="23"/>
  <c r="AI77" i="34" l="1"/>
  <c r="AI126" i="34"/>
  <c r="P75" i="34"/>
  <c r="P74" i="34" s="1"/>
  <c r="O74" i="34"/>
  <c r="AI68" i="34"/>
  <c r="AC119" i="34"/>
  <c r="AH119" i="34"/>
  <c r="Z119" i="34"/>
  <c r="Y119" i="34"/>
  <c r="P119" i="34"/>
  <c r="AG119" i="34"/>
  <c r="V119" i="34"/>
  <c r="AB119" i="34"/>
  <c r="X119" i="34"/>
  <c r="AE119" i="34"/>
  <c r="W119" i="34"/>
  <c r="AA119" i="34"/>
  <c r="AF119" i="34"/>
  <c r="Q119" i="34"/>
  <c r="T119" i="34"/>
  <c r="S119" i="34"/>
  <c r="AD119" i="34"/>
  <c r="U119" i="34"/>
  <c r="O119" i="34"/>
  <c r="R119" i="34"/>
  <c r="W72" i="11"/>
  <c r="P72" i="11"/>
  <c r="AC113" i="34" l="1"/>
  <c r="AC117" i="34"/>
  <c r="AI74" i="34"/>
  <c r="AE113" i="34"/>
  <c r="AE117" i="34"/>
  <c r="O113" i="34"/>
  <c r="O117" i="34"/>
  <c r="V113" i="34"/>
  <c r="V117" i="34"/>
  <c r="U113" i="34"/>
  <c r="U117" i="34"/>
  <c r="AG113" i="34"/>
  <c r="AG117" i="34"/>
  <c r="AD113" i="34"/>
  <c r="AD117" i="34"/>
  <c r="P113" i="34"/>
  <c r="P117" i="34"/>
  <c r="S113" i="34"/>
  <c r="S117" i="34"/>
  <c r="Y113" i="34"/>
  <c r="Y117" i="34"/>
  <c r="T113" i="34"/>
  <c r="T117" i="34"/>
  <c r="Z113" i="34"/>
  <c r="Z117" i="34"/>
  <c r="Q113" i="34"/>
  <c r="Q117" i="34"/>
  <c r="AH113" i="34"/>
  <c r="AH117" i="34"/>
  <c r="W113" i="34"/>
  <c r="W117" i="34"/>
  <c r="X113" i="34"/>
  <c r="X117" i="34"/>
  <c r="AF113" i="34"/>
  <c r="AF117" i="34"/>
  <c r="AA113" i="34"/>
  <c r="AA117" i="34"/>
  <c r="R113" i="34"/>
  <c r="R117" i="34"/>
  <c r="AB113" i="34"/>
  <c r="AB117" i="34"/>
  <c r="AI75" i="34"/>
  <c r="O72" i="11"/>
  <c r="U72" i="11"/>
  <c r="I72" i="11"/>
  <c r="K72" i="11"/>
  <c r="N72" i="11"/>
  <c r="L72" i="11"/>
  <c r="M72" i="11"/>
  <c r="H72" i="11"/>
  <c r="V72" i="11"/>
  <c r="T72" i="11"/>
  <c r="AA72" i="11"/>
  <c r="Z72" i="11"/>
  <c r="Q72" i="11"/>
  <c r="J72" i="11"/>
  <c r="Y72" i="11"/>
  <c r="S72" i="11"/>
  <c r="X72" i="11"/>
  <c r="R72" i="11"/>
  <c r="H15" i="31"/>
  <c r="I15" i="31"/>
  <c r="J15" i="31"/>
  <c r="K15" i="31"/>
  <c r="L15" i="31"/>
  <c r="M15" i="31"/>
  <c r="N15" i="31"/>
  <c r="O15" i="31"/>
  <c r="P15" i="31"/>
  <c r="B1" i="34" l="1"/>
  <c r="N38" i="34" l="1"/>
  <c r="N43" i="34" l="1"/>
  <c r="N47" i="34" s="1"/>
  <c r="N119" i="34" s="1"/>
  <c r="G17" i="30"/>
  <c r="G20" i="30" s="1"/>
  <c r="G21" i="30" s="1"/>
  <c r="G22" i="30" s="1"/>
  <c r="N113" i="34" l="1"/>
  <c r="N117" i="34"/>
  <c r="P20" i="31"/>
  <c r="O20" i="31"/>
  <c r="N20" i="31"/>
  <c r="M20" i="31"/>
  <c r="L20" i="31"/>
  <c r="K20" i="31"/>
  <c r="J20" i="31"/>
  <c r="I20" i="31"/>
  <c r="H20" i="31"/>
  <c r="P31" i="32" l="1"/>
  <c r="O31" i="32"/>
  <c r="O33" i="32" s="1"/>
  <c r="N31" i="32"/>
  <c r="N33" i="32" s="1"/>
  <c r="M31" i="32"/>
  <c r="M33" i="32" s="1"/>
  <c r="L31" i="32"/>
  <c r="L33" i="32" s="1"/>
  <c r="K31" i="32"/>
  <c r="K33" i="32" s="1"/>
  <c r="J31" i="32"/>
  <c r="J33" i="32" s="1"/>
  <c r="I31" i="32"/>
  <c r="I33" i="32" s="1"/>
  <c r="H31" i="32"/>
  <c r="H33" i="32" s="1"/>
  <c r="P15" i="32"/>
  <c r="P16" i="32" s="1"/>
  <c r="O15" i="32"/>
  <c r="O16" i="32" s="1"/>
  <c r="N15" i="32"/>
  <c r="N16" i="32" s="1"/>
  <c r="M15" i="32"/>
  <c r="M16" i="32" s="1"/>
  <c r="L15" i="32"/>
  <c r="L16" i="32" s="1"/>
  <c r="K15" i="32"/>
  <c r="K16" i="32" s="1"/>
  <c r="J15" i="32"/>
  <c r="J16" i="32" s="1"/>
  <c r="I15" i="32"/>
  <c r="I16" i="32" s="1"/>
  <c r="H15" i="32"/>
  <c r="H16" i="32" s="1"/>
  <c r="P25" i="31"/>
  <c r="O25" i="31"/>
  <c r="N25" i="31"/>
  <c r="M25" i="31"/>
  <c r="L25" i="31"/>
  <c r="K25" i="31"/>
  <c r="J25" i="31"/>
  <c r="I25" i="31"/>
  <c r="H25" i="31"/>
  <c r="P21" i="31"/>
  <c r="O21" i="31"/>
  <c r="N21" i="31"/>
  <c r="M21" i="31"/>
  <c r="L21" i="31"/>
  <c r="K21" i="31"/>
  <c r="J21" i="31"/>
  <c r="I21" i="31"/>
  <c r="H21" i="31"/>
  <c r="B1" i="33"/>
  <c r="G31" i="32"/>
  <c r="G15" i="32"/>
  <c r="G16" i="32" s="1"/>
  <c r="B1" i="32"/>
  <c r="B1" i="31"/>
  <c r="G8" i="11"/>
  <c r="B1" i="30"/>
  <c r="H16" i="31" l="1"/>
  <c r="I16" i="31"/>
  <c r="J16" i="31"/>
  <c r="K16" i="31"/>
  <c r="L16" i="31"/>
  <c r="M16" i="31"/>
  <c r="N16" i="31"/>
  <c r="O16" i="31"/>
  <c r="P16" i="31"/>
  <c r="G11" i="11"/>
  <c r="G15" i="11"/>
  <c r="G13" i="11"/>
  <c r="P33" i="32"/>
  <c r="G12" i="11" l="1"/>
  <c r="G16" i="11"/>
  <c r="G22" i="11" l="1"/>
  <c r="G36" i="11" s="1"/>
  <c r="E21" i="22"/>
  <c r="G53" i="11" l="1"/>
  <c r="G43" i="11"/>
  <c r="G40" i="11"/>
  <c r="F39" i="23" l="1"/>
  <c r="E30" i="22" l="1"/>
  <c r="E36" i="22" s="1"/>
  <c r="F45" i="23"/>
  <c r="F35" i="23"/>
  <c r="F40" i="23" s="1"/>
  <c r="F20" i="23"/>
  <c r="F13" i="23"/>
  <c r="G17" i="11" l="1"/>
  <c r="G37" i="11" s="1"/>
  <c r="E37" i="22"/>
  <c r="E39" i="22" s="1"/>
  <c r="F46" i="23"/>
  <c r="F47" i="23" s="1"/>
  <c r="F48" i="23" s="1"/>
  <c r="F21" i="23"/>
  <c r="F22" i="23" s="1"/>
  <c r="G72" i="11" l="1"/>
  <c r="G44" i="11"/>
  <c r="G47" i="11" s="1"/>
  <c r="G54" i="11" s="1"/>
  <c r="B1" i="22" l="1"/>
  <c r="B1" i="11"/>
  <c r="F72" i="11" l="1"/>
  <c r="B1" i="23" l="1"/>
  <c r="AI115" i="34" l="1"/>
  <c r="AI113" i="34" l="1"/>
  <c r="P124" i="34"/>
  <c r="Y124" i="34"/>
  <c r="W124" i="34" l="1"/>
  <c r="Q124" i="34"/>
  <c r="AG124" i="34"/>
  <c r="R124" i="34"/>
  <c r="X124" i="34"/>
  <c r="AF124" i="34"/>
  <c r="AE124" i="34"/>
  <c r="S124" i="34"/>
  <c r="AA124" i="34"/>
  <c r="Z124" i="34"/>
  <c r="AD124" i="34"/>
  <c r="V124" i="34"/>
  <c r="AB124" i="34"/>
  <c r="U124" i="34"/>
  <c r="T124" i="34"/>
  <c r="AH124" i="34"/>
  <c r="O124" i="34"/>
  <c r="AC124" i="34"/>
  <c r="AI119" i="34" l="1"/>
  <c r="AI117" i="34" s="1"/>
  <c r="N124" i="34" l="1"/>
  <c r="AI114" i="34"/>
  <c r="AI124" i="34" l="1"/>
</calcChain>
</file>

<file path=xl/sharedStrings.xml><?xml version="1.0" encoding="utf-8"?>
<sst xmlns="http://schemas.openxmlformats.org/spreadsheetml/2006/main" count="1769" uniqueCount="394">
  <si>
    <t>e</t>
  </si>
  <si>
    <t>項目</t>
    <rPh sb="0" eb="2">
      <t>コウモク</t>
    </rPh>
    <phoneticPr fontId="2"/>
  </si>
  <si>
    <t>発電所</t>
    <rPh sb="0" eb="3">
      <t>ハツデンショ</t>
    </rPh>
    <phoneticPr fontId="9"/>
  </si>
  <si>
    <t>電源種別</t>
    <rPh sb="0" eb="4">
      <t>デンゲンシュベツ</t>
    </rPh>
    <phoneticPr fontId="9"/>
  </si>
  <si>
    <t>単位</t>
    <rPh sb="0" eb="2">
      <t>タンイ</t>
    </rPh>
    <phoneticPr fontId="2"/>
  </si>
  <si>
    <t>事業年度</t>
    <rPh sb="0" eb="4">
      <t>ジギョウネンド</t>
    </rPh>
    <phoneticPr fontId="2"/>
  </si>
  <si>
    <t>立地場所</t>
    <phoneticPr fontId="2"/>
  </si>
  <si>
    <t>2028（令和10年）</t>
  </si>
  <si>
    <t>2029（令和11年）</t>
  </si>
  <si>
    <t>2030（令和12年）</t>
  </si>
  <si>
    <t>2031（令和13年）</t>
  </si>
  <si>
    <t>2032（令和14年）</t>
  </si>
  <si>
    <t>2033（令和15年）</t>
  </si>
  <si>
    <t>備考</t>
    <rPh sb="0" eb="2">
      <t>ビコウ</t>
    </rPh>
    <phoneticPr fontId="2"/>
  </si>
  <si>
    <t>kWh</t>
    <phoneticPr fontId="9"/>
  </si>
  <si>
    <t>kWh</t>
  </si>
  <si>
    <t>相対電源による調達量</t>
    <rPh sb="0" eb="4">
      <t>アイタイデンゲン</t>
    </rPh>
    <rPh sb="7" eb="9">
      <t>チョウタツ</t>
    </rPh>
    <rPh sb="9" eb="10">
      <t>リョウ</t>
    </rPh>
    <phoneticPr fontId="9"/>
  </si>
  <si>
    <t>FIT電源</t>
    <rPh sb="3" eb="5">
      <t>デンゲン</t>
    </rPh>
    <phoneticPr fontId="9"/>
  </si>
  <si>
    <t>FIP電源</t>
    <rPh sb="3" eb="5">
      <t>デンゲン</t>
    </rPh>
    <phoneticPr fontId="9"/>
  </si>
  <si>
    <t>その他（再エネ電源）</t>
    <rPh sb="2" eb="3">
      <t>ホカ</t>
    </rPh>
    <rPh sb="4" eb="5">
      <t>サイ</t>
    </rPh>
    <rPh sb="7" eb="9">
      <t>デンゲン</t>
    </rPh>
    <phoneticPr fontId="9"/>
  </si>
  <si>
    <t>その他（非再エネ電源）</t>
    <rPh sb="2" eb="3">
      <t>ホカ</t>
    </rPh>
    <rPh sb="4" eb="5">
      <t>ヒ</t>
    </rPh>
    <rPh sb="5" eb="6">
      <t>サイ</t>
    </rPh>
    <rPh sb="8" eb="10">
      <t>デンゲン</t>
    </rPh>
    <phoneticPr fontId="9"/>
  </si>
  <si>
    <t>需要家の自家消費量（※自家消費はみなし調達量として扱う）</t>
    <rPh sb="0" eb="3">
      <t>ジュヨウカ</t>
    </rPh>
    <rPh sb="4" eb="8">
      <t>ジカショウヒ</t>
    </rPh>
    <rPh sb="8" eb="9">
      <t>リョウ</t>
    </rPh>
    <rPh sb="11" eb="15">
      <t>ジカショウヒ</t>
    </rPh>
    <rPh sb="19" eb="21">
      <t>チョウタツ</t>
    </rPh>
    <rPh sb="21" eb="22">
      <t>リョウ</t>
    </rPh>
    <rPh sb="25" eb="26">
      <t>アツカ</t>
    </rPh>
    <phoneticPr fontId="2"/>
  </si>
  <si>
    <t>余剰電力（※売電分も一度調達したものとみなす）</t>
    <rPh sb="0" eb="4">
      <t>ヨジョウデンリョク</t>
    </rPh>
    <rPh sb="6" eb="8">
      <t>バイデン</t>
    </rPh>
    <rPh sb="8" eb="9">
      <t>ブン</t>
    </rPh>
    <rPh sb="10" eb="12">
      <t>イチド</t>
    </rPh>
    <rPh sb="12" eb="14">
      <t>チョウタツ</t>
    </rPh>
    <phoneticPr fontId="9"/>
  </si>
  <si>
    <t xml:space="preserve"> </t>
    <phoneticPr fontId="2"/>
  </si>
  <si>
    <t>kg-CO2/kWh</t>
  </si>
  <si>
    <t>kg-CO2/kWh</t>
    <phoneticPr fontId="9"/>
  </si>
  <si>
    <t>小売供給する電力のCO2排出係数</t>
    <rPh sb="0" eb="4">
      <t>コウリキョウキュウ</t>
    </rPh>
    <phoneticPr fontId="9"/>
  </si>
  <si>
    <t>CO2排出係数</t>
    <rPh sb="3" eb="5">
      <t>ハイシュツ</t>
    </rPh>
    <rPh sb="5" eb="7">
      <t>ケイスウ</t>
    </rPh>
    <phoneticPr fontId="9"/>
  </si>
  <si>
    <t>合計</t>
    <rPh sb="0" eb="2">
      <t>ゴウケイ</t>
    </rPh>
    <phoneticPr fontId="2"/>
  </si>
  <si>
    <t>kg-CO2</t>
  </si>
  <si>
    <t>民間施設等におけるCO2排出削減量</t>
    <rPh sb="0" eb="2">
      <t>ミンカン</t>
    </rPh>
    <rPh sb="2" eb="4">
      <t>シセツ</t>
    </rPh>
    <rPh sb="4" eb="5">
      <t>ナド</t>
    </rPh>
    <rPh sb="12" eb="14">
      <t>ハイシュツ</t>
    </rPh>
    <rPh sb="14" eb="17">
      <t>サクゲンリョウ</t>
    </rPh>
    <phoneticPr fontId="2"/>
  </si>
  <si>
    <t>小売供給によるCO2排出削減量</t>
    <rPh sb="0" eb="2">
      <t>コウリ</t>
    </rPh>
    <rPh sb="10" eb="15">
      <t>ハイシュツサクゲンリョウ</t>
    </rPh>
    <phoneticPr fontId="2"/>
  </si>
  <si>
    <t>kWh</t>
    <phoneticPr fontId="2"/>
  </si>
  <si>
    <t>小売供給における再生可能エネルギーの電力供給量</t>
    <rPh sb="0" eb="2">
      <t>コウリ</t>
    </rPh>
    <rPh sb="2" eb="4">
      <t>キョウキュウ</t>
    </rPh>
    <rPh sb="8" eb="12">
      <t>サイセイカノウ</t>
    </rPh>
    <rPh sb="18" eb="23">
      <t>デンリョクキョウキュウリョウ</t>
    </rPh>
    <phoneticPr fontId="2"/>
  </si>
  <si>
    <t>平均</t>
    <rPh sb="0" eb="2">
      <t>ヘイキン</t>
    </rPh>
    <phoneticPr fontId="2"/>
  </si>
  <si>
    <t>ウ</t>
    <phoneticPr fontId="2"/>
  </si>
  <si>
    <t>％</t>
    <phoneticPr fontId="2"/>
  </si>
  <si>
    <t>エ</t>
    <phoneticPr fontId="2"/>
  </si>
  <si>
    <t>オ</t>
    <phoneticPr fontId="2"/>
  </si>
  <si>
    <t>カ</t>
    <phoneticPr fontId="2"/>
  </si>
  <si>
    <t>円</t>
    <rPh sb="0" eb="1">
      <t>エン</t>
    </rPh>
    <phoneticPr fontId="2"/>
  </si>
  <si>
    <t>※黄色で色付けされているセルを埋めてください。</t>
    <rPh sb="1" eb="3">
      <t>キイロ</t>
    </rPh>
    <rPh sb="4" eb="6">
      <t>イロヅ</t>
    </rPh>
    <rPh sb="15" eb="16">
      <t>ウ</t>
    </rPh>
    <phoneticPr fontId="2"/>
  </si>
  <si>
    <t>※必要に応じて、項目を追加または細分化してください。</t>
    <rPh sb="1" eb="3">
      <t>ヒツヨウ</t>
    </rPh>
    <rPh sb="4" eb="5">
      <t>オウ</t>
    </rPh>
    <rPh sb="8" eb="10">
      <t>コウモク</t>
    </rPh>
    <rPh sb="11" eb="13">
      <t>ツイカ</t>
    </rPh>
    <rPh sb="16" eb="19">
      <t>サイブンカ</t>
    </rPh>
    <phoneticPr fontId="2"/>
  </si>
  <si>
    <t xml:space="preserve">※電源種別を記入する際には各セルのリストから選択し、該当しない場合は「空欄」にしてください。電源種別は電気事業者による再生可能エネルギー電気の調達に関する特別措置法二条4項の定義に基づいています。 </t>
    <phoneticPr fontId="2"/>
  </si>
  <si>
    <t>e</t>
    <phoneticPr fontId="2"/>
  </si>
  <si>
    <t>１．電力需給（予測）</t>
    <rPh sb="2" eb="4">
      <t>デンリョク</t>
    </rPh>
    <rPh sb="4" eb="6">
      <t>ジュキュウ</t>
    </rPh>
    <rPh sb="7" eb="9">
      <t>ヨソク</t>
    </rPh>
    <phoneticPr fontId="2"/>
  </si>
  <si>
    <t>単位：kWh</t>
    <rPh sb="0" eb="2">
      <t>タンイ</t>
    </rPh>
    <phoneticPr fontId="2"/>
  </si>
  <si>
    <t>科目</t>
    <rPh sb="0" eb="2">
      <t>カモク</t>
    </rPh>
    <phoneticPr fontId="2"/>
  </si>
  <si>
    <t>事業年度</t>
    <rPh sb="0" eb="2">
      <t>ジギョウ</t>
    </rPh>
    <rPh sb="2" eb="4">
      <t>ネンド</t>
    </rPh>
    <phoneticPr fontId="2"/>
  </si>
  <si>
    <t>2028（令和10年）</t>
    <phoneticPr fontId="2"/>
  </si>
  <si>
    <t>2029（令和11年）</t>
    <phoneticPr fontId="2"/>
  </si>
  <si>
    <t>2030（令和12年）</t>
    <phoneticPr fontId="2"/>
  </si>
  <si>
    <t>2031（令和13年）</t>
    <phoneticPr fontId="2"/>
  </si>
  <si>
    <t>2032（令和14年）</t>
    <phoneticPr fontId="2"/>
  </si>
  <si>
    <t>2033（令和15年）</t>
    <phoneticPr fontId="2"/>
  </si>
  <si>
    <t>特高</t>
    <rPh sb="0" eb="1">
      <t>トク</t>
    </rPh>
    <rPh sb="1" eb="2">
      <t>ダカ</t>
    </rPh>
    <phoneticPr fontId="2"/>
  </si>
  <si>
    <t>高圧</t>
    <rPh sb="0" eb="2">
      <t>コウアツ</t>
    </rPh>
    <phoneticPr fontId="2"/>
  </si>
  <si>
    <t>低圧</t>
    <rPh sb="0" eb="2">
      <t>テイアツ</t>
    </rPh>
    <phoneticPr fontId="2"/>
  </si>
  <si>
    <t>小売供給の供給電力量</t>
    <rPh sb="5" eb="10">
      <t>キョウキュウデンリョクリョウ</t>
    </rPh>
    <phoneticPr fontId="2"/>
  </si>
  <si>
    <t>供給電力量　合計</t>
    <rPh sb="0" eb="2">
      <t>キョウキュウ</t>
    </rPh>
    <rPh sb="2" eb="4">
      <t>デンリョク</t>
    </rPh>
    <rPh sb="4" eb="5">
      <t>リョウ</t>
    </rPh>
    <rPh sb="6" eb="8">
      <t>ゴウケイ</t>
    </rPh>
    <phoneticPr fontId="2"/>
  </si>
  <si>
    <t>FIT電源調達電力量（自社電源を除く）</t>
    <rPh sb="3" eb="5">
      <t>デンゲン</t>
    </rPh>
    <rPh sb="5" eb="7">
      <t>チョウタツ</t>
    </rPh>
    <rPh sb="7" eb="9">
      <t>デンリョク</t>
    </rPh>
    <rPh sb="9" eb="10">
      <t>リョウ</t>
    </rPh>
    <rPh sb="11" eb="13">
      <t>ジシャ</t>
    </rPh>
    <rPh sb="13" eb="15">
      <t>デンゲン</t>
    </rPh>
    <rPh sb="16" eb="17">
      <t>ノゾ</t>
    </rPh>
    <phoneticPr fontId="2"/>
  </si>
  <si>
    <t>その他電源調達電力量（自社電源を除く）</t>
    <rPh sb="2" eb="3">
      <t>ホカ</t>
    </rPh>
    <rPh sb="3" eb="5">
      <t>デンゲン</t>
    </rPh>
    <rPh sb="5" eb="7">
      <t>チョウタツ</t>
    </rPh>
    <rPh sb="7" eb="9">
      <t>デンリョク</t>
    </rPh>
    <rPh sb="9" eb="10">
      <t>リョウ</t>
    </rPh>
    <phoneticPr fontId="2"/>
  </si>
  <si>
    <t>相対電源による調達電力量合計</t>
    <rPh sb="0" eb="2">
      <t>アイタイ</t>
    </rPh>
    <rPh sb="2" eb="4">
      <t>デンゲン</t>
    </rPh>
    <rPh sb="7" eb="9">
      <t>チョウタツ</t>
    </rPh>
    <rPh sb="9" eb="11">
      <t>デンリョク</t>
    </rPh>
    <rPh sb="11" eb="12">
      <t>リョウ</t>
    </rPh>
    <rPh sb="12" eb="14">
      <t>ゴウケイ</t>
    </rPh>
    <phoneticPr fontId="2"/>
  </si>
  <si>
    <t>電源開発による自社電源からの余剰電力調達量</t>
    <rPh sb="0" eb="4">
      <t>デンゲンカイハツ</t>
    </rPh>
    <rPh sb="7" eb="9">
      <t>ジシャ</t>
    </rPh>
    <rPh sb="9" eb="11">
      <t>デンゲン</t>
    </rPh>
    <rPh sb="14" eb="18">
      <t>ヨジョウデンリョク</t>
    </rPh>
    <rPh sb="18" eb="20">
      <t>チョウタツ</t>
    </rPh>
    <rPh sb="20" eb="21">
      <t>リョウ</t>
    </rPh>
    <phoneticPr fontId="2"/>
  </si>
  <si>
    <t>調達電力量　合計</t>
    <rPh sb="0" eb="2">
      <t>チョウタツ</t>
    </rPh>
    <rPh sb="2" eb="4">
      <t>デンリョク</t>
    </rPh>
    <rPh sb="4" eb="5">
      <t>リョウ</t>
    </rPh>
    <rPh sb="6" eb="8">
      <t>ゴウケイ</t>
    </rPh>
    <phoneticPr fontId="2"/>
  </si>
  <si>
    <t>特別高圧託送電力量</t>
    <rPh sb="0" eb="2">
      <t>トクベツ</t>
    </rPh>
    <rPh sb="2" eb="4">
      <t>コウアツ</t>
    </rPh>
    <rPh sb="4" eb="6">
      <t>タクソウ</t>
    </rPh>
    <rPh sb="6" eb="8">
      <t>デンリョク</t>
    </rPh>
    <rPh sb="8" eb="9">
      <t>リョウ</t>
    </rPh>
    <phoneticPr fontId="2"/>
  </si>
  <si>
    <t>高圧託送電力量</t>
    <rPh sb="0" eb="2">
      <t>コウアツ</t>
    </rPh>
    <rPh sb="2" eb="4">
      <t>タクソウ</t>
    </rPh>
    <rPh sb="4" eb="6">
      <t>デンリョク</t>
    </rPh>
    <rPh sb="6" eb="7">
      <t>リョウ</t>
    </rPh>
    <phoneticPr fontId="2"/>
  </si>
  <si>
    <t>低圧託送電力量</t>
    <rPh sb="0" eb="2">
      <t>テイアツ</t>
    </rPh>
    <rPh sb="2" eb="4">
      <t>タクソウ</t>
    </rPh>
    <rPh sb="4" eb="6">
      <t>デンリョク</t>
    </rPh>
    <rPh sb="6" eb="7">
      <t>リョウ</t>
    </rPh>
    <phoneticPr fontId="2"/>
  </si>
  <si>
    <t>託送電力量　合計</t>
    <rPh sb="0" eb="2">
      <t>タクソウ</t>
    </rPh>
    <rPh sb="2" eb="4">
      <t>デンリョク</t>
    </rPh>
    <rPh sb="4" eb="5">
      <t>リョウ</t>
    </rPh>
    <rPh sb="6" eb="8">
      <t>ゴウケイ</t>
    </rPh>
    <phoneticPr fontId="2"/>
  </si>
  <si>
    <t>２．予測損益計算書（売上高・売上原価）</t>
    <rPh sb="2" eb="4">
      <t>ヨソク</t>
    </rPh>
    <rPh sb="4" eb="6">
      <t>ソンエキ</t>
    </rPh>
    <rPh sb="6" eb="9">
      <t>ケイサンショ</t>
    </rPh>
    <phoneticPr fontId="2"/>
  </si>
  <si>
    <t>単位：千円</t>
    <rPh sb="0" eb="2">
      <t>タンイ</t>
    </rPh>
    <rPh sb="3" eb="5">
      <t>センエン</t>
    </rPh>
    <phoneticPr fontId="2"/>
  </si>
  <si>
    <t>小売供給の事業収入</t>
    <rPh sb="5" eb="9">
      <t>ジギョウシュウニュウ</t>
    </rPh>
    <phoneticPr fontId="2"/>
  </si>
  <si>
    <t>その他収入（　　　　　　　　　　）</t>
    <rPh sb="2" eb="3">
      <t>ホカ</t>
    </rPh>
    <rPh sb="3" eb="5">
      <t>シュウニュウ</t>
    </rPh>
    <phoneticPr fontId="2"/>
  </si>
  <si>
    <t>売上高</t>
    <rPh sb="0" eb="2">
      <t>ウリアゲ</t>
    </rPh>
    <rPh sb="2" eb="3">
      <t>ダカ</t>
    </rPh>
    <phoneticPr fontId="2"/>
  </si>
  <si>
    <t>特別高圧託送料</t>
    <rPh sb="0" eb="2">
      <t>トクベツ</t>
    </rPh>
    <rPh sb="2" eb="4">
      <t>コウアツ</t>
    </rPh>
    <rPh sb="4" eb="6">
      <t>タクソウ</t>
    </rPh>
    <rPh sb="6" eb="7">
      <t>リョウ</t>
    </rPh>
    <phoneticPr fontId="2"/>
  </si>
  <si>
    <t>高圧託送料</t>
    <rPh sb="0" eb="2">
      <t>コウアツ</t>
    </rPh>
    <rPh sb="2" eb="4">
      <t>タクソウ</t>
    </rPh>
    <rPh sb="4" eb="5">
      <t>リョウ</t>
    </rPh>
    <phoneticPr fontId="2"/>
  </si>
  <si>
    <t>低圧託送料</t>
    <rPh sb="0" eb="2">
      <t>テイアツ</t>
    </rPh>
    <rPh sb="2" eb="4">
      <t>タクソウ</t>
    </rPh>
    <rPh sb="4" eb="5">
      <t>リョウ</t>
    </rPh>
    <phoneticPr fontId="2"/>
  </si>
  <si>
    <t>託送料</t>
    <rPh sb="0" eb="2">
      <t>タクソウ</t>
    </rPh>
    <rPh sb="2" eb="3">
      <t>リョウ</t>
    </rPh>
    <phoneticPr fontId="2"/>
  </si>
  <si>
    <t>調達電力</t>
    <rPh sb="0" eb="2">
      <t>チョウタツ</t>
    </rPh>
    <rPh sb="2" eb="4">
      <t>デンリョク</t>
    </rPh>
    <phoneticPr fontId="2"/>
  </si>
  <si>
    <t>FIT電源（自社電源除く）</t>
    <rPh sb="3" eb="5">
      <t>デンゲン</t>
    </rPh>
    <rPh sb="6" eb="8">
      <t>ジシャ</t>
    </rPh>
    <rPh sb="8" eb="10">
      <t>デンゲン</t>
    </rPh>
    <rPh sb="10" eb="11">
      <t>ノゾ</t>
    </rPh>
    <phoneticPr fontId="2"/>
  </si>
  <si>
    <t>その他（自社電源除く）</t>
    <rPh sb="2" eb="3">
      <t>ホカ</t>
    </rPh>
    <rPh sb="4" eb="6">
      <t>ジシャ</t>
    </rPh>
    <rPh sb="6" eb="8">
      <t>デンゲン</t>
    </rPh>
    <rPh sb="8" eb="9">
      <t>ノゾ</t>
    </rPh>
    <phoneticPr fontId="2"/>
  </si>
  <si>
    <t>相対電源調達</t>
    <rPh sb="0" eb="2">
      <t>アイタイ</t>
    </rPh>
    <rPh sb="2" eb="4">
      <t>デンゲン</t>
    </rPh>
    <rPh sb="4" eb="6">
      <t>チョウタツ</t>
    </rPh>
    <phoneticPr fontId="2"/>
  </si>
  <si>
    <t>電源開発による自社電源からの余剰電力調達</t>
    <rPh sb="0" eb="4">
      <t>デンゲンカイハツ</t>
    </rPh>
    <rPh sb="7" eb="9">
      <t>ジシャ</t>
    </rPh>
    <rPh sb="9" eb="11">
      <t>デンゲン</t>
    </rPh>
    <rPh sb="14" eb="18">
      <t>ヨジョウデンリョク</t>
    </rPh>
    <rPh sb="18" eb="20">
      <t>チョウタツ</t>
    </rPh>
    <phoneticPr fontId="2"/>
  </si>
  <si>
    <t>需給調整委託費</t>
    <rPh sb="0" eb="2">
      <t>ジュキュウ</t>
    </rPh>
    <rPh sb="2" eb="4">
      <t>チョウセイ</t>
    </rPh>
    <rPh sb="4" eb="6">
      <t>イタク</t>
    </rPh>
    <rPh sb="6" eb="7">
      <t>ヒ</t>
    </rPh>
    <phoneticPr fontId="2"/>
  </si>
  <si>
    <t>非化石証書</t>
    <rPh sb="0" eb="5">
      <t>ヒカセキショウショ</t>
    </rPh>
    <phoneticPr fontId="2"/>
  </si>
  <si>
    <t>その他費用（　　　　　　　　　　）</t>
    <rPh sb="2" eb="3">
      <t>ホカ</t>
    </rPh>
    <rPh sb="3" eb="5">
      <t>ヒヨウ</t>
    </rPh>
    <phoneticPr fontId="2"/>
  </si>
  <si>
    <t>売上原価</t>
    <rPh sb="0" eb="2">
      <t>ウリアゲ</t>
    </rPh>
    <rPh sb="2" eb="4">
      <t>ゲンカ</t>
    </rPh>
    <phoneticPr fontId="2"/>
  </si>
  <si>
    <t>※</t>
    <phoneticPr fontId="2"/>
  </si>
  <si>
    <t>黄色セルを入力してください。</t>
    <rPh sb="0" eb="2">
      <t>キイロ</t>
    </rPh>
    <rPh sb="5" eb="7">
      <t>ニュウリョク</t>
    </rPh>
    <phoneticPr fontId="2"/>
  </si>
  <si>
    <t>※</t>
  </si>
  <si>
    <t>必要に応じて、項目を追加または細分化してください。</t>
    <rPh sb="0" eb="2">
      <t>ヒツヨウ</t>
    </rPh>
    <rPh sb="3" eb="4">
      <t>オウ</t>
    </rPh>
    <rPh sb="7" eb="9">
      <t>コウモク</t>
    </rPh>
    <rPh sb="10" eb="12">
      <t>ツイカ</t>
    </rPh>
    <rPh sb="15" eb="18">
      <t>サイブンカ</t>
    </rPh>
    <phoneticPr fontId="2"/>
  </si>
  <si>
    <t>A3版横書きで作成してください。</t>
    <rPh sb="2" eb="3">
      <t>ハン</t>
    </rPh>
    <rPh sb="3" eb="5">
      <t>ヨコガ</t>
    </rPh>
    <rPh sb="7" eb="9">
      <t>サクセイ</t>
    </rPh>
    <phoneticPr fontId="2"/>
  </si>
  <si>
    <t>円単位未満は切り捨てて計算してください。</t>
    <phoneticPr fontId="2"/>
  </si>
  <si>
    <t>自己託送の供給電力量</t>
    <rPh sb="0" eb="4">
      <t>ジコタクソウ</t>
    </rPh>
    <rPh sb="5" eb="7">
      <t>キョウキュウ</t>
    </rPh>
    <rPh sb="7" eb="10">
      <t>デンリョクリョウ</t>
    </rPh>
    <phoneticPr fontId="2"/>
  </si>
  <si>
    <t>自己電源からの調達電力量</t>
    <rPh sb="0" eb="4">
      <t>ジコデンゲン</t>
    </rPh>
    <rPh sb="7" eb="9">
      <t>チョウタツ</t>
    </rPh>
    <rPh sb="9" eb="11">
      <t>デンリョク</t>
    </rPh>
    <rPh sb="11" eb="12">
      <t>リョウ</t>
    </rPh>
    <phoneticPr fontId="2"/>
  </si>
  <si>
    <t>自己託送の事業収入（需給調整の委託手数料収入）</t>
    <rPh sb="0" eb="4">
      <t>ジコタクソウ</t>
    </rPh>
    <rPh sb="5" eb="9">
      <t>ジギョウシュウニュウ</t>
    </rPh>
    <rPh sb="10" eb="14">
      <t>ジュキュウチョウセイ</t>
    </rPh>
    <rPh sb="15" eb="17">
      <t>イタク</t>
    </rPh>
    <rPh sb="17" eb="20">
      <t>テスウリョウ</t>
    </rPh>
    <rPh sb="20" eb="22">
      <t>シュウニュウ</t>
    </rPh>
    <phoneticPr fontId="2"/>
  </si>
  <si>
    <t>必要に応じて，項目を追加または細分化してください。</t>
    <rPh sb="0" eb="2">
      <t>ヒツヨウ</t>
    </rPh>
    <rPh sb="3" eb="4">
      <t>オウ</t>
    </rPh>
    <rPh sb="7" eb="9">
      <t>コウモク</t>
    </rPh>
    <rPh sb="10" eb="12">
      <t>ツイカ</t>
    </rPh>
    <rPh sb="15" eb="18">
      <t>サイブンカ</t>
    </rPh>
    <phoneticPr fontId="2"/>
  </si>
  <si>
    <t>取次供給の供給電力量</t>
    <rPh sb="0" eb="2">
      <t>トリツギ</t>
    </rPh>
    <rPh sb="2" eb="4">
      <t>キョウキュウ</t>
    </rPh>
    <rPh sb="5" eb="10">
      <t>キョウキュウデンリョクリョウ</t>
    </rPh>
    <phoneticPr fontId="2"/>
  </si>
  <si>
    <t>取次供給の事業収入（取次の手数料収入）</t>
    <rPh sb="0" eb="2">
      <t>トリツギ</t>
    </rPh>
    <rPh sb="2" eb="4">
      <t>キョウキュウ</t>
    </rPh>
    <rPh sb="5" eb="9">
      <t>ジギョウシュウニュウ</t>
    </rPh>
    <rPh sb="10" eb="12">
      <t>トリツギ</t>
    </rPh>
    <rPh sb="13" eb="16">
      <t>テスウリョウ</t>
    </rPh>
    <rPh sb="16" eb="18">
      <t>シュウニュウ</t>
    </rPh>
    <phoneticPr fontId="2"/>
  </si>
  <si>
    <t>その他収入</t>
    <rPh sb="2" eb="3">
      <t>ホカ</t>
    </rPh>
    <rPh sb="3" eb="5">
      <t>シュウニュウ</t>
    </rPh>
    <phoneticPr fontId="2"/>
  </si>
  <si>
    <t>自家消費</t>
    <rPh sb="0" eb="2">
      <t>ジカ</t>
    </rPh>
    <rPh sb="2" eb="4">
      <t>ショウヒ</t>
    </rPh>
    <phoneticPr fontId="2"/>
  </si>
  <si>
    <t>その他</t>
    <rPh sb="2" eb="3">
      <t>ホカ</t>
    </rPh>
    <phoneticPr fontId="2"/>
  </si>
  <si>
    <t>余剰電力</t>
    <rPh sb="0" eb="2">
      <t>ヨジョウ</t>
    </rPh>
    <rPh sb="2" eb="4">
      <t>デンリョク</t>
    </rPh>
    <phoneticPr fontId="2"/>
  </si>
  <si>
    <t>電源開発による発電電力量　合計</t>
    <rPh sb="0" eb="2">
      <t>デンゲン</t>
    </rPh>
    <rPh sb="2" eb="4">
      <t>カイハツ</t>
    </rPh>
    <rPh sb="7" eb="9">
      <t>ハツデン</t>
    </rPh>
    <rPh sb="9" eb="11">
      <t>デンリョク</t>
    </rPh>
    <rPh sb="11" eb="12">
      <t>リョウ</t>
    </rPh>
    <rPh sb="13" eb="15">
      <t>ゴウケイ</t>
    </rPh>
    <phoneticPr fontId="2"/>
  </si>
  <si>
    <t>自家消費（サービス料）</t>
    <rPh sb="0" eb="4">
      <t>ジカショウヒ</t>
    </rPh>
    <rPh sb="9" eb="10">
      <t>リョウ</t>
    </rPh>
    <phoneticPr fontId="2"/>
  </si>
  <si>
    <t>余剰売電（JEPX、FIT/FIP、その他による売電）</t>
    <rPh sb="0" eb="4">
      <t>ヨジョウバイデン</t>
    </rPh>
    <rPh sb="20" eb="21">
      <t>ホカ</t>
    </rPh>
    <rPh sb="24" eb="26">
      <t>バイデン</t>
    </rPh>
    <phoneticPr fontId="2"/>
  </si>
  <si>
    <t>減価償却費</t>
    <rPh sb="0" eb="5">
      <t>ゲンカショウキャクヒ</t>
    </rPh>
    <phoneticPr fontId="2"/>
  </si>
  <si>
    <t>撤去引当金</t>
    <rPh sb="0" eb="5">
      <t>テッキョヒキアテキン</t>
    </rPh>
    <phoneticPr fontId="2"/>
  </si>
  <si>
    <t>通信費</t>
  </si>
  <si>
    <t>O&amp;M費</t>
  </si>
  <si>
    <t>保険料</t>
  </si>
  <si>
    <t>償却資産税</t>
    <rPh sb="0" eb="2">
      <t>ショウキャク</t>
    </rPh>
    <rPh sb="2" eb="5">
      <t>シサンゼイ</t>
    </rPh>
    <phoneticPr fontId="2"/>
  </si>
  <si>
    <t>その他（　　）</t>
    <rPh sb="2" eb="3">
      <t>ホカ</t>
    </rPh>
    <phoneticPr fontId="2"/>
  </si>
  <si>
    <t>その他費用</t>
    <rPh sb="2" eb="3">
      <t>ホカ</t>
    </rPh>
    <rPh sb="3" eb="5">
      <t>ヒヨウ</t>
    </rPh>
    <phoneticPr fontId="2"/>
  </si>
  <si>
    <t>２．予測損益計算書</t>
    <rPh sb="2" eb="4">
      <t>ヨソク</t>
    </rPh>
    <rPh sb="4" eb="6">
      <t>ソンエキ</t>
    </rPh>
    <rPh sb="6" eb="9">
      <t>ケイサンショ</t>
    </rPh>
    <phoneticPr fontId="2"/>
  </si>
  <si>
    <t>小売供給</t>
    <phoneticPr fontId="2"/>
  </si>
  <si>
    <t>取次供給</t>
    <rPh sb="0" eb="2">
      <t>トリツギ</t>
    </rPh>
    <rPh sb="2" eb="4">
      <t>キョウキュウ</t>
    </rPh>
    <phoneticPr fontId="2"/>
  </si>
  <si>
    <t>自己託送</t>
    <rPh sb="0" eb="4">
      <t>ジコタクソウ</t>
    </rPh>
    <phoneticPr fontId="2"/>
  </si>
  <si>
    <t>新規電源開発</t>
    <rPh sb="0" eb="2">
      <t>シンキ</t>
    </rPh>
    <rPh sb="2" eb="4">
      <t>デンゲン</t>
    </rPh>
    <rPh sb="4" eb="6">
      <t>カイハツ</t>
    </rPh>
    <phoneticPr fontId="2"/>
  </si>
  <si>
    <t>新規電源開発</t>
    <rPh sb="0" eb="6">
      <t>シンキデンゲンカイハツ</t>
    </rPh>
    <phoneticPr fontId="2"/>
  </si>
  <si>
    <t>売上総利益</t>
    <rPh sb="0" eb="2">
      <t>ウリアゲ</t>
    </rPh>
    <rPh sb="2" eb="5">
      <t>ソウリエキ</t>
    </rPh>
    <phoneticPr fontId="2"/>
  </si>
  <si>
    <t>役員報酬</t>
    <rPh sb="0" eb="2">
      <t>ヤクイン</t>
    </rPh>
    <rPh sb="2" eb="4">
      <t>ホウシュウ</t>
    </rPh>
    <phoneticPr fontId="2"/>
  </si>
  <si>
    <t>給料手当</t>
    <rPh sb="0" eb="2">
      <t>キュウリョウ</t>
    </rPh>
    <rPh sb="2" eb="4">
      <t>テア</t>
    </rPh>
    <phoneticPr fontId="2"/>
  </si>
  <si>
    <t>賃金</t>
    <rPh sb="0" eb="2">
      <t>チンギン</t>
    </rPh>
    <phoneticPr fontId="2"/>
  </si>
  <si>
    <t>福利厚生費</t>
    <rPh sb="0" eb="2">
      <t>フクリ</t>
    </rPh>
    <rPh sb="2" eb="4">
      <t>コウセイ</t>
    </rPh>
    <rPh sb="4" eb="5">
      <t>ヒ</t>
    </rPh>
    <phoneticPr fontId="2"/>
  </si>
  <si>
    <t>人件費</t>
    <rPh sb="0" eb="3">
      <t>ジンケンヒ</t>
    </rPh>
    <phoneticPr fontId="2"/>
  </si>
  <si>
    <t>業務委託費</t>
    <rPh sb="0" eb="2">
      <t>ギョウム</t>
    </rPh>
    <rPh sb="2" eb="4">
      <t>イタク</t>
    </rPh>
    <rPh sb="4" eb="5">
      <t>ヒ</t>
    </rPh>
    <phoneticPr fontId="2"/>
  </si>
  <si>
    <t>広告宣伝費</t>
    <rPh sb="0" eb="2">
      <t>コウコク</t>
    </rPh>
    <rPh sb="2" eb="5">
      <t>センデンヒ</t>
    </rPh>
    <phoneticPr fontId="2"/>
  </si>
  <si>
    <t>地代家賃</t>
    <rPh sb="0" eb="2">
      <t>チダイ</t>
    </rPh>
    <rPh sb="2" eb="4">
      <t>ヤチン</t>
    </rPh>
    <phoneticPr fontId="2"/>
  </si>
  <si>
    <t>会議交際費</t>
    <rPh sb="0" eb="2">
      <t>カイギ</t>
    </rPh>
    <rPh sb="2" eb="5">
      <t>コウサイヒ</t>
    </rPh>
    <phoneticPr fontId="2"/>
  </si>
  <si>
    <t>システム費</t>
    <rPh sb="4" eb="5">
      <t>ヒ</t>
    </rPh>
    <phoneticPr fontId="2"/>
  </si>
  <si>
    <t>水道光熱費</t>
    <rPh sb="0" eb="2">
      <t>スイドウ</t>
    </rPh>
    <rPh sb="2" eb="5">
      <t>コウネツヒ</t>
    </rPh>
    <phoneticPr fontId="2"/>
  </si>
  <si>
    <t>通信運搬費</t>
    <rPh sb="0" eb="2">
      <t>ツウシン</t>
    </rPh>
    <rPh sb="2" eb="4">
      <t>ウンパン</t>
    </rPh>
    <rPh sb="4" eb="5">
      <t>ヒ</t>
    </rPh>
    <phoneticPr fontId="2"/>
  </si>
  <si>
    <t>旅費交通費</t>
    <rPh sb="0" eb="2">
      <t>リョヒ</t>
    </rPh>
    <rPh sb="2" eb="5">
      <t>コウツウヒ</t>
    </rPh>
    <phoneticPr fontId="2"/>
  </si>
  <si>
    <t>減価償却費</t>
    <rPh sb="0" eb="2">
      <t>ゲンカ</t>
    </rPh>
    <rPh sb="2" eb="4">
      <t>ショウキャク</t>
    </rPh>
    <rPh sb="4" eb="5">
      <t>ヒ</t>
    </rPh>
    <phoneticPr fontId="2"/>
  </si>
  <si>
    <t>消耗品費</t>
    <rPh sb="0" eb="2">
      <t>ショウモウ</t>
    </rPh>
    <rPh sb="2" eb="3">
      <t>ヒン</t>
    </rPh>
    <rPh sb="3" eb="4">
      <t>ヒ</t>
    </rPh>
    <phoneticPr fontId="2"/>
  </si>
  <si>
    <t>租税公課(固定資産税）</t>
    <rPh sb="0" eb="2">
      <t>ソゼイ</t>
    </rPh>
    <rPh sb="2" eb="4">
      <t>コウカ</t>
    </rPh>
    <rPh sb="5" eb="7">
      <t>コテイ</t>
    </rPh>
    <rPh sb="7" eb="10">
      <t>シサンゼイ</t>
    </rPh>
    <phoneticPr fontId="2"/>
  </si>
  <si>
    <t>支払手数料</t>
    <rPh sb="0" eb="2">
      <t>シハラ</t>
    </rPh>
    <rPh sb="2" eb="5">
      <t>テスウリョウ</t>
    </rPh>
    <phoneticPr fontId="2"/>
  </si>
  <si>
    <t>販売費及び一般管理費</t>
    <rPh sb="0" eb="3">
      <t>ハンバイヒ</t>
    </rPh>
    <rPh sb="3" eb="4">
      <t>オヨ</t>
    </rPh>
    <rPh sb="5" eb="7">
      <t>イッパン</t>
    </rPh>
    <rPh sb="7" eb="10">
      <t>カンリヒ</t>
    </rPh>
    <phoneticPr fontId="2"/>
  </si>
  <si>
    <t>営業利益</t>
    <rPh sb="0" eb="2">
      <t>エイギョウ</t>
    </rPh>
    <rPh sb="2" eb="4">
      <t>リエキ</t>
    </rPh>
    <phoneticPr fontId="2"/>
  </si>
  <si>
    <t>受取利息</t>
    <rPh sb="0" eb="2">
      <t>ウケトリ</t>
    </rPh>
    <rPh sb="2" eb="4">
      <t>リソク</t>
    </rPh>
    <phoneticPr fontId="2"/>
  </si>
  <si>
    <t>その他</t>
    <rPh sb="2" eb="3">
      <t>タ</t>
    </rPh>
    <phoneticPr fontId="2"/>
  </si>
  <si>
    <t>営業外収益</t>
    <rPh sb="0" eb="2">
      <t>エイギョウ</t>
    </rPh>
    <rPh sb="2" eb="3">
      <t>ガイ</t>
    </rPh>
    <rPh sb="3" eb="5">
      <t>シュウエキ</t>
    </rPh>
    <phoneticPr fontId="2"/>
  </si>
  <si>
    <t>支払利息</t>
    <rPh sb="0" eb="2">
      <t>シハライ</t>
    </rPh>
    <rPh sb="2" eb="4">
      <t>リソク</t>
    </rPh>
    <phoneticPr fontId="2"/>
  </si>
  <si>
    <t>営業外費用</t>
    <rPh sb="0" eb="2">
      <t>エイギョウ</t>
    </rPh>
    <rPh sb="2" eb="3">
      <t>ガイ</t>
    </rPh>
    <rPh sb="3" eb="5">
      <t>ヒヨウ</t>
    </rPh>
    <phoneticPr fontId="2"/>
  </si>
  <si>
    <t>経常利益</t>
    <rPh sb="0" eb="2">
      <t>ケイジョウ</t>
    </rPh>
    <rPh sb="2" eb="4">
      <t>リエキ</t>
    </rPh>
    <phoneticPr fontId="2"/>
  </si>
  <si>
    <t>特別利益</t>
    <rPh sb="0" eb="2">
      <t>トクベツ</t>
    </rPh>
    <rPh sb="2" eb="4">
      <t>リエキ</t>
    </rPh>
    <phoneticPr fontId="2"/>
  </si>
  <si>
    <t>特別損失</t>
    <rPh sb="0" eb="2">
      <t>トクベツ</t>
    </rPh>
    <rPh sb="2" eb="4">
      <t>ソンシツ</t>
    </rPh>
    <phoneticPr fontId="2"/>
  </si>
  <si>
    <t>税引前当期純利益</t>
    <rPh sb="0" eb="2">
      <t>ゼイビ</t>
    </rPh>
    <rPh sb="2" eb="3">
      <t>マエ</t>
    </rPh>
    <rPh sb="3" eb="5">
      <t>トウキ</t>
    </rPh>
    <rPh sb="5" eb="8">
      <t>ジュンリエキ</t>
    </rPh>
    <phoneticPr fontId="2"/>
  </si>
  <si>
    <t>法人税</t>
    <rPh sb="0" eb="3">
      <t>ホウジンゼイ</t>
    </rPh>
    <phoneticPr fontId="2"/>
  </si>
  <si>
    <t>地方法人税</t>
    <rPh sb="0" eb="2">
      <t>チホウ</t>
    </rPh>
    <rPh sb="2" eb="5">
      <t>ホウジンゼイ</t>
    </rPh>
    <phoneticPr fontId="2"/>
  </si>
  <si>
    <t>県民税法人税割</t>
    <rPh sb="0" eb="2">
      <t>ケンミン</t>
    </rPh>
    <rPh sb="2" eb="3">
      <t>ゼイ</t>
    </rPh>
    <rPh sb="3" eb="6">
      <t>ホウジンゼイ</t>
    </rPh>
    <rPh sb="6" eb="7">
      <t>ワ</t>
    </rPh>
    <phoneticPr fontId="2"/>
  </si>
  <si>
    <t>住民税法人税割</t>
    <rPh sb="0" eb="3">
      <t>ジュウミンゼイ</t>
    </rPh>
    <rPh sb="3" eb="6">
      <t>ホウジンゼイ</t>
    </rPh>
    <rPh sb="6" eb="7">
      <t>ワ</t>
    </rPh>
    <phoneticPr fontId="2"/>
  </si>
  <si>
    <t>電気事業税</t>
    <rPh sb="0" eb="2">
      <t>デンキ</t>
    </rPh>
    <rPh sb="2" eb="5">
      <t>ジギョウゼイ</t>
    </rPh>
    <phoneticPr fontId="2"/>
  </si>
  <si>
    <t>法人税等（住民税及び事業税）</t>
    <rPh sb="0" eb="3">
      <t>ホウジンゼイ</t>
    </rPh>
    <rPh sb="3" eb="4">
      <t>トウ</t>
    </rPh>
    <rPh sb="5" eb="8">
      <t>ジュウミンゼイ</t>
    </rPh>
    <rPh sb="8" eb="9">
      <t>オヨ</t>
    </rPh>
    <rPh sb="10" eb="13">
      <t>ジギョウゼイ</t>
    </rPh>
    <phoneticPr fontId="2"/>
  </si>
  <si>
    <t>当期純利益</t>
    <rPh sb="0" eb="2">
      <t>トウキ</t>
    </rPh>
    <rPh sb="2" eb="5">
      <t>ジュンリエキ</t>
    </rPh>
    <phoneticPr fontId="2"/>
  </si>
  <si>
    <t>損益計算書には、消費税は含めず，物価変動は考慮しないものとして検討してください。</t>
    <rPh sb="0" eb="2">
      <t>ソンエキ</t>
    </rPh>
    <rPh sb="2" eb="5">
      <t>ケイサンショ</t>
    </rPh>
    <rPh sb="8" eb="11">
      <t>ショウヒゼイ</t>
    </rPh>
    <rPh sb="12" eb="13">
      <t>フク</t>
    </rPh>
    <rPh sb="16" eb="18">
      <t>ブッカ</t>
    </rPh>
    <rPh sb="18" eb="20">
      <t>ヘンドウ</t>
    </rPh>
    <rPh sb="21" eb="23">
      <t>コウリョ</t>
    </rPh>
    <rPh sb="31" eb="33">
      <t>ケントウ</t>
    </rPh>
    <phoneticPr fontId="2"/>
  </si>
  <si>
    <t>３．事業効果</t>
    <rPh sb="2" eb="4">
      <t>ジギョウ</t>
    </rPh>
    <rPh sb="4" eb="6">
      <t>コウカ</t>
    </rPh>
    <phoneticPr fontId="2"/>
  </si>
  <si>
    <t>10年間合計</t>
    <rPh sb="2" eb="4">
      <t>ネンカン</t>
    </rPh>
    <rPh sb="4" eb="6">
      <t>ゴウケイ</t>
    </rPh>
    <phoneticPr fontId="2"/>
  </si>
  <si>
    <t>現金預金</t>
    <rPh sb="0" eb="2">
      <t>ゲンキン</t>
    </rPh>
    <rPh sb="2" eb="4">
      <t>ヨキン</t>
    </rPh>
    <phoneticPr fontId="2"/>
  </si>
  <si>
    <t>売掛金</t>
    <rPh sb="0" eb="2">
      <t>ウリカケ</t>
    </rPh>
    <rPh sb="2" eb="3">
      <t>キン</t>
    </rPh>
    <phoneticPr fontId="2"/>
  </si>
  <si>
    <t>前払費用</t>
    <rPh sb="0" eb="2">
      <t>マエバラ</t>
    </rPh>
    <rPh sb="2" eb="4">
      <t>ヒヨウ</t>
    </rPh>
    <phoneticPr fontId="2"/>
  </si>
  <si>
    <t>未収金</t>
    <rPh sb="0" eb="2">
      <t>ミシュウ</t>
    </rPh>
    <rPh sb="2" eb="3">
      <t>キン</t>
    </rPh>
    <phoneticPr fontId="2"/>
  </si>
  <si>
    <t>短期貸付金</t>
    <rPh sb="0" eb="2">
      <t>タンキ</t>
    </rPh>
    <rPh sb="2" eb="4">
      <t>カシツケ</t>
    </rPh>
    <rPh sb="4" eb="5">
      <t>キン</t>
    </rPh>
    <phoneticPr fontId="2"/>
  </si>
  <si>
    <t>棚卸資産</t>
    <rPh sb="0" eb="2">
      <t>タナオロシ</t>
    </rPh>
    <rPh sb="2" eb="4">
      <t>シサン</t>
    </rPh>
    <phoneticPr fontId="2"/>
  </si>
  <si>
    <t>未収収益</t>
    <rPh sb="0" eb="2">
      <t>ミシュウ</t>
    </rPh>
    <rPh sb="2" eb="4">
      <t>シュウエキ</t>
    </rPh>
    <phoneticPr fontId="2"/>
  </si>
  <si>
    <t>その他の流動資産（JEPX預託金等）</t>
    <rPh sb="2" eb="3">
      <t>ホカ</t>
    </rPh>
    <rPh sb="4" eb="6">
      <t>リュウドウ</t>
    </rPh>
    <rPh sb="6" eb="8">
      <t>シサン</t>
    </rPh>
    <phoneticPr fontId="2"/>
  </si>
  <si>
    <t>流動資産</t>
    <rPh sb="0" eb="2">
      <t>リュウドウ</t>
    </rPh>
    <rPh sb="2" eb="4">
      <t>シサン</t>
    </rPh>
    <phoneticPr fontId="2"/>
  </si>
  <si>
    <t>有形固定資産</t>
    <rPh sb="0" eb="2">
      <t>ユウケイ</t>
    </rPh>
    <rPh sb="2" eb="4">
      <t>コテイ</t>
    </rPh>
    <rPh sb="4" eb="6">
      <t>シサン</t>
    </rPh>
    <phoneticPr fontId="2"/>
  </si>
  <si>
    <t>建物</t>
    <rPh sb="0" eb="2">
      <t>タテモノ</t>
    </rPh>
    <phoneticPr fontId="2"/>
  </si>
  <si>
    <t>車両運搬具</t>
    <rPh sb="0" eb="2">
      <t>シャリョウ</t>
    </rPh>
    <rPh sb="2" eb="4">
      <t>ウンパン</t>
    </rPh>
    <rPh sb="4" eb="5">
      <t>グ</t>
    </rPh>
    <phoneticPr fontId="2"/>
  </si>
  <si>
    <t>土地</t>
    <rPh sb="0" eb="2">
      <t>トチ</t>
    </rPh>
    <phoneticPr fontId="2"/>
  </si>
  <si>
    <t>ソフトウェア</t>
    <phoneticPr fontId="2"/>
  </si>
  <si>
    <t>投資その他資産</t>
    <rPh sb="0" eb="2">
      <t>トウシ</t>
    </rPh>
    <rPh sb="4" eb="5">
      <t>タ</t>
    </rPh>
    <rPh sb="5" eb="7">
      <t>シサン</t>
    </rPh>
    <phoneticPr fontId="2"/>
  </si>
  <si>
    <t>固定資産</t>
    <rPh sb="0" eb="2">
      <t>コテイ</t>
    </rPh>
    <rPh sb="2" eb="4">
      <t>シサン</t>
    </rPh>
    <phoneticPr fontId="2"/>
  </si>
  <si>
    <t>資産の部　合計</t>
    <rPh sb="0" eb="2">
      <t>シサン</t>
    </rPh>
    <rPh sb="3" eb="4">
      <t>ブ</t>
    </rPh>
    <rPh sb="5" eb="7">
      <t>ゴウケイ</t>
    </rPh>
    <phoneticPr fontId="2"/>
  </si>
  <si>
    <t>買掛金</t>
    <rPh sb="0" eb="3">
      <t>カイカケキン</t>
    </rPh>
    <phoneticPr fontId="2"/>
  </si>
  <si>
    <t>未払金</t>
    <rPh sb="0" eb="2">
      <t>ミバラ</t>
    </rPh>
    <rPh sb="2" eb="3">
      <t>カネ</t>
    </rPh>
    <phoneticPr fontId="2"/>
  </si>
  <si>
    <t>未払費用</t>
    <rPh sb="0" eb="2">
      <t>ミバライ</t>
    </rPh>
    <rPh sb="2" eb="4">
      <t>ヒヨウ</t>
    </rPh>
    <phoneticPr fontId="2"/>
  </si>
  <si>
    <t>未払消費税等</t>
    <rPh sb="0" eb="2">
      <t>ミバラ</t>
    </rPh>
    <rPh sb="2" eb="5">
      <t>ショウヒゼイ</t>
    </rPh>
    <rPh sb="5" eb="6">
      <t>ナド</t>
    </rPh>
    <phoneticPr fontId="2"/>
  </si>
  <si>
    <t>未払法人税等</t>
    <rPh sb="0" eb="2">
      <t>ミバラ</t>
    </rPh>
    <rPh sb="2" eb="4">
      <t>ホウジン</t>
    </rPh>
    <rPh sb="4" eb="5">
      <t>ゼイ</t>
    </rPh>
    <rPh sb="5" eb="6">
      <t>ナド</t>
    </rPh>
    <phoneticPr fontId="2"/>
  </si>
  <si>
    <t>短期借入金</t>
    <rPh sb="0" eb="2">
      <t>タンキ</t>
    </rPh>
    <rPh sb="2" eb="4">
      <t>カリイレ</t>
    </rPh>
    <rPh sb="4" eb="5">
      <t>キン</t>
    </rPh>
    <phoneticPr fontId="2"/>
  </si>
  <si>
    <t>前受金</t>
    <rPh sb="0" eb="1">
      <t>ゼン</t>
    </rPh>
    <rPh sb="1" eb="2">
      <t>ウケ</t>
    </rPh>
    <rPh sb="2" eb="3">
      <t>キン</t>
    </rPh>
    <phoneticPr fontId="2"/>
  </si>
  <si>
    <t>前受収益</t>
    <rPh sb="0" eb="1">
      <t>マエ</t>
    </rPh>
    <rPh sb="1" eb="2">
      <t>ウ</t>
    </rPh>
    <rPh sb="2" eb="4">
      <t>シュウエキ</t>
    </rPh>
    <phoneticPr fontId="2"/>
  </si>
  <si>
    <t>預り金</t>
    <rPh sb="0" eb="1">
      <t>アズ</t>
    </rPh>
    <rPh sb="2" eb="3">
      <t>キン</t>
    </rPh>
    <phoneticPr fontId="2"/>
  </si>
  <si>
    <t>貸倒引当金</t>
    <rPh sb="0" eb="2">
      <t>カシダオレ</t>
    </rPh>
    <rPh sb="2" eb="4">
      <t>ヒキアテ</t>
    </rPh>
    <rPh sb="4" eb="5">
      <t>キン</t>
    </rPh>
    <phoneticPr fontId="2"/>
  </si>
  <si>
    <t>賞与引当金</t>
    <rPh sb="0" eb="2">
      <t>ショウヨ</t>
    </rPh>
    <rPh sb="2" eb="4">
      <t>ヒキアテ</t>
    </rPh>
    <rPh sb="4" eb="5">
      <t>キン</t>
    </rPh>
    <phoneticPr fontId="2"/>
  </si>
  <si>
    <t>一年以内返済長期借入金</t>
    <rPh sb="0" eb="2">
      <t>イチネン</t>
    </rPh>
    <rPh sb="2" eb="4">
      <t>イナイ</t>
    </rPh>
    <rPh sb="4" eb="6">
      <t>ヘンサイ</t>
    </rPh>
    <rPh sb="6" eb="8">
      <t>チョウキ</t>
    </rPh>
    <rPh sb="8" eb="10">
      <t>カリイレ</t>
    </rPh>
    <rPh sb="10" eb="11">
      <t>キン</t>
    </rPh>
    <phoneticPr fontId="2"/>
  </si>
  <si>
    <t>流動負債</t>
    <rPh sb="0" eb="2">
      <t>リュウドウ</t>
    </rPh>
    <rPh sb="2" eb="4">
      <t>フサイ</t>
    </rPh>
    <phoneticPr fontId="2"/>
  </si>
  <si>
    <t>長期借入金</t>
    <rPh sb="0" eb="2">
      <t>チョウキ</t>
    </rPh>
    <rPh sb="2" eb="4">
      <t>カリイレ</t>
    </rPh>
    <rPh sb="4" eb="5">
      <t>キン</t>
    </rPh>
    <phoneticPr fontId="2"/>
  </si>
  <si>
    <t>社債等</t>
    <rPh sb="0" eb="2">
      <t>シャサイ</t>
    </rPh>
    <rPh sb="2" eb="3">
      <t>ナド</t>
    </rPh>
    <phoneticPr fontId="2"/>
  </si>
  <si>
    <t>退職給付引当金</t>
    <rPh sb="0" eb="2">
      <t>タイショク</t>
    </rPh>
    <rPh sb="2" eb="4">
      <t>キュウフ</t>
    </rPh>
    <rPh sb="4" eb="6">
      <t>ヒキアテ</t>
    </rPh>
    <rPh sb="6" eb="7">
      <t>キン</t>
    </rPh>
    <phoneticPr fontId="2"/>
  </si>
  <si>
    <t>固定負債</t>
    <rPh sb="0" eb="2">
      <t>コテイ</t>
    </rPh>
    <rPh sb="2" eb="4">
      <t>フサイ</t>
    </rPh>
    <phoneticPr fontId="2"/>
  </si>
  <si>
    <t>負債の部　合計</t>
    <rPh sb="0" eb="2">
      <t>フサイ</t>
    </rPh>
    <rPh sb="3" eb="4">
      <t>ブ</t>
    </rPh>
    <rPh sb="5" eb="7">
      <t>ゴウケイ</t>
    </rPh>
    <phoneticPr fontId="2"/>
  </si>
  <si>
    <t>資本金</t>
    <rPh sb="0" eb="2">
      <t>シホン</t>
    </rPh>
    <rPh sb="2" eb="3">
      <t>キン</t>
    </rPh>
    <phoneticPr fontId="2"/>
  </si>
  <si>
    <t>資本剰余金</t>
    <rPh sb="0" eb="2">
      <t>シホン</t>
    </rPh>
    <rPh sb="2" eb="5">
      <t>ジョウヨキン</t>
    </rPh>
    <phoneticPr fontId="2"/>
  </si>
  <si>
    <t>利益準備金</t>
    <rPh sb="0" eb="2">
      <t>リエキ</t>
    </rPh>
    <rPh sb="2" eb="5">
      <t>ジュンビキン</t>
    </rPh>
    <phoneticPr fontId="2"/>
  </si>
  <si>
    <t>繰越利益剰余金</t>
    <rPh sb="0" eb="2">
      <t>クリコシ</t>
    </rPh>
    <rPh sb="2" eb="4">
      <t>リエキ</t>
    </rPh>
    <rPh sb="4" eb="6">
      <t>ジョウヨ</t>
    </rPh>
    <rPh sb="6" eb="7">
      <t>キン</t>
    </rPh>
    <phoneticPr fontId="2"/>
  </si>
  <si>
    <t>利益剰余金</t>
    <rPh sb="0" eb="2">
      <t>リエキ</t>
    </rPh>
    <rPh sb="2" eb="5">
      <t>ジョウヨキン</t>
    </rPh>
    <phoneticPr fontId="2"/>
  </si>
  <si>
    <t>株主資本</t>
    <rPh sb="0" eb="2">
      <t>カブヌシ</t>
    </rPh>
    <rPh sb="2" eb="4">
      <t>シホン</t>
    </rPh>
    <phoneticPr fontId="2"/>
  </si>
  <si>
    <t>純資産の部　合計</t>
    <rPh sb="0" eb="3">
      <t>ジュンシサン</t>
    </rPh>
    <rPh sb="4" eb="5">
      <t>ブ</t>
    </rPh>
    <rPh sb="6" eb="8">
      <t>ゴウケイ</t>
    </rPh>
    <phoneticPr fontId="2"/>
  </si>
  <si>
    <t>負債・純資産の部　合計</t>
    <rPh sb="0" eb="2">
      <t>フサイ</t>
    </rPh>
    <rPh sb="3" eb="6">
      <t>ジュンシサン</t>
    </rPh>
    <rPh sb="7" eb="8">
      <t>ブ</t>
    </rPh>
    <rPh sb="9" eb="11">
      <t>ゴウケイ</t>
    </rPh>
    <phoneticPr fontId="2"/>
  </si>
  <si>
    <t>他の様式と関連のある項目・数値については整合を取ってください。</t>
    <rPh sb="0" eb="1">
      <t>ホカ</t>
    </rPh>
    <rPh sb="2" eb="4">
      <t>ヨウシキ</t>
    </rPh>
    <rPh sb="5" eb="7">
      <t>カンレン</t>
    </rPh>
    <rPh sb="10" eb="12">
      <t>コウモク</t>
    </rPh>
    <rPh sb="13" eb="15">
      <t>スウチ</t>
    </rPh>
    <rPh sb="20" eb="22">
      <t>セイゴウ</t>
    </rPh>
    <rPh sb="23" eb="24">
      <t>ト</t>
    </rPh>
    <phoneticPr fontId="2"/>
  </si>
  <si>
    <t>貸借対照表には消費税は含めず，物価変動は考慮しないものとして検討してください。</t>
    <rPh sb="0" eb="2">
      <t>タイシャク</t>
    </rPh>
    <rPh sb="2" eb="5">
      <t>タイショウヒョウ</t>
    </rPh>
    <rPh sb="7" eb="10">
      <t>ショウヒゼイ</t>
    </rPh>
    <rPh sb="11" eb="12">
      <t>フク</t>
    </rPh>
    <rPh sb="15" eb="17">
      <t>ブッカ</t>
    </rPh>
    <rPh sb="17" eb="19">
      <t>ヘンドウ</t>
    </rPh>
    <rPh sb="20" eb="22">
      <t>コウリョ</t>
    </rPh>
    <rPh sb="30" eb="32">
      <t>ケントウ</t>
    </rPh>
    <phoneticPr fontId="2"/>
  </si>
  <si>
    <t>円単位未満は切り捨てて計算してください。</t>
    <rPh sb="0" eb="1">
      <t>エン</t>
    </rPh>
    <rPh sb="1" eb="3">
      <t>タンイ</t>
    </rPh>
    <rPh sb="3" eb="5">
      <t>ミマン</t>
    </rPh>
    <rPh sb="6" eb="7">
      <t>キ</t>
    </rPh>
    <rPh sb="8" eb="9">
      <t>ス</t>
    </rPh>
    <rPh sb="11" eb="13">
      <t>ケイサン</t>
    </rPh>
    <phoneticPr fontId="2"/>
  </si>
  <si>
    <t>受取利息配当金</t>
    <rPh sb="0" eb="2">
      <t>ウケトリ</t>
    </rPh>
    <rPh sb="2" eb="4">
      <t>リソク</t>
    </rPh>
    <rPh sb="4" eb="7">
      <t>ハイトウキン</t>
    </rPh>
    <phoneticPr fontId="2"/>
  </si>
  <si>
    <t>支払利息</t>
    <rPh sb="0" eb="2">
      <t>シハラ</t>
    </rPh>
    <rPh sb="2" eb="4">
      <t>リソク</t>
    </rPh>
    <phoneticPr fontId="2"/>
  </si>
  <si>
    <t>売上債権の増減額</t>
    <rPh sb="0" eb="2">
      <t>ウリアゲ</t>
    </rPh>
    <rPh sb="2" eb="4">
      <t>サイケン</t>
    </rPh>
    <rPh sb="5" eb="7">
      <t>ゾウゲン</t>
    </rPh>
    <rPh sb="7" eb="8">
      <t>ガク</t>
    </rPh>
    <phoneticPr fontId="2"/>
  </si>
  <si>
    <t>棚卸資産の増減額</t>
    <rPh sb="0" eb="2">
      <t>タナオロシ</t>
    </rPh>
    <rPh sb="2" eb="4">
      <t>シサン</t>
    </rPh>
    <rPh sb="5" eb="7">
      <t>ゾウゲン</t>
    </rPh>
    <rPh sb="7" eb="8">
      <t>ガク</t>
    </rPh>
    <phoneticPr fontId="2"/>
  </si>
  <si>
    <t>仕入債務の増減額</t>
    <rPh sb="0" eb="2">
      <t>シイ</t>
    </rPh>
    <rPh sb="2" eb="4">
      <t>サイム</t>
    </rPh>
    <rPh sb="5" eb="7">
      <t>ゾウゲン</t>
    </rPh>
    <rPh sb="7" eb="8">
      <t>ガク</t>
    </rPh>
    <phoneticPr fontId="2"/>
  </si>
  <si>
    <t>未収金の増減額</t>
    <rPh sb="0" eb="3">
      <t>ミシュウキン</t>
    </rPh>
    <rPh sb="4" eb="7">
      <t>ゾウゲンガク</t>
    </rPh>
    <phoneticPr fontId="2"/>
  </si>
  <si>
    <t>前受金の増減額</t>
    <rPh sb="0" eb="2">
      <t>マエウ</t>
    </rPh>
    <rPh sb="2" eb="3">
      <t>カネ</t>
    </rPh>
    <rPh sb="4" eb="6">
      <t>ゾウゲン</t>
    </rPh>
    <rPh sb="6" eb="7">
      <t>ガク</t>
    </rPh>
    <phoneticPr fontId="2"/>
  </si>
  <si>
    <t>未払法人税等の増減額</t>
    <rPh sb="0" eb="1">
      <t>ミ</t>
    </rPh>
    <rPh sb="1" eb="2">
      <t>バライ</t>
    </rPh>
    <rPh sb="2" eb="5">
      <t>ホウジンゼイ</t>
    </rPh>
    <rPh sb="5" eb="6">
      <t>ナド</t>
    </rPh>
    <rPh sb="7" eb="10">
      <t>ゾウゲンガク</t>
    </rPh>
    <phoneticPr fontId="2"/>
  </si>
  <si>
    <t>その他流動資産・負債の増減額</t>
    <rPh sb="2" eb="3">
      <t>ホカ</t>
    </rPh>
    <rPh sb="3" eb="5">
      <t>リュウドウ</t>
    </rPh>
    <rPh sb="5" eb="7">
      <t>シサン</t>
    </rPh>
    <rPh sb="8" eb="10">
      <t>フサイ</t>
    </rPh>
    <rPh sb="11" eb="13">
      <t>ゾウゲン</t>
    </rPh>
    <rPh sb="13" eb="14">
      <t>ガク</t>
    </rPh>
    <phoneticPr fontId="2"/>
  </si>
  <si>
    <t>小計</t>
    <rPh sb="0" eb="2">
      <t>ショウケイ</t>
    </rPh>
    <phoneticPr fontId="2"/>
  </si>
  <si>
    <t>未払消費税等の増減額</t>
    <rPh sb="0" eb="1">
      <t>ミ</t>
    </rPh>
    <rPh sb="1" eb="2">
      <t>バライ</t>
    </rPh>
    <rPh sb="2" eb="5">
      <t>ショウヒゼイ</t>
    </rPh>
    <rPh sb="5" eb="6">
      <t>ナド</t>
    </rPh>
    <rPh sb="7" eb="10">
      <t>ゾウゲンガク</t>
    </rPh>
    <phoneticPr fontId="2"/>
  </si>
  <si>
    <t>法人税等の支払額</t>
    <rPh sb="0" eb="3">
      <t>ホウジンゼイ</t>
    </rPh>
    <rPh sb="3" eb="4">
      <t>ナド</t>
    </rPh>
    <rPh sb="5" eb="7">
      <t>シハラ</t>
    </rPh>
    <rPh sb="7" eb="8">
      <t>ガク</t>
    </rPh>
    <phoneticPr fontId="2"/>
  </si>
  <si>
    <t>営業活動に基づくキャッシュフロー</t>
    <rPh sb="0" eb="2">
      <t>エイギョウ</t>
    </rPh>
    <rPh sb="2" eb="4">
      <t>カツドウ</t>
    </rPh>
    <rPh sb="5" eb="6">
      <t>モト</t>
    </rPh>
    <phoneticPr fontId="2"/>
  </si>
  <si>
    <t>有価証券の取得による支出</t>
    <rPh sb="0" eb="2">
      <t>ユウカ</t>
    </rPh>
    <rPh sb="2" eb="4">
      <t>ショウケン</t>
    </rPh>
    <rPh sb="5" eb="7">
      <t>シュトク</t>
    </rPh>
    <rPh sb="10" eb="12">
      <t>シシュツ</t>
    </rPh>
    <phoneticPr fontId="2"/>
  </si>
  <si>
    <t>有価証券の売却による収入</t>
    <rPh sb="0" eb="2">
      <t>ユウカ</t>
    </rPh>
    <rPh sb="2" eb="4">
      <t>ショウケン</t>
    </rPh>
    <rPh sb="5" eb="7">
      <t>バイキャク</t>
    </rPh>
    <rPh sb="10" eb="12">
      <t>シュウニュウ</t>
    </rPh>
    <phoneticPr fontId="2"/>
  </si>
  <si>
    <t>固定資産の取得による支出</t>
    <rPh sb="0" eb="2">
      <t>コテイ</t>
    </rPh>
    <rPh sb="2" eb="4">
      <t>シサン</t>
    </rPh>
    <rPh sb="5" eb="7">
      <t>シュトク</t>
    </rPh>
    <rPh sb="10" eb="12">
      <t>シシュツ</t>
    </rPh>
    <phoneticPr fontId="2"/>
  </si>
  <si>
    <t>固定資産の売却による収入</t>
    <rPh sb="0" eb="2">
      <t>コテイ</t>
    </rPh>
    <rPh sb="2" eb="4">
      <t>シサン</t>
    </rPh>
    <rPh sb="5" eb="7">
      <t>バイキャク</t>
    </rPh>
    <rPh sb="10" eb="12">
      <t>シュウニュウ</t>
    </rPh>
    <phoneticPr fontId="2"/>
  </si>
  <si>
    <t>貸付による支出</t>
    <rPh sb="0" eb="2">
      <t>カシツケ</t>
    </rPh>
    <rPh sb="5" eb="7">
      <t>シシュツ</t>
    </rPh>
    <phoneticPr fontId="2"/>
  </si>
  <si>
    <t>貸付金の回収による収入</t>
    <rPh sb="0" eb="2">
      <t>カシツケ</t>
    </rPh>
    <rPh sb="2" eb="3">
      <t>キン</t>
    </rPh>
    <rPh sb="4" eb="6">
      <t>カイシュウ</t>
    </rPh>
    <rPh sb="9" eb="11">
      <t>シュウニュウ</t>
    </rPh>
    <phoneticPr fontId="2"/>
  </si>
  <si>
    <t>保証金に関する支出</t>
    <rPh sb="0" eb="3">
      <t>ホショウキン</t>
    </rPh>
    <rPh sb="4" eb="5">
      <t>カン</t>
    </rPh>
    <rPh sb="7" eb="9">
      <t>シシュツ</t>
    </rPh>
    <phoneticPr fontId="2"/>
  </si>
  <si>
    <t>その他，固定資産等の増減</t>
    <rPh sb="2" eb="3">
      <t>ホカ</t>
    </rPh>
    <rPh sb="4" eb="6">
      <t>コテイ</t>
    </rPh>
    <rPh sb="6" eb="8">
      <t>シサン</t>
    </rPh>
    <rPh sb="8" eb="9">
      <t>ナド</t>
    </rPh>
    <rPh sb="10" eb="12">
      <t>ゾウゲン</t>
    </rPh>
    <phoneticPr fontId="2"/>
  </si>
  <si>
    <t>投資活動に基づくキャッシュフロー</t>
    <rPh sb="0" eb="2">
      <t>トウシ</t>
    </rPh>
    <rPh sb="2" eb="4">
      <t>カツドウ</t>
    </rPh>
    <rPh sb="5" eb="6">
      <t>モト</t>
    </rPh>
    <phoneticPr fontId="2"/>
  </si>
  <si>
    <t>短期借入金の増減額</t>
    <rPh sb="0" eb="2">
      <t>タンキ</t>
    </rPh>
    <rPh sb="2" eb="4">
      <t>カリイレ</t>
    </rPh>
    <rPh sb="4" eb="5">
      <t>キン</t>
    </rPh>
    <rPh sb="6" eb="8">
      <t>ゾウゲン</t>
    </rPh>
    <rPh sb="8" eb="9">
      <t>ガク</t>
    </rPh>
    <phoneticPr fontId="2"/>
  </si>
  <si>
    <t>長期借入金等の返済による支出</t>
    <rPh sb="0" eb="2">
      <t>チョウキ</t>
    </rPh>
    <rPh sb="2" eb="4">
      <t>カリイレ</t>
    </rPh>
    <rPh sb="4" eb="5">
      <t>キン</t>
    </rPh>
    <rPh sb="5" eb="6">
      <t>ナド</t>
    </rPh>
    <rPh sb="7" eb="9">
      <t>ヘンサイ</t>
    </rPh>
    <rPh sb="12" eb="14">
      <t>シシュツ</t>
    </rPh>
    <phoneticPr fontId="2"/>
  </si>
  <si>
    <t>長期借入による収入</t>
    <rPh sb="0" eb="2">
      <t>チョウキ</t>
    </rPh>
    <rPh sb="2" eb="4">
      <t>カリイレ</t>
    </rPh>
    <rPh sb="7" eb="9">
      <t>シュウニュウ</t>
    </rPh>
    <phoneticPr fontId="2"/>
  </si>
  <si>
    <t>資本金等の増減額</t>
    <rPh sb="0" eb="3">
      <t>シホンキン</t>
    </rPh>
    <rPh sb="3" eb="4">
      <t>ナド</t>
    </rPh>
    <rPh sb="5" eb="7">
      <t>ゾウゲン</t>
    </rPh>
    <rPh sb="7" eb="8">
      <t>ガク</t>
    </rPh>
    <phoneticPr fontId="2"/>
  </si>
  <si>
    <t>その他固定負債等の増減額</t>
    <rPh sb="2" eb="3">
      <t>ホカ</t>
    </rPh>
    <rPh sb="3" eb="5">
      <t>コテイ</t>
    </rPh>
    <rPh sb="5" eb="7">
      <t>フサイ</t>
    </rPh>
    <rPh sb="7" eb="8">
      <t>ナド</t>
    </rPh>
    <rPh sb="9" eb="11">
      <t>ゾウゲン</t>
    </rPh>
    <rPh sb="11" eb="12">
      <t>ガク</t>
    </rPh>
    <phoneticPr fontId="2"/>
  </si>
  <si>
    <t>財務活動に基づくキャッシュフロー</t>
    <rPh sb="0" eb="2">
      <t>ザイム</t>
    </rPh>
    <rPh sb="2" eb="4">
      <t>カツドウ</t>
    </rPh>
    <rPh sb="5" eb="6">
      <t>モト</t>
    </rPh>
    <phoneticPr fontId="2"/>
  </si>
  <si>
    <t>当期末の現金及び現金同等物の増減額</t>
    <rPh sb="0" eb="1">
      <t>トウ</t>
    </rPh>
    <rPh sb="1" eb="3">
      <t>キマツ</t>
    </rPh>
    <rPh sb="4" eb="6">
      <t>ゲンキン</t>
    </rPh>
    <rPh sb="6" eb="7">
      <t>オヨ</t>
    </rPh>
    <rPh sb="8" eb="10">
      <t>ゲンキン</t>
    </rPh>
    <rPh sb="10" eb="12">
      <t>ドウトウ</t>
    </rPh>
    <rPh sb="12" eb="13">
      <t>ブツ</t>
    </rPh>
    <rPh sb="14" eb="17">
      <t>ゾウゲンガク</t>
    </rPh>
    <phoneticPr fontId="2"/>
  </si>
  <si>
    <t>現金及び現金同等物期首残高</t>
    <rPh sb="0" eb="2">
      <t>ゲンキン</t>
    </rPh>
    <rPh sb="2" eb="3">
      <t>オヨ</t>
    </rPh>
    <rPh sb="4" eb="6">
      <t>ゲンキン</t>
    </rPh>
    <rPh sb="6" eb="8">
      <t>ドウトウ</t>
    </rPh>
    <rPh sb="8" eb="9">
      <t>ブツ</t>
    </rPh>
    <rPh sb="9" eb="11">
      <t>キシュ</t>
    </rPh>
    <rPh sb="11" eb="13">
      <t>ザンダカ</t>
    </rPh>
    <phoneticPr fontId="2"/>
  </si>
  <si>
    <t>現金及び現金同等物期末残高</t>
    <rPh sb="0" eb="2">
      <t>ゲンキン</t>
    </rPh>
    <rPh sb="2" eb="3">
      <t>オヨ</t>
    </rPh>
    <rPh sb="4" eb="6">
      <t>ゲンキン</t>
    </rPh>
    <rPh sb="6" eb="8">
      <t>ドウトウ</t>
    </rPh>
    <rPh sb="8" eb="9">
      <t>ブツ</t>
    </rPh>
    <rPh sb="9" eb="11">
      <t>キマツ</t>
    </rPh>
    <rPh sb="11" eb="13">
      <t>ザンダカ</t>
    </rPh>
    <phoneticPr fontId="2"/>
  </si>
  <si>
    <t>キャッシュフロー計算書には消費税は含めず，物価変動はなしとしてください。</t>
    <rPh sb="8" eb="11">
      <t>ケイサンショ</t>
    </rPh>
    <rPh sb="13" eb="16">
      <t>ショウヒゼイ</t>
    </rPh>
    <rPh sb="17" eb="18">
      <t>フク</t>
    </rPh>
    <rPh sb="21" eb="23">
      <t>ブッカ</t>
    </rPh>
    <rPh sb="23" eb="25">
      <t>ヘンドウ</t>
    </rPh>
    <phoneticPr fontId="2"/>
  </si>
  <si>
    <t>2034（令和16年）</t>
  </si>
  <si>
    <t>2034（令和16年）</t>
    <phoneticPr fontId="2"/>
  </si>
  <si>
    <t>2035（令和17年）</t>
  </si>
  <si>
    <t>2035（令和17年）</t>
    <phoneticPr fontId="2"/>
  </si>
  <si>
    <t>2036（令和18年）</t>
    <phoneticPr fontId="2"/>
  </si>
  <si>
    <t>2037（令和19年）</t>
    <phoneticPr fontId="2"/>
  </si>
  <si>
    <t>損益計算の際は、燃料調整費，再生可能エネルギー発電促進賦課金は含めて試算してください。燃料調整費は，東北電力株式会社が発表する2024年度のデータを参照し，再生可能エネルギー発電促進賦課金は，2024年度（2024年5月分から2025年4月分まで）のデータを参照してください。</t>
    <phoneticPr fontId="2"/>
  </si>
  <si>
    <t>市場価格は2024年度のデータを参照してください。</t>
    <rPh sb="0" eb="2">
      <t>シジョウ</t>
    </rPh>
    <rPh sb="2" eb="4">
      <t>カカク</t>
    </rPh>
    <rPh sb="9" eb="11">
      <t>ネンド</t>
    </rPh>
    <rPh sb="16" eb="18">
      <t>サンショウ</t>
    </rPh>
    <phoneticPr fontId="2"/>
  </si>
  <si>
    <t>託送料金は、東北電力ネットワーク株式会社が公表している託送供給等約款 料金一覧（2024年3月31日まで）を参照してください。同社のエリア外から託送する場合は区別して記載してください。</t>
    <rPh sb="6" eb="10">
      <t>トウホクデンリョク</t>
    </rPh>
    <rPh sb="16" eb="20">
      <t>カブシキガイシャ</t>
    </rPh>
    <rPh sb="21" eb="23">
      <t>コウヒョウ</t>
    </rPh>
    <rPh sb="27" eb="29">
      <t>タクソウ</t>
    </rPh>
    <rPh sb="29" eb="31">
      <t>キョウキュウ</t>
    </rPh>
    <rPh sb="31" eb="32">
      <t>トウ</t>
    </rPh>
    <rPh sb="32" eb="34">
      <t>ヤッカン</t>
    </rPh>
    <rPh sb="35" eb="37">
      <t>リョウキン</t>
    </rPh>
    <rPh sb="37" eb="39">
      <t>イチラン</t>
    </rPh>
    <rPh sb="44" eb="45">
      <t>ネン</t>
    </rPh>
    <rPh sb="46" eb="47">
      <t>ガツ</t>
    </rPh>
    <rPh sb="49" eb="50">
      <t>ニチ</t>
    </rPh>
    <rPh sb="54" eb="56">
      <t>サンショウ</t>
    </rPh>
    <rPh sb="63" eb="65">
      <t>ドウシャ</t>
    </rPh>
    <phoneticPr fontId="2"/>
  </si>
  <si>
    <t>　　　　　　　　　　　　　　　　　　　　　　　　　　　　</t>
    <phoneticPr fontId="2"/>
  </si>
  <si>
    <t>新規電源開発における費用</t>
    <rPh sb="0" eb="2">
      <t>シンキ</t>
    </rPh>
    <rPh sb="2" eb="4">
      <t>デンゲン</t>
    </rPh>
    <rPh sb="4" eb="6">
      <t>カイハツ</t>
    </rPh>
    <rPh sb="10" eb="12">
      <t>ヒヨウ</t>
    </rPh>
    <phoneticPr fontId="2"/>
  </si>
  <si>
    <t>新規電源開発による発電電力量</t>
    <rPh sb="0" eb="2">
      <t>シンキ</t>
    </rPh>
    <rPh sb="2" eb="4">
      <t>デンゲン</t>
    </rPh>
    <rPh sb="4" eb="6">
      <t>カイハツ</t>
    </rPh>
    <rPh sb="9" eb="11">
      <t>ハツデン</t>
    </rPh>
    <rPh sb="11" eb="13">
      <t>デンリョク</t>
    </rPh>
    <rPh sb="12" eb="13">
      <t>バイデン</t>
    </rPh>
    <rPh sb="13" eb="14">
      <t>リョウ</t>
    </rPh>
    <phoneticPr fontId="2"/>
  </si>
  <si>
    <t>新規電源開発における事業収入</t>
    <rPh sb="0" eb="2">
      <t>シンキ</t>
    </rPh>
    <rPh sb="2" eb="4">
      <t>デンゲン</t>
    </rPh>
    <rPh sb="4" eb="6">
      <t>カイハツ</t>
    </rPh>
    <rPh sb="10" eb="14">
      <t>ジギョウシュウニュウ</t>
    </rPh>
    <phoneticPr fontId="2"/>
  </si>
  <si>
    <t>遠隔地での発電※¹</t>
    <rPh sb="0" eb="3">
      <t>エンカクチ</t>
    </rPh>
    <rPh sb="5" eb="7">
      <t>ハツデン</t>
    </rPh>
    <phoneticPr fontId="2"/>
  </si>
  <si>
    <t>工業団地内太陽光</t>
    <rPh sb="0" eb="8">
      <t>コウギョウダンチナイタイヨウコウ</t>
    </rPh>
    <phoneticPr fontId="2"/>
  </si>
  <si>
    <t>遠隔地での発電については、再エネ種（太陽光、風力、バイオマス等）が複数想定される場合は、再エネ種別に項目を追加してください。</t>
    <rPh sb="0" eb="3">
      <t>エンカクチ</t>
    </rPh>
    <rPh sb="5" eb="7">
      <t>ハツデン</t>
    </rPh>
    <rPh sb="13" eb="14">
      <t>サイ</t>
    </rPh>
    <rPh sb="16" eb="17">
      <t>シュ</t>
    </rPh>
    <rPh sb="18" eb="21">
      <t>タイヨウコウ</t>
    </rPh>
    <rPh sb="22" eb="24">
      <t>フウリョク</t>
    </rPh>
    <rPh sb="30" eb="31">
      <t>トウ</t>
    </rPh>
    <rPh sb="33" eb="35">
      <t>フクスウ</t>
    </rPh>
    <rPh sb="35" eb="37">
      <t>ソウテイ</t>
    </rPh>
    <rPh sb="40" eb="42">
      <t>バアイ</t>
    </rPh>
    <rPh sb="44" eb="45">
      <t>サイ</t>
    </rPh>
    <rPh sb="47" eb="49">
      <t>シュベツ</t>
    </rPh>
    <rPh sb="50" eb="52">
      <t>コウモク</t>
    </rPh>
    <rPh sb="53" eb="55">
      <t>ツイカ</t>
    </rPh>
    <phoneticPr fontId="2"/>
  </si>
  <si>
    <t>事務所</t>
    <rPh sb="0" eb="3">
      <t>ジムショ</t>
    </rPh>
    <phoneticPr fontId="2"/>
  </si>
  <si>
    <t>工場</t>
    <rPh sb="0" eb="2">
      <t>コウジョウ</t>
    </rPh>
    <phoneticPr fontId="2"/>
  </si>
  <si>
    <t>データセンター</t>
    <phoneticPr fontId="2"/>
  </si>
  <si>
    <t>その他、新規電源開発による自社電源からの調達</t>
    <rPh sb="2" eb="3">
      <t>ホカ</t>
    </rPh>
    <rPh sb="4" eb="6">
      <t>シンキ</t>
    </rPh>
    <rPh sb="6" eb="8">
      <t>デンゲン</t>
    </rPh>
    <rPh sb="8" eb="10">
      <t>カイハツ</t>
    </rPh>
    <rPh sb="13" eb="15">
      <t>ジシャ</t>
    </rPh>
    <rPh sb="15" eb="17">
      <t>デンゲン</t>
    </rPh>
    <rPh sb="20" eb="22">
      <t>チョウタツ</t>
    </rPh>
    <phoneticPr fontId="2"/>
  </si>
  <si>
    <t>既存再エネ電源</t>
    <rPh sb="0" eb="2">
      <t>キソン</t>
    </rPh>
    <rPh sb="2" eb="3">
      <t>サイ</t>
    </rPh>
    <rPh sb="5" eb="7">
      <t>デンゲン</t>
    </rPh>
    <phoneticPr fontId="2"/>
  </si>
  <si>
    <t>（　　　　　　　　　　）</t>
    <phoneticPr fontId="2"/>
  </si>
  <si>
    <t>新規電源開発による電力調達量</t>
    <rPh sb="0" eb="2">
      <t>シンキ</t>
    </rPh>
    <rPh sb="2" eb="4">
      <t>デンゲン</t>
    </rPh>
    <rPh sb="4" eb="6">
      <t>カイハツ</t>
    </rPh>
    <rPh sb="9" eb="13">
      <t>デンリョクチョウタツ</t>
    </rPh>
    <rPh sb="13" eb="14">
      <t>リョウ</t>
    </rPh>
    <phoneticPr fontId="2"/>
  </si>
  <si>
    <t>新規電源開発による電力調達量</t>
    <rPh sb="0" eb="2">
      <t>シンキ</t>
    </rPh>
    <rPh sb="2" eb="6">
      <t>デンゲンカイハツ</t>
    </rPh>
    <rPh sb="9" eb="13">
      <t>デンリョクチョウタツ</t>
    </rPh>
    <rPh sb="13" eb="14">
      <t>リョウ</t>
    </rPh>
    <phoneticPr fontId="2"/>
  </si>
  <si>
    <t>調達電源のうち、秋田県に立地する発電所・発電設備から調達した電力量</t>
    <rPh sb="0" eb="4">
      <t>チョウタツデンゲン</t>
    </rPh>
    <rPh sb="12" eb="14">
      <t>リッチ</t>
    </rPh>
    <rPh sb="16" eb="19">
      <t>ハツデンショ</t>
    </rPh>
    <rPh sb="20" eb="24">
      <t>ハツデンセツビ</t>
    </rPh>
    <rPh sb="26" eb="28">
      <t>チョウタツ</t>
    </rPh>
    <rPh sb="30" eb="33">
      <t>デンリョクリョウ</t>
    </rPh>
    <phoneticPr fontId="2"/>
  </si>
  <si>
    <t>小売供給における県内発電所からの調達量</t>
    <rPh sb="0" eb="2">
      <t>コウリ</t>
    </rPh>
    <rPh sb="2" eb="4">
      <t>キョウキュウ</t>
    </rPh>
    <rPh sb="10" eb="12">
      <t>ハツデン</t>
    </rPh>
    <rPh sb="12" eb="13">
      <t>ショ</t>
    </rPh>
    <rPh sb="16" eb="18">
      <t>チョウタツ</t>
    </rPh>
    <rPh sb="18" eb="19">
      <t>リョウ</t>
    </rPh>
    <phoneticPr fontId="2"/>
  </si>
  <si>
    <t>新規電源開発による県内発電所・発電設備からの調達量</t>
    <rPh sb="0" eb="2">
      <t>シンキ</t>
    </rPh>
    <rPh sb="2" eb="4">
      <t>デンゲン</t>
    </rPh>
    <rPh sb="4" eb="6">
      <t>カイハツ</t>
    </rPh>
    <rPh sb="11" eb="14">
      <t>ハツデンショ</t>
    </rPh>
    <rPh sb="15" eb="19">
      <t>ハツデンセツビ</t>
    </rPh>
    <rPh sb="22" eb="24">
      <t>チョウタツ</t>
    </rPh>
    <rPh sb="24" eb="25">
      <t>リョウ</t>
    </rPh>
    <phoneticPr fontId="2"/>
  </si>
  <si>
    <t>新規電源開発における再生可能エネルギーの電力供給量（みなし）</t>
    <rPh sb="0" eb="2">
      <t>シンキ</t>
    </rPh>
    <rPh sb="2" eb="4">
      <t>デンゲン</t>
    </rPh>
    <rPh sb="4" eb="6">
      <t>カイハツ</t>
    </rPh>
    <rPh sb="10" eb="14">
      <t>サイセイカノウ</t>
    </rPh>
    <rPh sb="20" eb="25">
      <t>デンリョクキョウキュウリョウ</t>
    </rPh>
    <phoneticPr fontId="2"/>
  </si>
  <si>
    <t>新規電源開発によるCO2排出削減量（みなし）</t>
    <rPh sb="0" eb="2">
      <t>シンキ</t>
    </rPh>
    <rPh sb="2" eb="4">
      <t>デンゲン</t>
    </rPh>
    <rPh sb="4" eb="6">
      <t>カイハツ</t>
    </rPh>
    <phoneticPr fontId="2"/>
  </si>
  <si>
    <t>新規電源開発</t>
    <phoneticPr fontId="9"/>
  </si>
  <si>
    <t>本様式は，事業実施期間を2028年度から2047年度までの20年間を想定したものです。</t>
    <rPh sb="31" eb="33">
      <t>ネンカン</t>
    </rPh>
    <phoneticPr fontId="2"/>
  </si>
  <si>
    <t>小和瀬発電所</t>
    <rPh sb="0" eb="3">
      <t>コワセ</t>
    </rPh>
    <rPh sb="3" eb="5">
      <t>ハツデン</t>
    </rPh>
    <rPh sb="5" eb="6">
      <t>ショ</t>
    </rPh>
    <phoneticPr fontId="2"/>
  </si>
  <si>
    <t>電力等供給事業の総調達量</t>
    <rPh sb="8" eb="9">
      <t>ソウ</t>
    </rPh>
    <rPh sb="9" eb="11">
      <t>チョウタツ</t>
    </rPh>
    <rPh sb="11" eb="12">
      <t>リョウ</t>
    </rPh>
    <phoneticPr fontId="9"/>
  </si>
  <si>
    <t>電力等供給事業の新規電源開発量</t>
    <rPh sb="8" eb="12">
      <t>シンキデンゲン</t>
    </rPh>
    <rPh sb="12" eb="14">
      <t>カイハツ</t>
    </rPh>
    <rPh sb="14" eb="15">
      <t>ソウリョウ</t>
    </rPh>
    <phoneticPr fontId="9"/>
  </si>
  <si>
    <t>2035（令和18年）</t>
  </si>
  <si>
    <t>2035（令和18年）</t>
    <phoneticPr fontId="2"/>
  </si>
  <si>
    <t>2036（令和19年）</t>
  </si>
  <si>
    <t>2036（令和19年）</t>
    <phoneticPr fontId="2"/>
  </si>
  <si>
    <t>2037（令和20年）</t>
  </si>
  <si>
    <t>2037（令和20年）</t>
    <phoneticPr fontId="2"/>
  </si>
  <si>
    <t>2038（令和21年）</t>
  </si>
  <si>
    <t>2038（令和21年）</t>
    <phoneticPr fontId="2"/>
  </si>
  <si>
    <t>2039（令和22年）</t>
  </si>
  <si>
    <t>2039（令和22年）</t>
    <phoneticPr fontId="2"/>
  </si>
  <si>
    <t>2040（令和23年）</t>
  </si>
  <si>
    <t>2040（令和23年）</t>
    <phoneticPr fontId="2"/>
  </si>
  <si>
    <t>2041（令和24年）</t>
  </si>
  <si>
    <t>2041（令和24年）</t>
    <phoneticPr fontId="2"/>
  </si>
  <si>
    <t>2042（令和25年）</t>
  </si>
  <si>
    <t>2042（令和25年）</t>
    <phoneticPr fontId="2"/>
  </si>
  <si>
    <t>2043（令和26年）</t>
  </si>
  <si>
    <t>2043（令和26年）</t>
    <phoneticPr fontId="2"/>
  </si>
  <si>
    <t>2044（令和27年）</t>
  </si>
  <si>
    <t>2044（令和27年）</t>
    <phoneticPr fontId="2"/>
  </si>
  <si>
    <t>2045（令和28年）</t>
  </si>
  <si>
    <t>2045（令和28年）</t>
    <phoneticPr fontId="2"/>
  </si>
  <si>
    <t>2046（令和29年）</t>
  </si>
  <si>
    <t>2046（令和29年）</t>
    <phoneticPr fontId="2"/>
  </si>
  <si>
    <t>2047（令和30年）</t>
  </si>
  <si>
    <t>2047（令和30年）</t>
    <phoneticPr fontId="2"/>
  </si>
  <si>
    <t>損益計算の際は、燃料調整費，再生可能エネルギー発電促進賦課金は含めて試算してください。燃料調整費は，東北電力株式会社が発表する2025年度のデータを参照し，再生可能エネルギー発電促進賦課金は，2025年度（2025年5月分から2026年4月分まで）のデータを参照してください。</t>
    <phoneticPr fontId="2"/>
  </si>
  <si>
    <t>託送料金は、東北電力ネットワーク株式会社が公表している託送供給等約款 料金一覧（2025年3月31日まで）を参照してください。同社のエリア外から託送する場合は区別して記載してください。</t>
    <rPh sb="6" eb="10">
      <t>トウホクデンリョク</t>
    </rPh>
    <rPh sb="16" eb="20">
      <t>カブシキガイシャ</t>
    </rPh>
    <rPh sb="21" eb="23">
      <t>コウヒョウ</t>
    </rPh>
    <rPh sb="27" eb="29">
      <t>タクソウ</t>
    </rPh>
    <rPh sb="29" eb="31">
      <t>キョウキュウ</t>
    </rPh>
    <rPh sb="31" eb="32">
      <t>トウ</t>
    </rPh>
    <rPh sb="32" eb="34">
      <t>ヤッカン</t>
    </rPh>
    <rPh sb="35" eb="37">
      <t>リョウキン</t>
    </rPh>
    <rPh sb="37" eb="39">
      <t>イチラン</t>
    </rPh>
    <rPh sb="44" eb="45">
      <t>ネン</t>
    </rPh>
    <rPh sb="46" eb="47">
      <t>ガツ</t>
    </rPh>
    <rPh sb="49" eb="50">
      <t>ニチ</t>
    </rPh>
    <rPh sb="54" eb="56">
      <t>サンショウ</t>
    </rPh>
    <rPh sb="63" eb="65">
      <t>ドウシャ</t>
    </rPh>
    <phoneticPr fontId="2"/>
  </si>
  <si>
    <t>市場価格は2025年度のデータを参照してください。</t>
    <rPh sb="0" eb="2">
      <t>シジョウ</t>
    </rPh>
    <rPh sb="2" eb="4">
      <t>カカク</t>
    </rPh>
    <rPh sb="9" eb="11">
      <t>ネンド</t>
    </rPh>
    <rPh sb="16" eb="18">
      <t>サンショウ</t>
    </rPh>
    <phoneticPr fontId="2"/>
  </si>
  <si>
    <t>kW</t>
    <phoneticPr fontId="2"/>
  </si>
  <si>
    <t>契約電力</t>
    <rPh sb="0" eb="2">
      <t>ケイヤク</t>
    </rPh>
    <rPh sb="2" eb="4">
      <t>デンリョク</t>
    </rPh>
    <phoneticPr fontId="2"/>
  </si>
  <si>
    <t>従量料金</t>
    <rPh sb="0" eb="4">
      <t>ジュウリョウリョウキン</t>
    </rPh>
    <phoneticPr fontId="2"/>
  </si>
  <si>
    <t>基本料金単価</t>
    <rPh sb="0" eb="4">
      <t>キホンリョウキン</t>
    </rPh>
    <rPh sb="4" eb="6">
      <t>タンカ</t>
    </rPh>
    <phoneticPr fontId="2"/>
  </si>
  <si>
    <t>供給電力量</t>
    <rPh sb="0" eb="5">
      <t>キョウキュウデンリョクリョウ</t>
    </rPh>
    <phoneticPr fontId="2"/>
  </si>
  <si>
    <t>従量料金単価</t>
    <rPh sb="0" eb="4">
      <t>ジュウリョウリョウキン</t>
    </rPh>
    <rPh sb="4" eb="6">
      <t>タンカ</t>
    </rPh>
    <phoneticPr fontId="2"/>
  </si>
  <si>
    <t>円/kW</t>
    <rPh sb="0" eb="1">
      <t>エン</t>
    </rPh>
    <phoneticPr fontId="2"/>
  </si>
  <si>
    <t>円/kWh</t>
    <rPh sb="0" eb="1">
      <t>エン</t>
    </rPh>
    <phoneticPr fontId="2"/>
  </si>
  <si>
    <t>②提案内容における請求金額</t>
    <phoneticPr fontId="2"/>
  </si>
  <si>
    <t>エネルギーコスト削減効果（①ー②）</t>
    <rPh sb="8" eb="10">
      <t>サクゲン</t>
    </rPh>
    <rPh sb="10" eb="12">
      <t>コウカ</t>
    </rPh>
    <phoneticPr fontId="2"/>
  </si>
  <si>
    <t>基本料金</t>
    <rPh sb="0" eb="2">
      <t>キホン</t>
    </rPh>
    <rPh sb="2" eb="4">
      <t>リョウキン</t>
    </rPh>
    <phoneticPr fontId="2"/>
  </si>
  <si>
    <t>本様式は、事業実施期間を2028年度から2047年度までの20年間を想定したものです。</t>
    <rPh sb="31" eb="33">
      <t>ネンカン</t>
    </rPh>
    <phoneticPr fontId="2"/>
  </si>
  <si>
    <t>工場</t>
    <rPh sb="0" eb="2">
      <t>コウジョウ</t>
    </rPh>
    <phoneticPr fontId="9"/>
  </si>
  <si>
    <t>事務所</t>
    <rPh sb="0" eb="2">
      <t>ジム</t>
    </rPh>
    <rPh sb="2" eb="3">
      <t>ショ</t>
    </rPh>
    <phoneticPr fontId="2"/>
  </si>
  <si>
    <t>市場調達量</t>
    <rPh sb="0" eb="2">
      <t>シジョウ</t>
    </rPh>
    <rPh sb="2" eb="4">
      <t>チョウタツ</t>
    </rPh>
    <rPh sb="4" eb="5">
      <t>リョウ</t>
    </rPh>
    <phoneticPr fontId="2"/>
  </si>
  <si>
    <t>FIP電力調達電力量（自社電源を除く）</t>
    <rPh sb="3" eb="5">
      <t>デンリョク</t>
    </rPh>
    <rPh sb="5" eb="7">
      <t>チョウタツ</t>
    </rPh>
    <rPh sb="7" eb="9">
      <t>デンリョク</t>
    </rPh>
    <rPh sb="9" eb="10">
      <t>リョウ</t>
    </rPh>
    <phoneticPr fontId="2"/>
  </si>
  <si>
    <t>市場からの調達料金</t>
    <rPh sb="0" eb="2">
      <t>シジョウ</t>
    </rPh>
    <rPh sb="5" eb="7">
      <t>チョウタツ</t>
    </rPh>
    <rPh sb="7" eb="9">
      <t>リョウキン</t>
    </rPh>
    <phoneticPr fontId="2"/>
  </si>
  <si>
    <t>FIP電源（自社電源除く）</t>
    <rPh sb="3" eb="5">
      <t>デンゲン</t>
    </rPh>
    <rPh sb="6" eb="8">
      <t>ジシャ</t>
    </rPh>
    <rPh sb="8" eb="10">
      <t>デンゲン</t>
    </rPh>
    <rPh sb="10" eb="11">
      <t>ノゾ</t>
    </rPh>
    <phoneticPr fontId="2"/>
  </si>
  <si>
    <t>山瀬発電所</t>
    <rPh sb="0" eb="2">
      <t>ヤマセ</t>
    </rPh>
    <rPh sb="2" eb="4">
      <t>ハツデン</t>
    </rPh>
    <rPh sb="4" eb="5">
      <t>ショ</t>
    </rPh>
    <phoneticPr fontId="2"/>
  </si>
  <si>
    <t>その他費用（容量拠出金等）</t>
    <rPh sb="2" eb="3">
      <t>ホカ</t>
    </rPh>
    <rPh sb="3" eb="5">
      <t>ヒヨウ</t>
    </rPh>
    <rPh sb="6" eb="8">
      <t>ヨウリョウ</t>
    </rPh>
    <rPh sb="8" eb="11">
      <t>キョシュツキン</t>
    </rPh>
    <rPh sb="11" eb="12">
      <t>トウ</t>
    </rPh>
    <phoneticPr fontId="2"/>
  </si>
  <si>
    <t>再エネ工業団地内の発電量（太陽光オンサイトPPA）</t>
    <rPh sb="9" eb="11">
      <t>ハツデン</t>
    </rPh>
    <rPh sb="11" eb="12">
      <t>リョウ</t>
    </rPh>
    <phoneticPr fontId="2"/>
  </si>
  <si>
    <t>秋田県内（再エネ工業団地外）の発電量</t>
    <rPh sb="0" eb="4">
      <t>アキタケンナイ</t>
    </rPh>
    <rPh sb="5" eb="6">
      <t>サイ</t>
    </rPh>
    <rPh sb="8" eb="10">
      <t>コウギョウ</t>
    </rPh>
    <rPh sb="10" eb="12">
      <t>ダンチ</t>
    </rPh>
    <rPh sb="12" eb="13">
      <t>ガイ</t>
    </rPh>
    <rPh sb="15" eb="17">
      <t>ハツデン</t>
    </rPh>
    <rPh sb="17" eb="18">
      <t>リョウ</t>
    </rPh>
    <phoneticPr fontId="2"/>
  </si>
  <si>
    <t>再エネ工業団地内</t>
  </si>
  <si>
    <t>秋田県内（再エネ工業団地外）</t>
    <rPh sb="0" eb="4">
      <t>アキタケンナイ</t>
    </rPh>
    <rPh sb="5" eb="6">
      <t>サイ</t>
    </rPh>
    <rPh sb="8" eb="10">
      <t>コウギョウ</t>
    </rPh>
    <rPh sb="10" eb="12">
      <t>ダンチ</t>
    </rPh>
    <rPh sb="12" eb="13">
      <t>ガイ</t>
    </rPh>
    <phoneticPr fontId="2"/>
  </si>
  <si>
    <r>
      <t>自家消費</t>
    </r>
    <r>
      <rPr>
        <sz val="8"/>
        <rFont val="ＭＳ Ｐ明朝"/>
        <family val="1"/>
        <charset val="128"/>
      </rPr>
      <t>※上記導入計画以外にオンサイトPPAを想定している場合</t>
    </r>
    <rPh sb="0" eb="2">
      <t>ジカ</t>
    </rPh>
    <rPh sb="2" eb="4">
      <t>ショウヒ</t>
    </rPh>
    <rPh sb="5" eb="7">
      <t>ジョウキ</t>
    </rPh>
    <rPh sb="7" eb="9">
      <t>ドウニュウ</t>
    </rPh>
    <rPh sb="9" eb="11">
      <t>ケイカク</t>
    </rPh>
    <rPh sb="11" eb="13">
      <t>イガイ</t>
    </rPh>
    <rPh sb="23" eb="25">
      <t>ソウテイ</t>
    </rPh>
    <rPh sb="29" eb="31">
      <t>バアイ</t>
    </rPh>
    <phoneticPr fontId="2"/>
  </si>
  <si>
    <r>
      <t>自家消費（サービス料）</t>
    </r>
    <r>
      <rPr>
        <sz val="8"/>
        <rFont val="ＭＳ Ｐ明朝"/>
        <family val="1"/>
        <charset val="128"/>
      </rPr>
      <t>※太陽光オンサイトPPA限り</t>
    </r>
    <rPh sb="0" eb="4">
      <t>ジカショウヒ</t>
    </rPh>
    <rPh sb="9" eb="10">
      <t>リョウ</t>
    </rPh>
    <phoneticPr fontId="2"/>
  </si>
  <si>
    <t>水力発電</t>
    <rPh sb="0" eb="2">
      <t>スイリョク</t>
    </rPh>
    <rPh sb="2" eb="4">
      <t>ハツデン</t>
    </rPh>
    <phoneticPr fontId="2"/>
  </si>
  <si>
    <t>①東北電力の電力販売価格帯で電力供給を行うことを想定した場合の請求金額</t>
    <rPh sb="1" eb="3">
      <t>トウホク</t>
    </rPh>
    <rPh sb="3" eb="5">
      <t>デンリョク</t>
    </rPh>
    <phoneticPr fontId="2"/>
  </si>
  <si>
    <t>秋田県内</t>
  </si>
  <si>
    <t>※発電所立地場所を記入する際には「団地内」「秋田県内」「秋田県外」を選択してください。</t>
    <rPh sb="17" eb="19">
      <t>ダンチ</t>
    </rPh>
    <rPh sb="19" eb="20">
      <t>ナイ</t>
    </rPh>
    <phoneticPr fontId="2"/>
  </si>
  <si>
    <t>団地内</t>
    <rPh sb="0" eb="2">
      <t>ダンチ</t>
    </rPh>
    <rPh sb="2" eb="3">
      <t>ナイ</t>
    </rPh>
    <phoneticPr fontId="2"/>
  </si>
  <si>
    <t>秋田県外</t>
    <rPh sb="0" eb="3">
      <t>アキタケン</t>
    </rPh>
    <rPh sb="3" eb="4">
      <t>ガイ</t>
    </rPh>
    <phoneticPr fontId="2"/>
  </si>
  <si>
    <t>電力等供給事業供給後の需要施設のCO2排出係数</t>
    <rPh sb="7" eb="9">
      <t>キョウキュウ</t>
    </rPh>
    <rPh sb="9" eb="10">
      <t>アト</t>
    </rPh>
    <rPh sb="11" eb="13">
      <t>ジュヨウ</t>
    </rPh>
    <rPh sb="13" eb="15">
      <t>シセツ</t>
    </rPh>
    <rPh sb="19" eb="23">
      <t>ハイシュツケイスウ</t>
    </rPh>
    <phoneticPr fontId="2"/>
  </si>
  <si>
    <t>東北電力の電力供給を行う想定をした場合の需要施設のCO2排出係数</t>
    <rPh sb="0" eb="2">
      <t>トウホク</t>
    </rPh>
    <rPh sb="2" eb="4">
      <t>デンリョク</t>
    </rPh>
    <rPh sb="5" eb="7">
      <t>デンリョク</t>
    </rPh>
    <rPh sb="7" eb="9">
      <t>キョウキュウ</t>
    </rPh>
    <rPh sb="10" eb="11">
      <t>オコナ</t>
    </rPh>
    <rPh sb="12" eb="14">
      <t>ソウテイ</t>
    </rPh>
    <rPh sb="17" eb="19">
      <t>バアイ</t>
    </rPh>
    <rPh sb="20" eb="22">
      <t>ジュヨウ</t>
    </rPh>
    <rPh sb="22" eb="24">
      <t>シセツ</t>
    </rPh>
    <phoneticPr fontId="2"/>
  </si>
  <si>
    <t>高圧託送電力量</t>
    <phoneticPr fontId="2"/>
  </si>
  <si>
    <t>その他（団地外への供給・市場売電）</t>
    <rPh sb="2" eb="3">
      <t>ホカ</t>
    </rPh>
    <rPh sb="4" eb="6">
      <t>ダンチ</t>
    </rPh>
    <rPh sb="6" eb="7">
      <t>ガイ</t>
    </rPh>
    <rPh sb="9" eb="11">
      <t>キョウキュウ</t>
    </rPh>
    <rPh sb="12" eb="14">
      <t>シジョウ</t>
    </rPh>
    <rPh sb="14" eb="16">
      <t>バイデン</t>
    </rPh>
    <phoneticPr fontId="2"/>
  </si>
  <si>
    <t>新規電源開発する再エネ電力のCO2排出係数</t>
    <rPh sb="0" eb="6">
      <t>シンキデンゲンカイハツ</t>
    </rPh>
    <rPh sb="8" eb="9">
      <t>サイ</t>
    </rPh>
    <rPh sb="11" eb="13">
      <t>デンリョク</t>
    </rPh>
    <rPh sb="17" eb="21">
      <t>ハイシュツケイスウ</t>
    </rPh>
    <phoneticPr fontId="9"/>
  </si>
  <si>
    <t>　</t>
    <phoneticPr fontId="2"/>
  </si>
  <si>
    <t>新設する再生可能エネルギーの電源開発量</t>
    <phoneticPr fontId="2"/>
  </si>
  <si>
    <t>キ</t>
    <phoneticPr fontId="2"/>
  </si>
  <si>
    <t>営業利益</t>
    <rPh sb="0" eb="2">
      <t>エイギョウ</t>
    </rPh>
    <rPh sb="2" eb="4">
      <t>リエキ</t>
    </rPh>
    <phoneticPr fontId="8"/>
  </si>
  <si>
    <t>黄色セルを入力してください。提案パターン（ア）（イ）は可能な範囲で記入してください</t>
    <rPh sb="0" eb="2">
      <t>キイロ</t>
    </rPh>
    <rPh sb="5" eb="7">
      <t>ニュウリョク</t>
    </rPh>
    <rPh sb="14" eb="16">
      <t>テイアン</t>
    </rPh>
    <rPh sb="27" eb="29">
      <t>カノウ</t>
    </rPh>
    <rPh sb="30" eb="32">
      <t>ハンイ</t>
    </rPh>
    <rPh sb="33" eb="35">
      <t>キニュウ</t>
    </rPh>
    <phoneticPr fontId="2"/>
  </si>
  <si>
    <t>ア</t>
    <phoneticPr fontId="8"/>
  </si>
  <si>
    <t>イ</t>
    <phoneticPr fontId="2"/>
  </si>
  <si>
    <t>事業効果</t>
  </si>
  <si>
    <t>小売（再エネ電力メニュー）</t>
    <rPh sb="0" eb="2">
      <t>コウリ</t>
    </rPh>
    <rPh sb="3" eb="4">
      <t>サイ</t>
    </rPh>
    <rPh sb="6" eb="8">
      <t>デンリョク</t>
    </rPh>
    <phoneticPr fontId="9"/>
  </si>
  <si>
    <t>非化石証書等調達量（※バーチャルPPAを含む）</t>
    <rPh sb="0" eb="1">
      <t>ヒ</t>
    </rPh>
    <rPh sb="1" eb="3">
      <t>カセキ</t>
    </rPh>
    <rPh sb="3" eb="5">
      <t>ショウショ</t>
    </rPh>
    <rPh sb="5" eb="6">
      <t>トウ</t>
    </rPh>
    <rPh sb="6" eb="8">
      <t>チョウタツ</t>
    </rPh>
    <rPh sb="8" eb="9">
      <t>リョウ</t>
    </rPh>
    <rPh sb="20" eb="21">
      <t>フク</t>
    </rPh>
    <phoneticPr fontId="2"/>
  </si>
  <si>
    <t>団地内</t>
  </si>
  <si>
    <t>水力発電</t>
  </si>
  <si>
    <t>太陽光発電</t>
  </si>
  <si>
    <t>オンサイトPPA</t>
  </si>
  <si>
    <t>オンサイトPPA</t>
    <phoneticPr fontId="2"/>
  </si>
  <si>
    <t>オフサイトPPA</t>
  </si>
  <si>
    <t>オフサイトPPA</t>
    <phoneticPr fontId="2"/>
  </si>
  <si>
    <t>新規電源開発（オンサイトPPAの自家消費分＋オフサイトPPA分）</t>
    <rPh sb="0" eb="6">
      <t>シンキデンゲンカイハツ</t>
    </rPh>
    <rPh sb="16" eb="18">
      <t>ジカ</t>
    </rPh>
    <rPh sb="18" eb="20">
      <t>ショウヒ</t>
    </rPh>
    <rPh sb="20" eb="21">
      <t>ブン</t>
    </rPh>
    <rPh sb="30" eb="31">
      <t>ブン</t>
    </rPh>
    <phoneticPr fontId="9"/>
  </si>
  <si>
    <t>再エネ電力メニュー用</t>
    <rPh sb="0" eb="1">
      <t>サイ</t>
    </rPh>
    <rPh sb="3" eb="5">
      <t>デンリョク</t>
    </rPh>
    <rPh sb="9" eb="10">
      <t>ヨウ</t>
    </rPh>
    <phoneticPr fontId="2"/>
  </si>
  <si>
    <t>非化石証書調達量</t>
    <rPh sb="0" eb="1">
      <t>ヒ</t>
    </rPh>
    <rPh sb="1" eb="3">
      <t>カセキ</t>
    </rPh>
    <rPh sb="3" eb="5">
      <t>ショウショ</t>
    </rPh>
    <rPh sb="5" eb="7">
      <t>チョウタツ</t>
    </rPh>
    <rPh sb="7" eb="8">
      <t>リョウ</t>
    </rPh>
    <phoneticPr fontId="2"/>
  </si>
  <si>
    <t>バーチャルPPA</t>
    <phoneticPr fontId="2"/>
  </si>
  <si>
    <t>JEPX市場調達量</t>
    <rPh sb="4" eb="6">
      <t>シジョウ</t>
    </rPh>
    <rPh sb="6" eb="8">
      <t>チョウタツ</t>
    </rPh>
    <rPh sb="8" eb="9">
      <t>リョウ</t>
    </rPh>
    <phoneticPr fontId="2"/>
  </si>
  <si>
    <t>小売（再エネ電力メニュー）　※新規電源開発（オンサイトPPA・オフサイトPPA）の余剰電力は「その他」に含む</t>
    <rPh sb="0" eb="2">
      <t>コウリ</t>
    </rPh>
    <rPh sb="3" eb="4">
      <t>サイ</t>
    </rPh>
    <rPh sb="6" eb="8">
      <t>デンリョク</t>
    </rPh>
    <rPh sb="49" eb="50">
      <t>ホカ</t>
    </rPh>
    <phoneticPr fontId="9"/>
  </si>
  <si>
    <t>秋田県内（団地外）</t>
    <rPh sb="0" eb="4">
      <t>アキタケンナイ</t>
    </rPh>
    <rPh sb="5" eb="7">
      <t>ダンチ</t>
    </rPh>
    <rPh sb="7" eb="8">
      <t>ガイ</t>
    </rPh>
    <phoneticPr fontId="2"/>
  </si>
  <si>
    <t>太陽光発電</t>
    <rPh sb="0" eb="5">
      <t>タイヨウコウハツデン</t>
    </rPh>
    <phoneticPr fontId="2"/>
  </si>
  <si>
    <t>地熱発電</t>
    <rPh sb="0" eb="2">
      <t>チネツ</t>
    </rPh>
    <rPh sb="2" eb="4">
      <t>ハツデン</t>
    </rPh>
    <phoneticPr fontId="2"/>
  </si>
  <si>
    <t>（記入例）再エネ工業団地内の屋根置き太陽光発電</t>
    <rPh sb="1" eb="3">
      <t>キニュウ</t>
    </rPh>
    <rPh sb="3" eb="4">
      <t>レイ</t>
    </rPh>
    <rPh sb="5" eb="6">
      <t>サイ</t>
    </rPh>
    <rPh sb="8" eb="10">
      <t>コウギョウ</t>
    </rPh>
    <rPh sb="10" eb="12">
      <t>ダンチ</t>
    </rPh>
    <rPh sb="12" eb="13">
      <t>ナイ</t>
    </rPh>
    <rPh sb="14" eb="16">
      <t>ヤネ</t>
    </rPh>
    <rPh sb="16" eb="17">
      <t>オ</t>
    </rPh>
    <rPh sb="18" eb="21">
      <t>タイヨウコウ</t>
    </rPh>
    <rPh sb="21" eb="23">
      <t>ハツデン</t>
    </rPh>
    <phoneticPr fontId="2"/>
  </si>
  <si>
    <t>（記入例）○○地域の大規模太陽光発電所</t>
    <rPh sb="3" eb="4">
      <t>レイ</t>
    </rPh>
    <rPh sb="7" eb="9">
      <t>チイキ</t>
    </rPh>
    <rPh sb="10" eb="13">
      <t>ダイキボ</t>
    </rPh>
    <rPh sb="13" eb="16">
      <t>タイヨウコウ</t>
    </rPh>
    <rPh sb="16" eb="18">
      <t>ハツデン</t>
    </rPh>
    <rPh sb="18" eb="19">
      <t>ショ</t>
    </rPh>
    <phoneticPr fontId="2"/>
  </si>
  <si>
    <t>必須条件2：安価で競争優位性が見込まれる電気料金</t>
    <rPh sb="0" eb="2">
      <t>ヒッス</t>
    </rPh>
    <rPh sb="2" eb="4">
      <t>ジョウケン</t>
    </rPh>
    <rPh sb="6" eb="8">
      <t>アンカ</t>
    </rPh>
    <rPh sb="9" eb="11">
      <t>キョウソウ</t>
    </rPh>
    <rPh sb="11" eb="14">
      <t>ユウイセイ</t>
    </rPh>
    <rPh sb="15" eb="17">
      <t>ミコ</t>
    </rPh>
    <rPh sb="20" eb="22">
      <t>デンキ</t>
    </rPh>
    <rPh sb="22" eb="24">
      <t>リョウキン</t>
    </rPh>
    <phoneticPr fontId="2"/>
  </si>
  <si>
    <t>必須条件1：再エネ100%による安定した電力供給</t>
    <rPh sb="0" eb="2">
      <t>ヒッス</t>
    </rPh>
    <rPh sb="2" eb="4">
      <t>ジョウケン</t>
    </rPh>
    <rPh sb="6" eb="7">
      <t>サイ</t>
    </rPh>
    <rPh sb="16" eb="18">
      <t>アンテイ</t>
    </rPh>
    <rPh sb="20" eb="22">
      <t>デンリョク</t>
    </rPh>
    <rPh sb="22" eb="24">
      <t>キョウキュウ</t>
    </rPh>
    <phoneticPr fontId="2"/>
  </si>
  <si>
    <t>必須条件4：再エネ電源の開発</t>
    <rPh sb="0" eb="2">
      <t>ヒッス</t>
    </rPh>
    <rPh sb="2" eb="4">
      <t>ジョウケン</t>
    </rPh>
    <rPh sb="6" eb="7">
      <t>サイ</t>
    </rPh>
    <rPh sb="9" eb="11">
      <t>デンゲン</t>
    </rPh>
    <rPh sb="12" eb="14">
      <t>カイハツ</t>
    </rPh>
    <phoneticPr fontId="2"/>
  </si>
  <si>
    <t>必須条件3：技術・経営面での安定した事業運営</t>
    <rPh sb="2" eb="4">
      <t>ジョウケン</t>
    </rPh>
    <phoneticPr fontId="2"/>
  </si>
  <si>
    <t>尚可条件1：“県産”再エネ100％による電力供給</t>
    <rPh sb="0" eb="2">
      <t>ナオカ</t>
    </rPh>
    <rPh sb="2" eb="4">
      <t>ジョウケン</t>
    </rPh>
    <rPh sb="7" eb="8">
      <t>ケン</t>
    </rPh>
    <rPh sb="8" eb="9">
      <t>サン</t>
    </rPh>
    <rPh sb="10" eb="11">
      <t>サイ</t>
    </rPh>
    <rPh sb="20" eb="22">
      <t>デンリョク</t>
    </rPh>
    <rPh sb="22" eb="24">
      <t>キョウキュウ</t>
    </rPh>
    <phoneticPr fontId="2"/>
  </si>
  <si>
    <t>尚可条件2：フィジカルな電力供給</t>
    <rPh sb="0" eb="2">
      <t>ナオカ</t>
    </rPh>
    <rPh sb="2" eb="4">
      <t>ジョウケン</t>
    </rPh>
    <rPh sb="12" eb="14">
      <t>デンリョク</t>
    </rPh>
    <rPh sb="14" eb="16">
      <t>キョウキュウ</t>
    </rPh>
    <phoneticPr fontId="2"/>
  </si>
  <si>
    <t>電力供給事業が供給する電力の地産率</t>
    <rPh sb="0" eb="2">
      <t>デンリョク</t>
    </rPh>
    <rPh sb="2" eb="4">
      <t>キョウキュウ</t>
    </rPh>
    <rPh sb="4" eb="6">
      <t>ジギョウ</t>
    </rPh>
    <rPh sb="7" eb="9">
      <t>キョウキュウ</t>
    </rPh>
    <rPh sb="11" eb="13">
      <t>デンリョク</t>
    </rPh>
    <rPh sb="14" eb="16">
      <t>チサン</t>
    </rPh>
    <rPh sb="16" eb="17">
      <t>リツ</t>
    </rPh>
    <phoneticPr fontId="8"/>
  </si>
  <si>
    <t>契約形態等</t>
    <rPh sb="0" eb="2">
      <t>ケイヤク</t>
    </rPh>
    <rPh sb="2" eb="4">
      <t>ケイタイ</t>
    </rPh>
    <rPh sb="4" eb="5">
      <t>ナド</t>
    </rPh>
    <phoneticPr fontId="2"/>
  </si>
  <si>
    <t>(参考)バーチャルな再生可能エネルギー供給（及び関与）量</t>
    <rPh sb="1" eb="3">
      <t>サンコウ</t>
    </rPh>
    <rPh sb="10" eb="14">
      <t>サイセイカノウ</t>
    </rPh>
    <rPh sb="19" eb="21">
      <t>キョウキュウ</t>
    </rPh>
    <rPh sb="22" eb="23">
      <t>オヨ</t>
    </rPh>
    <rPh sb="24" eb="26">
      <t>カンヨ</t>
    </rPh>
    <rPh sb="27" eb="28">
      <t>リョウ</t>
    </rPh>
    <phoneticPr fontId="8"/>
  </si>
  <si>
    <t>電力供給事業による再生可能エネルギー供給量</t>
    <rPh sb="9" eb="13">
      <t>サイセイカノウ</t>
    </rPh>
    <rPh sb="18" eb="20">
      <t>キョウキュウ</t>
    </rPh>
    <rPh sb="20" eb="21">
      <t>リョウ</t>
    </rPh>
    <phoneticPr fontId="8"/>
  </si>
  <si>
    <t>電力供給事業の電力供給（及び関与）によるCO2排出削減量</t>
    <rPh sb="7" eb="9">
      <t>デンリョク</t>
    </rPh>
    <rPh sb="9" eb="11">
      <t>キョウキュウ</t>
    </rPh>
    <rPh sb="23" eb="25">
      <t>ハイシュツ</t>
    </rPh>
    <rPh sb="25" eb="27">
      <t>サクゲン</t>
    </rPh>
    <rPh sb="27" eb="28">
      <t>リョウ</t>
    </rPh>
    <phoneticPr fontId="8"/>
  </si>
  <si>
    <t>電力供給事業によるフィジカルな再生可能エネルギー供給比率</t>
    <rPh sb="24" eb="26">
      <t>キョウキュウ</t>
    </rPh>
    <rPh sb="26" eb="28">
      <t>ヒリツ</t>
    </rPh>
    <phoneticPr fontId="8"/>
  </si>
  <si>
    <t>電力供給事業によるフィジカルな再生可能エネルギー供給（及び関与）量</t>
    <rPh sb="15" eb="19">
      <t>サイセイカノウ</t>
    </rPh>
    <rPh sb="24" eb="26">
      <t>キョウキュウ</t>
    </rPh>
    <rPh sb="27" eb="28">
      <t>オヨ</t>
    </rPh>
    <rPh sb="29" eb="31">
      <t>カンヨ</t>
    </rPh>
    <rPh sb="32" eb="33">
      <t>リョウ</t>
    </rPh>
    <phoneticPr fontId="8"/>
  </si>
  <si>
    <t>電力供給事業による電力供給（及び関与）量</t>
    <rPh sb="9" eb="11">
      <t>デンリョク</t>
    </rPh>
    <rPh sb="11" eb="13">
      <t>キョウキュウ</t>
    </rPh>
    <rPh sb="14" eb="15">
      <t>オヨ</t>
    </rPh>
    <rPh sb="16" eb="18">
      <t>カンヨ</t>
    </rPh>
    <rPh sb="19" eb="20">
      <t>リョウ</t>
    </rPh>
    <phoneticPr fontId="8"/>
  </si>
  <si>
    <t>電力供給事業の電力調達量（※地産電源をJEPX等に売電する場合も一度調達したものとみなす）</t>
    <rPh sb="7" eb="9">
      <t>デンリョク</t>
    </rPh>
    <rPh sb="9" eb="11">
      <t>チョウタツ</t>
    </rPh>
    <rPh sb="11" eb="12">
      <t>リョウ</t>
    </rPh>
    <rPh sb="14" eb="18">
      <t>チサンデンゲン</t>
    </rPh>
    <rPh sb="23" eb="24">
      <t>ナド</t>
    </rPh>
    <rPh sb="25" eb="27">
      <t>バイデン</t>
    </rPh>
    <rPh sb="29" eb="31">
      <t>バアイ</t>
    </rPh>
    <rPh sb="32" eb="34">
      <t>イチド</t>
    </rPh>
    <rPh sb="34" eb="36">
      <t>チョウタツ</t>
    </rPh>
    <phoneticPr fontId="2"/>
  </si>
  <si>
    <t>ア.電力供給事業による再生可能エネルギー供給量, イ.電力供給事業の電力供給（及び関与）によるCO2排出削減量, ウ.エネルギーコスト削減効果, エ.営業利益, オ.新設する再生可能エネルギーの電源開発量, カ.電力供給事業が供給する電力の地産率,キ.電力供給事業によるフィジカルな再生可能エネルギー供給比率</t>
    <rPh sb="75" eb="77">
      <t>エイギョウ</t>
    </rPh>
    <rPh sb="77" eb="79">
      <t>リエキ</t>
    </rPh>
    <rPh sb="113" eb="115">
      <t>キョウキュウ</t>
    </rPh>
    <rPh sb="117" eb="119">
      <t>デンリョク</t>
    </rPh>
    <phoneticPr fontId="2"/>
  </si>
  <si>
    <t xml:space="preserve">※現行のCO2排出係数は東北電力株式会社が公表する2024年度の調整後CO2排出係数である「0.421（kg-CO2/kWh）」を採用します。 </t>
    <rPh sb="1" eb="3">
      <t>ゲンコウ</t>
    </rPh>
    <rPh sb="13" eb="14">
      <t>キタ</t>
    </rPh>
    <rPh sb="65" eb="67">
      <t>サイヨウ</t>
    </rPh>
    <phoneticPr fontId="2"/>
  </si>
  <si>
    <t>エ　営業利益</t>
    <rPh sb="2" eb="4">
      <t>エイギョウ</t>
    </rPh>
    <rPh sb="4" eb="6">
      <t>リエキ</t>
    </rPh>
    <phoneticPr fontId="2"/>
  </si>
  <si>
    <t>＊1再エネ工業団地内の総供給量は、参考資料１の想定需要量の範囲内で設定してください。</t>
    <rPh sb="2" eb="3">
      <t>サイ</t>
    </rPh>
    <rPh sb="5" eb="7">
      <t>コウギョウ</t>
    </rPh>
    <rPh sb="7" eb="9">
      <t>ダンチ</t>
    </rPh>
    <rPh sb="9" eb="10">
      <t>ナイ</t>
    </rPh>
    <rPh sb="11" eb="12">
      <t>ソウ</t>
    </rPh>
    <rPh sb="12" eb="14">
      <t>キョウキュウ</t>
    </rPh>
    <rPh sb="14" eb="15">
      <t>リョウ</t>
    </rPh>
    <rPh sb="17" eb="19">
      <t>サンコウ</t>
    </rPh>
    <rPh sb="19" eb="21">
      <t>シリョウ</t>
    </rPh>
    <rPh sb="23" eb="25">
      <t>ソウテイ</t>
    </rPh>
    <rPh sb="25" eb="27">
      <t>ジュヨウ</t>
    </rPh>
    <rPh sb="27" eb="28">
      <t>リョウ</t>
    </rPh>
    <rPh sb="29" eb="32">
      <t>ハンイナイ</t>
    </rPh>
    <rPh sb="33" eb="35">
      <t>セッテイ</t>
    </rPh>
    <phoneticPr fontId="2"/>
  </si>
  <si>
    <r>
      <t>電力等供給事業の総供給量</t>
    </r>
    <r>
      <rPr>
        <vertAlign val="superscript"/>
        <sz val="10"/>
        <rFont val="Arial Unicode MS"/>
        <family val="3"/>
        <charset val="128"/>
      </rPr>
      <t>＊１</t>
    </r>
    <rPh sb="9" eb="11">
      <t>キョウキュウ</t>
    </rPh>
    <rPh sb="11" eb="12">
      <t>リョウ</t>
    </rPh>
    <phoneticPr fontId="9"/>
  </si>
  <si>
    <r>
      <t>秋田県外の発電量（再エネ電源）</t>
    </r>
    <r>
      <rPr>
        <vertAlign val="superscript"/>
        <sz val="10"/>
        <rFont val="ＭＳ Ｐ明朝"/>
        <family val="1"/>
        <charset val="128"/>
      </rPr>
      <t>＊1</t>
    </r>
    <rPh sb="0" eb="3">
      <t>アキタケン</t>
    </rPh>
    <rPh sb="3" eb="4">
      <t>ガイ</t>
    </rPh>
    <rPh sb="5" eb="7">
      <t>ハツデン</t>
    </rPh>
    <rPh sb="7" eb="8">
      <t>リョウ</t>
    </rPh>
    <rPh sb="9" eb="10">
      <t>サイ</t>
    </rPh>
    <rPh sb="12" eb="14">
      <t>デンゲン</t>
    </rPh>
    <phoneticPr fontId="2"/>
  </si>
  <si>
    <t>*1</t>
    <phoneticPr fontId="2"/>
  </si>
  <si>
    <t>小和瀬発電所</t>
    <rPh sb="0" eb="3">
      <t>コワセ</t>
    </rPh>
    <rPh sb="3" eb="5">
      <t>ハツデン</t>
    </rPh>
    <rPh sb="5" eb="6">
      <t>ショ</t>
    </rPh>
    <phoneticPr fontId="7"/>
  </si>
  <si>
    <t>小和瀬発電所</t>
    <rPh sb="0" eb="1">
      <t>ショウ</t>
    </rPh>
    <rPh sb="1" eb="2">
      <t>ワ</t>
    </rPh>
    <rPh sb="2" eb="3">
      <t>セ</t>
    </rPh>
    <rPh sb="3" eb="5">
      <t>ハツデン</t>
    </rPh>
    <rPh sb="5" eb="6">
      <t>ショ</t>
    </rPh>
    <phoneticPr fontId="2"/>
  </si>
  <si>
    <t>本様式は，事業実施期間を2028年度から2047年度までの20年間を想定したものです。</t>
    <phoneticPr fontId="2"/>
  </si>
  <si>
    <t>風力発電（陸上）</t>
    <rPh sb="0" eb="2">
      <t>フウリョク</t>
    </rPh>
    <rPh sb="2" eb="4">
      <t>ハツデン</t>
    </rPh>
    <rPh sb="5" eb="7">
      <t>リクジョウ</t>
    </rPh>
    <phoneticPr fontId="2"/>
  </si>
  <si>
    <t>風力発電（洋上）</t>
    <rPh sb="0" eb="2">
      <t>フウリョク</t>
    </rPh>
    <rPh sb="2" eb="4">
      <t>ハツデン</t>
    </rPh>
    <rPh sb="5" eb="7">
      <t>ヨウジョウ</t>
    </rPh>
    <phoneticPr fontId="2"/>
  </si>
  <si>
    <t>（参考）調達電源のうち、秋田県に立地する洋上風力から調達した電力の割合</t>
    <rPh sb="1" eb="3">
      <t>サンコウ</t>
    </rPh>
    <phoneticPr fontId="2"/>
  </si>
  <si>
    <t>秋田県に立地する洋上風力からの調達量</t>
    <rPh sb="17" eb="18">
      <t>リョウ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</si>
</sst>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3">
    <font>
      <sz val="10"/>
      <color theme="1"/>
      <name val="Arial Unicode MS"/>
      <family val="2"/>
      <charset val="128"/>
    </font>
    <font>
      <sz val="10"/>
      <color theme="1"/>
      <name val="Arial Unicode MS"/>
      <family val="2"/>
      <charset val="128"/>
    </font>
    <font>
      <sz val="6"/>
      <name val="Arial Unicode MS"/>
      <family val="2"/>
      <charset val="128"/>
    </font>
    <font>
      <sz val="10"/>
      <color theme="1"/>
      <name val="ＭＳ Ｐ明朝"/>
      <family val="1"/>
      <charset val="128"/>
    </font>
    <font>
      <sz val="10"/>
      <color theme="0"/>
      <name val="ＭＳ Ｐ明朝"/>
      <family val="1"/>
      <charset val="128"/>
    </font>
    <font>
      <sz val="10"/>
      <name val="ＭＳ Ｐ明朝"/>
      <family val="1"/>
      <charset val="128"/>
    </font>
    <font>
      <sz val="10"/>
      <color rgb="FFFF0000"/>
      <name val="ＭＳ Ｐ明朝"/>
      <family val="1"/>
      <charset val="128"/>
    </font>
    <font>
      <sz val="18"/>
      <color theme="3"/>
      <name val="游ゴシック Light"/>
      <family val="2"/>
      <charset val="128"/>
      <scheme val="major"/>
    </font>
    <font>
      <b/>
      <sz val="11"/>
      <color theme="3"/>
      <name val="Meiryo UI"/>
      <family val="2"/>
      <charset val="128"/>
    </font>
    <font>
      <sz val="6"/>
      <name val="Meiryo UI"/>
      <family val="2"/>
      <charset val="128"/>
    </font>
    <font>
      <sz val="10"/>
      <name val="Arial Unicode MS"/>
      <family val="2"/>
      <charset val="128"/>
    </font>
    <font>
      <sz val="10"/>
      <name val="Arial Unicode MS"/>
      <family val="3"/>
      <charset val="128"/>
    </font>
    <font>
      <sz val="8"/>
      <name val="ＭＳ Ｐ明朝"/>
      <family val="1"/>
      <charset val="128"/>
    </font>
    <font>
      <sz val="10"/>
      <name val="Arial Unicode MS"/>
      <charset val="128"/>
    </font>
    <font>
      <b/>
      <u/>
      <sz val="10"/>
      <name val="Arial Unicode MS"/>
      <family val="3"/>
      <charset val="128"/>
    </font>
    <font>
      <b/>
      <sz val="10"/>
      <name val="Arial Unicode MS"/>
      <family val="3"/>
      <charset val="128"/>
    </font>
    <font>
      <sz val="10"/>
      <name val="ＭＳ Ｐ明朝"/>
      <family val="1"/>
    </font>
    <font>
      <sz val="9"/>
      <name val="ＭＳ Ｐ明朝"/>
      <family val="1"/>
      <charset val="128"/>
    </font>
    <font>
      <b/>
      <sz val="10"/>
      <color rgb="FFFF0000"/>
      <name val="Arial Unicode MS"/>
      <family val="3"/>
      <charset val="128"/>
    </font>
    <font>
      <sz val="10"/>
      <color theme="0" tint="-0.249977111117893"/>
      <name val="Arial Unicode MS"/>
      <family val="3"/>
      <charset val="128"/>
    </font>
    <font>
      <sz val="10"/>
      <color theme="0" tint="-0.249977111117893"/>
      <name val="Arial Unicode MS"/>
      <charset val="128"/>
    </font>
    <font>
      <vertAlign val="superscript"/>
      <sz val="10"/>
      <name val="Arial Unicode MS"/>
      <family val="3"/>
      <charset val="128"/>
    </font>
    <font>
      <vertAlign val="superscript"/>
      <sz val="10"/>
      <name val="ＭＳ Ｐ明朝"/>
      <family val="1"/>
      <charset val="128"/>
    </font>
  </fonts>
  <fills count="16">
    <fill>
      <patternFill patternType="none"/>
    </fill>
    <fill>
      <patternFill patternType="gray125"/>
    </fill>
    <fill>
      <patternFill patternType="solid">
        <fgColor theme="8" tint="0.59999389629810485"/>
        <bgColor indexed="64"/>
      </patternFill>
    </fill>
    <fill>
      <patternFill patternType="solid">
        <fgColor theme="8" tint="0.39997558519241921"/>
        <bgColor indexed="64"/>
      </patternFill>
    </fill>
    <fill>
      <patternFill patternType="solid">
        <fgColor theme="8"/>
        <bgColor indexed="64"/>
      </patternFill>
    </fill>
    <fill>
      <patternFill patternType="solid">
        <fgColor theme="8" tint="-0.249977111117893"/>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4" tint="0.79998168889431442"/>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diagonalDown="1">
      <left style="thin">
        <color auto="1"/>
      </left>
      <right style="thin">
        <color auto="1"/>
      </right>
      <top style="thin">
        <color auto="1"/>
      </top>
      <bottom style="thin">
        <color auto="1"/>
      </bottom>
      <diagonal style="thin">
        <color auto="1"/>
      </diagonal>
    </border>
    <border diagonalDown="1">
      <left style="thin">
        <color auto="1"/>
      </left>
      <right style="thin">
        <color auto="1"/>
      </right>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diagonalDown="1">
      <left style="thin">
        <color auto="1"/>
      </left>
      <right style="thin">
        <color auto="1"/>
      </right>
      <top style="hair">
        <color auto="1"/>
      </top>
      <bottom style="thin">
        <color auto="1"/>
      </bottom>
      <diagonal style="thin">
        <color auto="1"/>
      </diagonal>
    </border>
    <border>
      <left style="thin">
        <color auto="1"/>
      </left>
      <right style="thin">
        <color auto="1"/>
      </right>
      <top style="hair">
        <color auto="1"/>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diagonalDown="1">
      <left style="thin">
        <color auto="1"/>
      </left>
      <right style="thin">
        <color auto="1"/>
      </right>
      <top style="hair">
        <color auto="1"/>
      </top>
      <bottom style="hair">
        <color auto="1"/>
      </bottom>
      <diagonal style="thin">
        <color auto="1"/>
      </diagonal>
    </border>
    <border>
      <left style="thin">
        <color auto="1"/>
      </left>
      <right style="thin">
        <color auto="1"/>
      </right>
      <top style="hair">
        <color auto="1"/>
      </top>
      <bottom style="hair">
        <color auto="1"/>
      </bottom>
      <diagonal/>
    </border>
    <border>
      <left/>
      <right style="thin">
        <color auto="1"/>
      </right>
      <top style="hair">
        <color auto="1"/>
      </top>
      <bottom style="thin">
        <color auto="1"/>
      </bottom>
      <diagonal/>
    </border>
    <border diagonalDown="1">
      <left style="thin">
        <color auto="1"/>
      </left>
      <right style="thin">
        <color auto="1"/>
      </right>
      <top style="hair">
        <color auto="1"/>
      </top>
      <bottom/>
      <diagonal style="thin">
        <color auto="1"/>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auto="1"/>
      </left>
      <right style="thin">
        <color auto="1"/>
      </right>
      <top/>
      <bottom style="hair">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diagonalDown="1">
      <left style="thin">
        <color auto="1"/>
      </left>
      <right style="thin">
        <color auto="1"/>
      </right>
      <top/>
      <bottom style="hair">
        <color auto="1"/>
      </bottom>
      <diagonal style="thin">
        <color auto="1"/>
      </diagonal>
    </border>
    <border>
      <left style="thin">
        <color auto="1"/>
      </left>
      <right style="thin">
        <color auto="1"/>
      </right>
      <top style="hair">
        <color auto="1"/>
      </top>
      <bottom/>
      <diagonal/>
    </border>
    <border diagonalDown="1">
      <left style="thin">
        <color auto="1"/>
      </left>
      <right style="thin">
        <color auto="1"/>
      </right>
      <top style="thin">
        <color auto="1"/>
      </top>
      <bottom/>
      <diagonal style="thin">
        <color auto="1"/>
      </diagonal>
    </border>
    <border diagonalDown="1">
      <left style="thin">
        <color auto="1"/>
      </left>
      <right style="thin">
        <color auto="1"/>
      </right>
      <top style="thin">
        <color auto="1"/>
      </top>
      <bottom style="hair">
        <color auto="1"/>
      </bottom>
      <diagonal style="thin">
        <color auto="1"/>
      </diagonal>
    </border>
    <border>
      <left/>
      <right style="thin">
        <color auto="1"/>
      </right>
      <top style="hair">
        <color auto="1"/>
      </top>
      <bottom/>
      <diagonal/>
    </border>
    <border>
      <left style="thin">
        <color auto="1"/>
      </left>
      <right/>
      <top style="hair">
        <color auto="1"/>
      </top>
      <bottom/>
      <diagonal/>
    </border>
    <border>
      <left/>
      <right/>
      <top style="hair">
        <color auto="1"/>
      </top>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587">
    <xf numFmtId="0" fontId="0" fillId="0" borderId="0" xfId="0">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lignment vertical="center"/>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3" fillId="0" borderId="12" xfId="0" applyFont="1" applyBorder="1">
      <alignment vertical="center"/>
    </xf>
    <xf numFmtId="0" fontId="3" fillId="0" borderId="15" xfId="0" applyFont="1" applyBorder="1">
      <alignment vertical="center"/>
    </xf>
    <xf numFmtId="0" fontId="3" fillId="0" borderId="14" xfId="0" applyFont="1" applyBorder="1">
      <alignment vertical="center"/>
    </xf>
    <xf numFmtId="0" fontId="3" fillId="0" borderId="7" xfId="0" applyFont="1" applyBorder="1" applyAlignment="1">
      <alignment horizontal="right" vertical="center"/>
    </xf>
    <xf numFmtId="0" fontId="3" fillId="2" borderId="8" xfId="0" applyFont="1" applyFill="1" applyBorder="1">
      <alignment vertical="center"/>
    </xf>
    <xf numFmtId="0" fontId="3" fillId="2" borderId="5" xfId="0" applyFont="1" applyFill="1" applyBorder="1">
      <alignment vertical="center"/>
    </xf>
    <xf numFmtId="0" fontId="3" fillId="2" borderId="10" xfId="0" applyFont="1" applyFill="1" applyBorder="1">
      <alignment vertical="center"/>
    </xf>
    <xf numFmtId="0" fontId="3" fillId="2" borderId="11" xfId="0" applyFont="1" applyFill="1" applyBorder="1">
      <alignment vertical="center"/>
    </xf>
    <xf numFmtId="0" fontId="3" fillId="3" borderId="5" xfId="0" applyFont="1" applyFill="1" applyBorder="1">
      <alignment vertical="center"/>
    </xf>
    <xf numFmtId="0" fontId="3" fillId="3" borderId="2" xfId="0" applyFont="1" applyFill="1" applyBorder="1">
      <alignment vertical="center"/>
    </xf>
    <xf numFmtId="0" fontId="4" fillId="4" borderId="10" xfId="0" applyFont="1" applyFill="1" applyBorder="1">
      <alignment vertical="center"/>
    </xf>
    <xf numFmtId="0" fontId="3" fillId="6" borderId="2" xfId="0" applyFont="1" applyFill="1" applyBorder="1">
      <alignment vertical="center"/>
    </xf>
    <xf numFmtId="0" fontId="3" fillId="6" borderId="3" xfId="0" applyFont="1" applyFill="1" applyBorder="1">
      <alignment vertical="center"/>
    </xf>
    <xf numFmtId="0" fontId="3" fillId="6" borderId="7" xfId="0" applyFont="1" applyFill="1" applyBorder="1">
      <alignment vertical="center"/>
    </xf>
    <xf numFmtId="0" fontId="3" fillId="6" borderId="8" xfId="0" applyFont="1" applyFill="1" applyBorder="1">
      <alignment vertical="center"/>
    </xf>
    <xf numFmtId="0" fontId="3" fillId="7" borderId="5" xfId="0" applyFont="1" applyFill="1" applyBorder="1">
      <alignment vertical="center"/>
    </xf>
    <xf numFmtId="0" fontId="3" fillId="7" borderId="8" xfId="0" applyFont="1" applyFill="1" applyBorder="1">
      <alignment vertical="center"/>
    </xf>
    <xf numFmtId="0" fontId="4" fillId="4" borderId="11" xfId="0" applyFont="1" applyFill="1" applyBorder="1">
      <alignment vertical="center"/>
    </xf>
    <xf numFmtId="0" fontId="3" fillId="2" borderId="12" xfId="0" applyFont="1" applyFill="1" applyBorder="1">
      <alignment vertical="center"/>
    </xf>
    <xf numFmtId="0" fontId="3" fillId="8" borderId="2" xfId="0" applyFont="1" applyFill="1" applyBorder="1">
      <alignment vertical="center"/>
    </xf>
    <xf numFmtId="0" fontId="3" fillId="8" borderId="3" xfId="0" applyFont="1" applyFill="1" applyBorder="1">
      <alignment vertical="center"/>
    </xf>
    <xf numFmtId="0" fontId="3" fillId="8" borderId="7" xfId="0" applyFont="1" applyFill="1" applyBorder="1">
      <alignment vertical="center"/>
    </xf>
    <xf numFmtId="0" fontId="3" fillId="8" borderId="8" xfId="0" applyFont="1" applyFill="1" applyBorder="1">
      <alignment vertical="center"/>
    </xf>
    <xf numFmtId="0" fontId="3" fillId="7" borderId="7" xfId="0" applyFont="1" applyFill="1" applyBorder="1">
      <alignment vertical="center"/>
    </xf>
    <xf numFmtId="0" fontId="3" fillId="0" borderId="12" xfId="0" applyFont="1" applyBorder="1" applyAlignment="1">
      <alignment horizontal="center" vertical="center"/>
    </xf>
    <xf numFmtId="0" fontId="3" fillId="0" borderId="5" xfId="0" applyFont="1" applyBorder="1" applyAlignment="1">
      <alignment horizontal="right" vertical="center"/>
    </xf>
    <xf numFmtId="38" fontId="3" fillId="0" borderId="0" xfId="1" applyFont="1" applyBorder="1">
      <alignment vertical="center"/>
    </xf>
    <xf numFmtId="38" fontId="3" fillId="0" borderId="8" xfId="1" applyFont="1" applyBorder="1">
      <alignment vertical="center"/>
    </xf>
    <xf numFmtId="0" fontId="3" fillId="7" borderId="11" xfId="0" applyFont="1" applyFill="1" applyBorder="1">
      <alignment vertical="center"/>
    </xf>
    <xf numFmtId="38" fontId="3" fillId="10" borderId="1" xfId="1" applyFont="1" applyFill="1" applyBorder="1">
      <alignment vertical="center"/>
    </xf>
    <xf numFmtId="0" fontId="5" fillId="0" borderId="10" xfId="0" applyFont="1" applyBorder="1">
      <alignment vertical="center"/>
    </xf>
    <xf numFmtId="0" fontId="5" fillId="0" borderId="8" xfId="0" applyFont="1" applyBorder="1">
      <alignment vertical="center"/>
    </xf>
    <xf numFmtId="0" fontId="5" fillId="0" borderId="11" xfId="0" applyFont="1" applyBorder="1">
      <alignment vertical="center"/>
    </xf>
    <xf numFmtId="0" fontId="5" fillId="2" borderId="5" xfId="0" applyFont="1" applyFill="1" applyBorder="1">
      <alignment vertical="center"/>
    </xf>
    <xf numFmtId="0" fontId="5" fillId="0" borderId="7" xfId="0" applyFont="1" applyBorder="1">
      <alignment vertical="center"/>
    </xf>
    <xf numFmtId="0" fontId="5" fillId="2" borderId="7" xfId="0" applyFont="1" applyFill="1" applyBorder="1">
      <alignment vertical="center"/>
    </xf>
    <xf numFmtId="0" fontId="5" fillId="2" borderId="8" xfId="0" applyFont="1" applyFill="1" applyBorder="1">
      <alignment vertical="center"/>
    </xf>
    <xf numFmtId="0" fontId="5" fillId="3" borderId="10" xfId="0" applyFont="1" applyFill="1" applyBorder="1">
      <alignment vertical="center"/>
    </xf>
    <xf numFmtId="0" fontId="5" fillId="3" borderId="11" xfId="0" applyFont="1" applyFill="1" applyBorder="1">
      <alignment vertical="center"/>
    </xf>
    <xf numFmtId="0" fontId="5" fillId="3" borderId="5" xfId="0" applyFont="1" applyFill="1" applyBorder="1">
      <alignment vertical="center"/>
    </xf>
    <xf numFmtId="0" fontId="5" fillId="0" borderId="5" xfId="0" applyFont="1" applyBorder="1">
      <alignment vertical="center"/>
    </xf>
    <xf numFmtId="0" fontId="5" fillId="3" borderId="7" xfId="0" applyFont="1" applyFill="1" applyBorder="1">
      <alignment vertical="center"/>
    </xf>
    <xf numFmtId="0" fontId="5" fillId="3" borderId="8" xfId="0" applyFont="1" applyFill="1" applyBorder="1">
      <alignment vertical="center"/>
    </xf>
    <xf numFmtId="0" fontId="5" fillId="4" borderId="10" xfId="0" applyFont="1" applyFill="1" applyBorder="1">
      <alignment vertical="center"/>
    </xf>
    <xf numFmtId="0" fontId="5" fillId="4" borderId="11" xfId="0" applyFont="1" applyFill="1" applyBorder="1">
      <alignment vertical="center"/>
    </xf>
    <xf numFmtId="0" fontId="5" fillId="3" borderId="2" xfId="0" applyFont="1" applyFill="1" applyBorder="1">
      <alignment vertical="center"/>
    </xf>
    <xf numFmtId="0" fontId="5" fillId="3" borderId="15" xfId="0" applyFont="1" applyFill="1" applyBorder="1">
      <alignment vertical="center"/>
    </xf>
    <xf numFmtId="0" fontId="5" fillId="4" borderId="7" xfId="0" applyFont="1" applyFill="1" applyBorder="1">
      <alignment vertical="center"/>
    </xf>
    <xf numFmtId="0" fontId="5" fillId="4" borderId="8" xfId="0" applyFont="1" applyFill="1" applyBorder="1">
      <alignment vertical="center"/>
    </xf>
    <xf numFmtId="0" fontId="5" fillId="0" borderId="12" xfId="0" applyFont="1" applyBorder="1">
      <alignment vertical="center"/>
    </xf>
    <xf numFmtId="0" fontId="5" fillId="2" borderId="10" xfId="0" applyFont="1" applyFill="1" applyBorder="1">
      <alignment vertical="center"/>
    </xf>
    <xf numFmtId="0" fontId="5" fillId="2" borderId="11" xfId="0" applyFont="1" applyFill="1" applyBorder="1">
      <alignment vertical="center"/>
    </xf>
    <xf numFmtId="0" fontId="5" fillId="2" borderId="12" xfId="0" applyFont="1" applyFill="1" applyBorder="1">
      <alignment vertical="center"/>
    </xf>
    <xf numFmtId="38" fontId="3" fillId="0" borderId="11" xfId="1" applyFont="1" applyBorder="1" applyAlignment="1">
      <alignment horizontal="center" vertical="center" wrapText="1"/>
    </xf>
    <xf numFmtId="38" fontId="3" fillId="0" borderId="3" xfId="1" applyFont="1" applyBorder="1" applyAlignment="1">
      <alignment vertical="center"/>
    </xf>
    <xf numFmtId="38" fontId="3" fillId="0" borderId="3" xfId="1" applyFont="1" applyBorder="1">
      <alignment vertical="center"/>
    </xf>
    <xf numFmtId="38" fontId="3" fillId="0" borderId="0" xfId="1" applyFont="1" applyBorder="1" applyAlignment="1">
      <alignment vertical="center"/>
    </xf>
    <xf numFmtId="38" fontId="3" fillId="0" borderId="14" xfId="1" applyFont="1" applyBorder="1">
      <alignment vertical="center"/>
    </xf>
    <xf numFmtId="38" fontId="3" fillId="7" borderId="14" xfId="1" applyFont="1" applyFill="1" applyBorder="1">
      <alignment vertical="center"/>
    </xf>
    <xf numFmtId="38" fontId="3" fillId="0" borderId="8" xfId="1" applyFont="1" applyFill="1" applyBorder="1">
      <alignment vertical="center"/>
    </xf>
    <xf numFmtId="38" fontId="3" fillId="2" borderId="14" xfId="1" applyFont="1" applyFill="1" applyBorder="1">
      <alignment vertical="center"/>
    </xf>
    <xf numFmtId="38" fontId="3" fillId="3" borderId="1" xfId="1" applyFont="1" applyFill="1" applyBorder="1">
      <alignment vertical="center"/>
    </xf>
    <xf numFmtId="38" fontId="3" fillId="0" borderId="0" xfId="1" applyFont="1">
      <alignment vertical="center"/>
    </xf>
    <xf numFmtId="38" fontId="4" fillId="4" borderId="1" xfId="1" applyFont="1" applyFill="1" applyBorder="1">
      <alignment vertical="center"/>
    </xf>
    <xf numFmtId="38" fontId="3" fillId="2" borderId="1" xfId="1" applyFont="1" applyFill="1" applyBorder="1">
      <alignment vertical="center"/>
    </xf>
    <xf numFmtId="0" fontId="5" fillId="0" borderId="15" xfId="0" applyFont="1" applyBorder="1">
      <alignment vertical="center"/>
    </xf>
    <xf numFmtId="0" fontId="5" fillId="0" borderId="14" xfId="0" applyFont="1" applyBorder="1">
      <alignment vertical="center"/>
    </xf>
    <xf numFmtId="0" fontId="6" fillId="0" borderId="0" xfId="0" applyFont="1">
      <alignment vertical="center"/>
    </xf>
    <xf numFmtId="0" fontId="3" fillId="0" borderId="11" xfId="0" applyFont="1" applyBorder="1" applyAlignment="1">
      <alignment horizontal="center" vertical="center"/>
    </xf>
    <xf numFmtId="38" fontId="3" fillId="6" borderId="10" xfId="1" applyFont="1" applyFill="1" applyBorder="1" applyAlignment="1">
      <alignment horizontal="centerContinuous" vertical="center"/>
    </xf>
    <xf numFmtId="38" fontId="3" fillId="6" borderId="11" xfId="1" applyFont="1" applyFill="1" applyBorder="1" applyAlignment="1">
      <alignment horizontal="centerContinuous" vertical="center"/>
    </xf>
    <xf numFmtId="38" fontId="3" fillId="6" borderId="12" xfId="1" applyFont="1" applyFill="1" applyBorder="1" applyAlignment="1">
      <alignment horizontal="centerContinuous" vertical="center"/>
    </xf>
    <xf numFmtId="0" fontId="5" fillId="0" borderId="2" xfId="0" applyFont="1" applyBorder="1">
      <alignment vertical="center"/>
    </xf>
    <xf numFmtId="0" fontId="5" fillId="0" borderId="9" xfId="0" applyFont="1" applyBorder="1">
      <alignment vertical="center"/>
    </xf>
    <xf numFmtId="0" fontId="3" fillId="7" borderId="9" xfId="0" applyFont="1" applyFill="1" applyBorder="1">
      <alignment vertical="center"/>
    </xf>
    <xf numFmtId="0" fontId="5" fillId="2" borderId="9" xfId="0" applyFont="1" applyFill="1" applyBorder="1">
      <alignment vertical="center"/>
    </xf>
    <xf numFmtId="0" fontId="5" fillId="3" borderId="12" xfId="0" applyFont="1" applyFill="1" applyBorder="1">
      <alignment vertical="center"/>
    </xf>
    <xf numFmtId="0" fontId="5" fillId="3" borderId="9" xfId="0" applyFont="1" applyFill="1" applyBorder="1">
      <alignment vertical="center"/>
    </xf>
    <xf numFmtId="38" fontId="5" fillId="0" borderId="1" xfId="1" applyFont="1" applyFill="1" applyBorder="1" applyAlignment="1">
      <alignment horizontal="right" vertical="center"/>
    </xf>
    <xf numFmtId="38" fontId="5" fillId="7" borderId="14" xfId="1" applyFont="1" applyFill="1" applyBorder="1" applyAlignment="1">
      <alignment horizontal="right" vertical="center"/>
    </xf>
    <xf numFmtId="38" fontId="5" fillId="0" borderId="14" xfId="1" applyFont="1" applyBorder="1">
      <alignment vertical="center"/>
    </xf>
    <xf numFmtId="0" fontId="10" fillId="0" borderId="5" xfId="0" applyFont="1" applyBorder="1">
      <alignment vertical="center"/>
    </xf>
    <xf numFmtId="0" fontId="10" fillId="0" borderId="11" xfId="0" applyFont="1" applyBorder="1">
      <alignment vertical="center"/>
    </xf>
    <xf numFmtId="0" fontId="10" fillId="0" borderId="12" xfId="0" applyFont="1" applyBorder="1">
      <alignment vertical="center"/>
    </xf>
    <xf numFmtId="0" fontId="10" fillId="0" borderId="8" xfId="0" applyFont="1" applyBorder="1">
      <alignment vertical="center"/>
    </xf>
    <xf numFmtId="0" fontId="10" fillId="0" borderId="9" xfId="0" applyFont="1" applyBorder="1">
      <alignment vertical="center"/>
    </xf>
    <xf numFmtId="0" fontId="10" fillId="0" borderId="20" xfId="0" applyFont="1" applyBorder="1">
      <alignment vertical="center"/>
    </xf>
    <xf numFmtId="0" fontId="10" fillId="0" borderId="28" xfId="0" applyFont="1" applyBorder="1">
      <alignment vertical="center"/>
    </xf>
    <xf numFmtId="0" fontId="10" fillId="0" borderId="30" xfId="0" applyFont="1" applyBorder="1" applyAlignment="1">
      <alignment horizontal="center" vertical="center"/>
    </xf>
    <xf numFmtId="0" fontId="10" fillId="0" borderId="29" xfId="0" applyFont="1" applyBorder="1">
      <alignment vertical="center"/>
    </xf>
    <xf numFmtId="0" fontId="10" fillId="0" borderId="24" xfId="0" applyFont="1" applyBorder="1">
      <alignment vertical="center"/>
    </xf>
    <xf numFmtId="0" fontId="10" fillId="0" borderId="25" xfId="0" applyFont="1" applyBorder="1" applyAlignment="1">
      <alignment horizontal="center" vertical="center"/>
    </xf>
    <xf numFmtId="0" fontId="10" fillId="0" borderId="32" xfId="0" applyFont="1" applyBorder="1">
      <alignment vertical="center"/>
    </xf>
    <xf numFmtId="0" fontId="10" fillId="0" borderId="3" xfId="0" applyFont="1" applyBorder="1">
      <alignment vertical="center"/>
    </xf>
    <xf numFmtId="0" fontId="10" fillId="0" borderId="4" xfId="0" applyFont="1" applyBorder="1">
      <alignment vertical="center"/>
    </xf>
    <xf numFmtId="0" fontId="10" fillId="0" borderId="33" xfId="0" applyFont="1" applyBorder="1" applyAlignment="1">
      <alignment horizontal="center" vertical="center"/>
    </xf>
    <xf numFmtId="0" fontId="10" fillId="0" borderId="1" xfId="0" applyFont="1" applyBorder="1">
      <alignment vertical="center"/>
    </xf>
    <xf numFmtId="38" fontId="3" fillId="10" borderId="14" xfId="1" applyFont="1" applyFill="1" applyBorder="1">
      <alignment vertical="center"/>
    </xf>
    <xf numFmtId="38" fontId="3" fillId="10" borderId="31" xfId="1" applyFont="1" applyFill="1" applyBorder="1">
      <alignment vertical="center"/>
    </xf>
    <xf numFmtId="38" fontId="3" fillId="10" borderId="26" xfId="1" applyFont="1" applyFill="1" applyBorder="1">
      <alignment vertical="center"/>
    </xf>
    <xf numFmtId="0" fontId="3" fillId="0" borderId="23" xfId="0" applyFont="1" applyBorder="1">
      <alignment vertical="center"/>
    </xf>
    <xf numFmtId="0" fontId="3" fillId="0" borderId="32" xfId="0" applyFont="1" applyBorder="1">
      <alignment vertical="center"/>
    </xf>
    <xf numFmtId="0" fontId="3" fillId="0" borderId="27" xfId="0" applyFont="1" applyBorder="1">
      <alignment vertical="center"/>
    </xf>
    <xf numFmtId="0" fontId="3" fillId="0" borderId="29" xfId="0" applyFont="1" applyBorder="1">
      <alignment vertical="center"/>
    </xf>
    <xf numFmtId="0" fontId="5" fillId="0" borderId="19" xfId="0" applyFont="1" applyBorder="1">
      <alignment vertical="center"/>
    </xf>
    <xf numFmtId="0" fontId="5" fillId="0" borderId="20" xfId="0" applyFont="1" applyBorder="1">
      <alignment vertical="center"/>
    </xf>
    <xf numFmtId="0" fontId="5" fillId="0" borderId="22" xfId="0" applyFont="1" applyBorder="1">
      <alignment vertical="center"/>
    </xf>
    <xf numFmtId="0" fontId="5" fillId="0" borderId="27" xfId="0" applyFont="1" applyBorder="1">
      <alignment vertical="center"/>
    </xf>
    <xf numFmtId="0" fontId="5" fillId="0" borderId="28" xfId="0" applyFont="1" applyBorder="1">
      <alignment vertical="center"/>
    </xf>
    <xf numFmtId="0" fontId="5" fillId="0" borderId="29" xfId="0" applyFont="1" applyBorder="1">
      <alignment vertical="center"/>
    </xf>
    <xf numFmtId="0" fontId="5" fillId="0" borderId="23" xfId="0" applyFont="1" applyBorder="1">
      <alignment vertical="center"/>
    </xf>
    <xf numFmtId="0" fontId="5" fillId="0" borderId="24" xfId="0" applyFont="1" applyBorder="1">
      <alignment vertical="center"/>
    </xf>
    <xf numFmtId="0" fontId="5" fillId="0" borderId="32" xfId="0" applyFont="1" applyBorder="1">
      <alignment vertical="center"/>
    </xf>
    <xf numFmtId="38" fontId="5" fillId="0" borderId="21" xfId="1" applyFont="1" applyBorder="1">
      <alignment vertical="center"/>
    </xf>
    <xf numFmtId="38" fontId="5" fillId="0" borderId="26" xfId="1" applyFont="1" applyBorder="1">
      <alignment vertical="center"/>
    </xf>
    <xf numFmtId="3" fontId="5" fillId="0" borderId="19" xfId="0" applyNumberFormat="1" applyFont="1" applyBorder="1">
      <alignment vertical="center"/>
    </xf>
    <xf numFmtId="3" fontId="5" fillId="0" borderId="27" xfId="0" applyNumberFormat="1" applyFont="1" applyBorder="1">
      <alignment vertical="center"/>
    </xf>
    <xf numFmtId="3" fontId="5" fillId="0" borderId="23" xfId="0" applyNumberFormat="1" applyFont="1" applyBorder="1">
      <alignment vertical="center"/>
    </xf>
    <xf numFmtId="38" fontId="5" fillId="10" borderId="1" xfId="1" applyFont="1" applyFill="1" applyBorder="1" applyAlignment="1">
      <alignment horizontal="right" vertical="center"/>
    </xf>
    <xf numFmtId="38" fontId="5" fillId="10" borderId="21" xfId="1" applyFont="1" applyFill="1" applyBorder="1">
      <alignment vertical="center"/>
    </xf>
    <xf numFmtId="38" fontId="5" fillId="10" borderId="26" xfId="1" applyFont="1" applyFill="1" applyBorder="1">
      <alignment vertical="center"/>
    </xf>
    <xf numFmtId="0" fontId="4" fillId="0" borderId="0" xfId="0" applyFont="1">
      <alignment vertical="center"/>
    </xf>
    <xf numFmtId="38" fontId="3" fillId="8" borderId="10" xfId="1" applyFont="1" applyFill="1" applyBorder="1" applyAlignment="1">
      <alignment horizontal="centerContinuous" vertical="center"/>
    </xf>
    <xf numFmtId="38" fontId="3" fillId="8" borderId="11" xfId="1" applyFont="1" applyFill="1" applyBorder="1" applyAlignment="1">
      <alignment horizontal="centerContinuous" vertical="center"/>
    </xf>
    <xf numFmtId="38" fontId="3" fillId="8" borderId="12" xfId="1" applyFont="1" applyFill="1" applyBorder="1" applyAlignment="1">
      <alignment horizontal="centerContinuous" vertical="center"/>
    </xf>
    <xf numFmtId="38" fontId="6" fillId="6" borderId="1" xfId="1" applyFont="1" applyFill="1" applyBorder="1" applyAlignment="1">
      <alignment horizontal="right" vertical="center"/>
    </xf>
    <xf numFmtId="0" fontId="6" fillId="0" borderId="13" xfId="0" applyFont="1" applyBorder="1">
      <alignment vertical="center"/>
    </xf>
    <xf numFmtId="0" fontId="12" fillId="0" borderId="15" xfId="0" applyFont="1" applyBorder="1">
      <alignment vertical="center"/>
    </xf>
    <xf numFmtId="0" fontId="6" fillId="0" borderId="15" xfId="0" applyFont="1" applyBorder="1">
      <alignment vertical="center"/>
    </xf>
    <xf numFmtId="0" fontId="6" fillId="0" borderId="14" xfId="0" applyFont="1" applyBorder="1">
      <alignment vertical="center"/>
    </xf>
    <xf numFmtId="0" fontId="6" fillId="0" borderId="27" xfId="0" applyFont="1" applyBorder="1">
      <alignment vertical="center"/>
    </xf>
    <xf numFmtId="0" fontId="6" fillId="0" borderId="23" xfId="0" applyFont="1" applyBorder="1">
      <alignment vertical="center"/>
    </xf>
    <xf numFmtId="0" fontId="3" fillId="14" borderId="19" xfId="0" applyFont="1" applyFill="1" applyBorder="1">
      <alignment vertical="center"/>
    </xf>
    <xf numFmtId="0" fontId="3" fillId="14" borderId="20" xfId="0" applyFont="1" applyFill="1" applyBorder="1">
      <alignment vertical="center"/>
    </xf>
    <xf numFmtId="0" fontId="3" fillId="14" borderId="22" xfId="0" applyFont="1" applyFill="1" applyBorder="1">
      <alignment vertical="center"/>
    </xf>
    <xf numFmtId="0" fontId="3" fillId="14" borderId="27" xfId="0" applyFont="1" applyFill="1" applyBorder="1">
      <alignment vertical="center"/>
    </xf>
    <xf numFmtId="0" fontId="3" fillId="14" borderId="29" xfId="0" applyFont="1" applyFill="1" applyBorder="1">
      <alignment vertical="center"/>
    </xf>
    <xf numFmtId="0" fontId="4" fillId="4" borderId="12" xfId="0" applyFont="1" applyFill="1" applyBorder="1">
      <alignment vertical="center"/>
    </xf>
    <xf numFmtId="0" fontId="3" fillId="14" borderId="10" xfId="0" applyFont="1" applyFill="1" applyBorder="1">
      <alignment vertical="center"/>
    </xf>
    <xf numFmtId="0" fontId="3" fillId="14" borderId="12" xfId="0" applyFont="1" applyFill="1" applyBorder="1">
      <alignment vertical="center"/>
    </xf>
    <xf numFmtId="38" fontId="5" fillId="14" borderId="31" xfId="1" applyFont="1" applyFill="1" applyBorder="1">
      <alignment vertical="center"/>
    </xf>
    <xf numFmtId="0" fontId="3" fillId="14" borderId="28" xfId="0" applyFont="1" applyFill="1" applyBorder="1">
      <alignment vertical="center"/>
    </xf>
    <xf numFmtId="0" fontId="5" fillId="14" borderId="28" xfId="0" applyFont="1" applyFill="1" applyBorder="1">
      <alignment vertical="center"/>
    </xf>
    <xf numFmtId="0" fontId="5" fillId="14" borderId="29" xfId="0" applyFont="1" applyFill="1" applyBorder="1">
      <alignment vertical="center"/>
    </xf>
    <xf numFmtId="38" fontId="5" fillId="14" borderId="14" xfId="1" applyFont="1" applyFill="1" applyBorder="1">
      <alignment vertical="center"/>
    </xf>
    <xf numFmtId="0" fontId="6" fillId="14" borderId="10" xfId="0" applyFont="1" applyFill="1" applyBorder="1">
      <alignment vertical="center"/>
    </xf>
    <xf numFmtId="0" fontId="3" fillId="14" borderId="11" xfId="0" applyFont="1" applyFill="1" applyBorder="1">
      <alignment vertical="center"/>
    </xf>
    <xf numFmtId="0" fontId="3" fillId="14" borderId="11" xfId="0" applyFont="1" applyFill="1" applyBorder="1" applyAlignment="1">
      <alignment horizontal="center" vertical="center"/>
    </xf>
    <xf numFmtId="38" fontId="3" fillId="14" borderId="11" xfId="1" applyFont="1" applyFill="1" applyBorder="1" applyAlignment="1">
      <alignment horizontal="center" vertical="center" wrapText="1"/>
    </xf>
    <xf numFmtId="0" fontId="3" fillId="14" borderId="12" xfId="0" applyFont="1" applyFill="1" applyBorder="1" applyAlignment="1">
      <alignment horizontal="center" vertical="center"/>
    </xf>
    <xf numFmtId="0" fontId="4" fillId="14" borderId="0" xfId="0" applyFont="1" applyFill="1">
      <alignment vertical="center"/>
    </xf>
    <xf numFmtId="0" fontId="3" fillId="14" borderId="2" xfId="0" applyFont="1" applyFill="1" applyBorder="1">
      <alignment vertical="center"/>
    </xf>
    <xf numFmtId="0" fontId="3" fillId="14" borderId="3" xfId="0" applyFont="1" applyFill="1" applyBorder="1">
      <alignment vertical="center"/>
    </xf>
    <xf numFmtId="38" fontId="3" fillId="14" borderId="3" xfId="1" applyFont="1" applyFill="1" applyBorder="1" applyAlignment="1">
      <alignment vertical="center"/>
    </xf>
    <xf numFmtId="38" fontId="3" fillId="14" borderId="3" xfId="1" applyFont="1" applyFill="1" applyBorder="1">
      <alignment vertical="center"/>
    </xf>
    <xf numFmtId="0" fontId="3" fillId="14" borderId="4" xfId="0" applyFont="1" applyFill="1" applyBorder="1">
      <alignment vertical="center"/>
    </xf>
    <xf numFmtId="0" fontId="3" fillId="14" borderId="5" xfId="0" applyFont="1" applyFill="1" applyBorder="1">
      <alignment vertical="center"/>
    </xf>
    <xf numFmtId="0" fontId="3" fillId="14" borderId="0" xfId="0" applyFont="1" applyFill="1">
      <alignment vertical="center"/>
    </xf>
    <xf numFmtId="38" fontId="3" fillId="14" borderId="0" xfId="1" applyFont="1" applyFill="1" applyBorder="1" applyAlignment="1">
      <alignment vertical="center"/>
    </xf>
    <xf numFmtId="38" fontId="3" fillId="14" borderId="0" xfId="1" applyFont="1" applyFill="1" applyBorder="1">
      <alignment vertical="center"/>
    </xf>
    <xf numFmtId="0" fontId="3" fillId="14" borderId="6" xfId="0" applyFont="1" applyFill="1" applyBorder="1">
      <alignment vertical="center"/>
    </xf>
    <xf numFmtId="38" fontId="3" fillId="14" borderId="10" xfId="1" applyFont="1" applyFill="1" applyBorder="1" applyAlignment="1">
      <alignment horizontal="centerContinuous" vertical="center"/>
    </xf>
    <xf numFmtId="38" fontId="3" fillId="14" borderId="11" xfId="1" applyFont="1" applyFill="1" applyBorder="1" applyAlignment="1">
      <alignment horizontal="centerContinuous" vertical="center"/>
    </xf>
    <xf numFmtId="38" fontId="3" fillId="14" borderId="12" xfId="1" applyFont="1" applyFill="1" applyBorder="1" applyAlignment="1">
      <alignment horizontal="centerContinuous" vertical="center"/>
    </xf>
    <xf numFmtId="0" fontId="3" fillId="14" borderId="7" xfId="0" applyFont="1" applyFill="1" applyBorder="1">
      <alignment vertical="center"/>
    </xf>
    <xf numFmtId="0" fontId="3" fillId="14" borderId="8" xfId="0" applyFont="1" applyFill="1" applyBorder="1">
      <alignment vertical="center"/>
    </xf>
    <xf numFmtId="38" fontId="6" fillId="14" borderId="1" xfId="1" applyFont="1" applyFill="1" applyBorder="1" applyAlignment="1">
      <alignment horizontal="right" vertical="center"/>
    </xf>
    <xf numFmtId="0" fontId="6" fillId="14" borderId="13" xfId="0" applyFont="1" applyFill="1" applyBorder="1">
      <alignment vertical="center"/>
    </xf>
    <xf numFmtId="38" fontId="3" fillId="14" borderId="31" xfId="1" applyFont="1" applyFill="1" applyBorder="1">
      <alignment vertical="center"/>
    </xf>
    <xf numFmtId="0" fontId="6" fillId="14" borderId="15" xfId="0" applyFont="1" applyFill="1" applyBorder="1">
      <alignment vertical="center"/>
    </xf>
    <xf numFmtId="0" fontId="6" fillId="14" borderId="14" xfId="0" applyFont="1" applyFill="1" applyBorder="1">
      <alignment vertical="center"/>
    </xf>
    <xf numFmtId="0" fontId="3" fillId="14" borderId="23" xfId="0" applyFont="1" applyFill="1" applyBorder="1">
      <alignment vertical="center"/>
    </xf>
    <xf numFmtId="0" fontId="3" fillId="14" borderId="32" xfId="0" applyFont="1" applyFill="1" applyBorder="1">
      <alignment vertical="center"/>
    </xf>
    <xf numFmtId="38" fontId="3" fillId="14" borderId="26" xfId="1" applyFont="1" applyFill="1" applyBorder="1">
      <alignment vertical="center"/>
    </xf>
    <xf numFmtId="0" fontId="3" fillId="14" borderId="15" xfId="0" applyFont="1" applyFill="1" applyBorder="1">
      <alignment vertical="center"/>
    </xf>
    <xf numFmtId="0" fontId="6" fillId="14" borderId="27" xfId="0" applyFont="1" applyFill="1" applyBorder="1">
      <alignment vertical="center"/>
    </xf>
    <xf numFmtId="0" fontId="3" fillId="14" borderId="14" xfId="0" applyFont="1" applyFill="1" applyBorder="1">
      <alignment vertical="center"/>
    </xf>
    <xf numFmtId="0" fontId="6" fillId="14" borderId="23" xfId="0" applyFont="1" applyFill="1" applyBorder="1">
      <alignment vertical="center"/>
    </xf>
    <xf numFmtId="0" fontId="3" fillId="14" borderId="9" xfId="0" applyFont="1" applyFill="1" applyBorder="1">
      <alignment vertical="center"/>
    </xf>
    <xf numFmtId="38" fontId="3" fillId="14" borderId="14" xfId="1" applyFont="1" applyFill="1" applyBorder="1">
      <alignment vertical="center"/>
    </xf>
    <xf numFmtId="0" fontId="6" fillId="14" borderId="0" xfId="0" applyFont="1" applyFill="1">
      <alignment vertical="center"/>
    </xf>
    <xf numFmtId="0" fontId="6" fillId="14" borderId="22" xfId="0" applyFont="1" applyFill="1" applyBorder="1">
      <alignment vertical="center"/>
    </xf>
    <xf numFmtId="38" fontId="3" fillId="14" borderId="21" xfId="1" applyFont="1" applyFill="1" applyBorder="1">
      <alignment vertical="center"/>
    </xf>
    <xf numFmtId="0" fontId="6" fillId="14" borderId="19" xfId="0" applyFont="1" applyFill="1" applyBorder="1">
      <alignment vertical="center"/>
    </xf>
    <xf numFmtId="0" fontId="6" fillId="14" borderId="32" xfId="0" applyFont="1" applyFill="1" applyBorder="1">
      <alignment vertical="center"/>
    </xf>
    <xf numFmtId="0" fontId="3" fillId="14" borderId="13" xfId="0" applyFont="1" applyFill="1" applyBorder="1">
      <alignment vertical="center"/>
    </xf>
    <xf numFmtId="0" fontId="3" fillId="14" borderId="24" xfId="0" applyFont="1" applyFill="1" applyBorder="1">
      <alignment vertical="center"/>
    </xf>
    <xf numFmtId="38" fontId="3" fillId="14" borderId="1" xfId="1" applyFont="1" applyFill="1" applyBorder="1">
      <alignment vertical="center"/>
    </xf>
    <xf numFmtId="38" fontId="3" fillId="14" borderId="8" xfId="1" applyFont="1" applyFill="1" applyBorder="1">
      <alignment vertical="center"/>
    </xf>
    <xf numFmtId="0" fontId="5" fillId="14" borderId="7" xfId="0" applyFont="1" applyFill="1" applyBorder="1">
      <alignment vertical="center"/>
    </xf>
    <xf numFmtId="3" fontId="3" fillId="14" borderId="19" xfId="0" applyNumberFormat="1" applyFont="1" applyFill="1" applyBorder="1">
      <alignment vertical="center"/>
    </xf>
    <xf numFmtId="3" fontId="3" fillId="14" borderId="20" xfId="0" applyNumberFormat="1" applyFont="1" applyFill="1" applyBorder="1">
      <alignment vertical="center"/>
    </xf>
    <xf numFmtId="3" fontId="3" fillId="14" borderId="22" xfId="0" applyNumberFormat="1" applyFont="1" applyFill="1" applyBorder="1">
      <alignment vertical="center"/>
    </xf>
    <xf numFmtId="3" fontId="3" fillId="14" borderId="27" xfId="0" applyNumberFormat="1" applyFont="1" applyFill="1" applyBorder="1">
      <alignment vertical="center"/>
    </xf>
    <xf numFmtId="3" fontId="3" fillId="14" borderId="28" xfId="0" applyNumberFormat="1" applyFont="1" applyFill="1" applyBorder="1">
      <alignment vertical="center"/>
    </xf>
    <xf numFmtId="3" fontId="3" fillId="14" borderId="29" xfId="0" applyNumberFormat="1" applyFont="1" applyFill="1" applyBorder="1">
      <alignment vertical="center"/>
    </xf>
    <xf numFmtId="3" fontId="3" fillId="14" borderId="23" xfId="0" applyNumberFormat="1" applyFont="1" applyFill="1" applyBorder="1">
      <alignment vertical="center"/>
    </xf>
    <xf numFmtId="3" fontId="3" fillId="14" borderId="24" xfId="0" applyNumberFormat="1" applyFont="1" applyFill="1" applyBorder="1">
      <alignment vertical="center"/>
    </xf>
    <xf numFmtId="3" fontId="3" fillId="14" borderId="32" xfId="0" applyNumberFormat="1" applyFont="1" applyFill="1" applyBorder="1">
      <alignment vertical="center"/>
    </xf>
    <xf numFmtId="0" fontId="5" fillId="14" borderId="5" xfId="0" applyFont="1" applyFill="1" applyBorder="1">
      <alignment vertical="center"/>
    </xf>
    <xf numFmtId="0" fontId="5" fillId="14" borderId="10" xfId="0" applyFont="1" applyFill="1" applyBorder="1">
      <alignment vertical="center"/>
    </xf>
    <xf numFmtId="0" fontId="5" fillId="14" borderId="8" xfId="0" applyFont="1" applyFill="1" applyBorder="1">
      <alignment vertical="center"/>
    </xf>
    <xf numFmtId="0" fontId="5" fillId="14" borderId="11" xfId="0" applyFont="1" applyFill="1" applyBorder="1">
      <alignment vertical="center"/>
    </xf>
    <xf numFmtId="0" fontId="5" fillId="14" borderId="9" xfId="0" applyFont="1" applyFill="1" applyBorder="1">
      <alignment vertical="center"/>
    </xf>
    <xf numFmtId="0" fontId="3" fillId="14" borderId="7" xfId="0" applyFont="1" applyFill="1" applyBorder="1" applyAlignment="1">
      <alignment horizontal="right" vertical="center"/>
    </xf>
    <xf numFmtId="0" fontId="3" fillId="14" borderId="5" xfId="0" applyFont="1" applyFill="1" applyBorder="1" applyAlignment="1">
      <alignment horizontal="right" vertical="center"/>
    </xf>
    <xf numFmtId="38" fontId="3" fillId="14" borderId="0" xfId="1" applyFont="1" applyFill="1">
      <alignment vertical="center"/>
    </xf>
    <xf numFmtId="0" fontId="13" fillId="0" borderId="1" xfId="0" applyFont="1" applyBorder="1">
      <alignment vertical="center"/>
    </xf>
    <xf numFmtId="0" fontId="13" fillId="12" borderId="1" xfId="0" applyFont="1" applyFill="1" applyBorder="1">
      <alignment vertical="center"/>
    </xf>
    <xf numFmtId="0" fontId="10" fillId="0" borderId="2" xfId="0" applyFont="1" applyBorder="1">
      <alignment vertical="center"/>
    </xf>
    <xf numFmtId="0" fontId="10" fillId="0" borderId="19" xfId="0" applyFont="1" applyBorder="1">
      <alignment vertical="center"/>
    </xf>
    <xf numFmtId="0" fontId="10" fillId="0" borderId="23" xfId="0" applyFont="1" applyBorder="1">
      <alignment vertical="center"/>
    </xf>
    <xf numFmtId="0" fontId="5" fillId="0" borderId="0" xfId="0" applyFont="1">
      <alignment vertical="center"/>
    </xf>
    <xf numFmtId="0" fontId="5" fillId="0" borderId="6" xfId="0" applyFont="1" applyBorder="1">
      <alignment vertical="center"/>
    </xf>
    <xf numFmtId="38" fontId="5" fillId="0" borderId="14" xfId="1" applyFont="1" applyBorder="1" applyAlignment="1">
      <alignment horizontal="right" vertical="center"/>
    </xf>
    <xf numFmtId="0" fontId="5" fillId="0" borderId="11" xfId="0" applyFont="1" applyBorder="1" applyAlignment="1">
      <alignment horizontal="center" vertical="center"/>
    </xf>
    <xf numFmtId="49" fontId="5" fillId="0" borderId="11" xfId="0" applyNumberFormat="1" applyFont="1" applyBorder="1" applyAlignment="1">
      <alignment horizontal="center" vertical="center" wrapText="1"/>
    </xf>
    <xf numFmtId="0" fontId="10" fillId="0" borderId="0" xfId="0" applyFont="1">
      <alignment vertical="center"/>
    </xf>
    <xf numFmtId="0" fontId="10" fillId="0" borderId="3" xfId="0" applyFont="1" applyBorder="1" applyAlignment="1">
      <alignment horizontal="center" vertical="center"/>
    </xf>
    <xf numFmtId="0" fontId="10" fillId="0" borderId="0" xfId="0" applyFont="1" applyAlignment="1">
      <alignment horizontal="center" vertical="center"/>
    </xf>
    <xf numFmtId="0" fontId="10" fillId="0" borderId="6" xfId="0" applyFont="1" applyBorder="1">
      <alignment vertical="center"/>
    </xf>
    <xf numFmtId="0" fontId="10" fillId="8" borderId="2" xfId="0" applyFont="1" applyFill="1" applyBorder="1">
      <alignment vertical="center"/>
    </xf>
    <xf numFmtId="0" fontId="10" fillId="8" borderId="3" xfId="0" applyFont="1" applyFill="1" applyBorder="1">
      <alignment vertical="center"/>
    </xf>
    <xf numFmtId="0" fontId="10" fillId="8" borderId="4" xfId="0" applyFont="1" applyFill="1" applyBorder="1">
      <alignment vertical="center"/>
    </xf>
    <xf numFmtId="0" fontId="10" fillId="8" borderId="13" xfId="0" applyFont="1" applyFill="1" applyBorder="1" applyAlignment="1">
      <alignment horizontal="center" vertical="center"/>
    </xf>
    <xf numFmtId="0" fontId="10" fillId="8" borderId="4" xfId="0" applyFont="1" applyFill="1" applyBorder="1" applyAlignment="1">
      <alignment horizontal="center" vertical="center"/>
    </xf>
    <xf numFmtId="0" fontId="10" fillId="8" borderId="10" xfId="0" applyFont="1" applyFill="1" applyBorder="1" applyAlignment="1">
      <alignment horizontal="centerContinuous" vertical="center"/>
    </xf>
    <xf numFmtId="0" fontId="10" fillId="8" borderId="11" xfId="0" applyFont="1" applyFill="1" applyBorder="1" applyAlignment="1">
      <alignment horizontal="centerContinuous" vertical="center"/>
    </xf>
    <xf numFmtId="0" fontId="10" fillId="8" borderId="12" xfId="0" applyFont="1" applyFill="1" applyBorder="1" applyAlignment="1">
      <alignment horizontal="centerContinuous" vertical="center"/>
    </xf>
    <xf numFmtId="0" fontId="10" fillId="8" borderId="1" xfId="0" applyFont="1" applyFill="1" applyBorder="1" applyAlignment="1">
      <alignment horizontal="centerContinuous" vertical="center"/>
    </xf>
    <xf numFmtId="0" fontId="10" fillId="8" borderId="7" xfId="0" applyFont="1" applyFill="1" applyBorder="1">
      <alignment vertical="center"/>
    </xf>
    <xf numFmtId="0" fontId="10" fillId="8" borderId="8" xfId="0" applyFont="1" applyFill="1" applyBorder="1">
      <alignment vertical="center"/>
    </xf>
    <xf numFmtId="0" fontId="10" fillId="8" borderId="9" xfId="0" applyFont="1" applyFill="1" applyBorder="1">
      <alignment vertical="center"/>
    </xf>
    <xf numFmtId="0" fontId="10" fillId="8" borderId="14" xfId="0" applyFont="1" applyFill="1" applyBorder="1" applyAlignment="1">
      <alignment horizontal="center" vertical="center"/>
    </xf>
    <xf numFmtId="0" fontId="10" fillId="8" borderId="9" xfId="0" applyFont="1" applyFill="1" applyBorder="1" applyAlignment="1">
      <alignment horizontal="center" vertical="center"/>
    </xf>
    <xf numFmtId="0" fontId="10" fillId="6" borderId="1" xfId="0" applyFont="1" applyFill="1" applyBorder="1" applyAlignment="1">
      <alignment horizontal="left" vertical="center"/>
    </xf>
    <xf numFmtId="0" fontId="10" fillId="3" borderId="2" xfId="0" applyFont="1" applyFill="1" applyBorder="1">
      <alignment vertical="center"/>
    </xf>
    <xf numFmtId="0" fontId="10" fillId="3" borderId="14" xfId="0" applyFont="1" applyFill="1" applyBorder="1" applyAlignment="1">
      <alignment horizontal="center" vertical="center"/>
    </xf>
    <xf numFmtId="0" fontId="10" fillId="10" borderId="20" xfId="0" applyFont="1" applyFill="1" applyBorder="1">
      <alignment vertical="center"/>
    </xf>
    <xf numFmtId="0" fontId="10" fillId="10" borderId="22" xfId="0" applyFont="1" applyFill="1" applyBorder="1">
      <alignment vertical="center"/>
    </xf>
    <xf numFmtId="0" fontId="10" fillId="3" borderId="5" xfId="0" applyFont="1" applyFill="1" applyBorder="1">
      <alignment vertical="center"/>
    </xf>
    <xf numFmtId="0" fontId="10" fillId="11" borderId="5" xfId="0" applyFont="1" applyFill="1" applyBorder="1">
      <alignment vertical="center"/>
    </xf>
    <xf numFmtId="0" fontId="10" fillId="0" borderId="27" xfId="0" applyFont="1" applyBorder="1">
      <alignment vertical="center"/>
    </xf>
    <xf numFmtId="0" fontId="10" fillId="0" borderId="31" xfId="0" applyFont="1" applyBorder="1" applyAlignment="1">
      <alignment horizontal="center" vertical="center"/>
    </xf>
    <xf numFmtId="0" fontId="10" fillId="0" borderId="26" xfId="0" applyFont="1" applyBorder="1" applyAlignment="1">
      <alignment horizontal="center" vertical="center"/>
    </xf>
    <xf numFmtId="0" fontId="10" fillId="11" borderId="7" xfId="0" applyFont="1" applyFill="1" applyBorder="1">
      <alignment vertical="center"/>
    </xf>
    <xf numFmtId="0" fontId="10" fillId="11" borderId="8" xfId="0" applyFont="1" applyFill="1" applyBorder="1">
      <alignment vertical="center"/>
    </xf>
    <xf numFmtId="0" fontId="10" fillId="11" borderId="14" xfId="0" applyFont="1" applyFill="1" applyBorder="1" applyAlignment="1">
      <alignment horizontal="center" vertical="center"/>
    </xf>
    <xf numFmtId="0" fontId="10" fillId="11" borderId="9" xfId="0" applyFont="1" applyFill="1" applyBorder="1">
      <alignment vertical="center"/>
    </xf>
    <xf numFmtId="0" fontId="10" fillId="3" borderId="7" xfId="0" applyFont="1" applyFill="1" applyBorder="1">
      <alignment vertical="center"/>
    </xf>
    <xf numFmtId="0" fontId="10" fillId="3" borderId="8" xfId="0" applyFont="1" applyFill="1" applyBorder="1">
      <alignment vertical="center"/>
    </xf>
    <xf numFmtId="0" fontId="10" fillId="3" borderId="17" xfId="0" applyFont="1" applyFill="1" applyBorder="1" applyAlignment="1">
      <alignment horizontal="center" vertical="center"/>
    </xf>
    <xf numFmtId="0" fontId="10" fillId="11" borderId="2" xfId="0" applyFont="1" applyFill="1" applyBorder="1">
      <alignment vertical="center"/>
    </xf>
    <xf numFmtId="0" fontId="10" fillId="0" borderId="16" xfId="0" applyFont="1" applyBorder="1" applyAlignment="1">
      <alignment horizontal="center" vertical="center"/>
    </xf>
    <xf numFmtId="0" fontId="10" fillId="0" borderId="13" xfId="0" applyFont="1" applyBorder="1" applyAlignment="1">
      <alignment horizontal="center" vertical="center"/>
    </xf>
    <xf numFmtId="0" fontId="10" fillId="0" borderId="21" xfId="0" applyFont="1" applyBorder="1" applyAlignment="1">
      <alignment horizontal="center" vertical="center"/>
    </xf>
    <xf numFmtId="0" fontId="11" fillId="0" borderId="26" xfId="0" applyFont="1" applyBorder="1" applyAlignment="1">
      <alignment horizontal="center" vertical="center"/>
    </xf>
    <xf numFmtId="0" fontId="10" fillId="0" borderId="14" xfId="0" applyFont="1" applyBorder="1" applyAlignment="1">
      <alignment horizontal="center" vertical="center"/>
    </xf>
    <xf numFmtId="0" fontId="10" fillId="10" borderId="19" xfId="0" applyFont="1" applyFill="1" applyBorder="1">
      <alignment vertical="center"/>
    </xf>
    <xf numFmtId="0" fontId="10" fillId="10" borderId="21" xfId="0" applyFont="1" applyFill="1" applyBorder="1" applyAlignment="1">
      <alignment horizontal="center" vertical="center"/>
    </xf>
    <xf numFmtId="0" fontId="10" fillId="10" borderId="22" xfId="0" applyFont="1" applyFill="1" applyBorder="1" applyAlignment="1">
      <alignment horizontal="center" vertical="center"/>
    </xf>
    <xf numFmtId="0" fontId="10" fillId="10" borderId="27" xfId="0" applyFont="1" applyFill="1" applyBorder="1">
      <alignment vertical="center"/>
    </xf>
    <xf numFmtId="0" fontId="10" fillId="10" borderId="28" xfId="0" applyFont="1" applyFill="1" applyBorder="1">
      <alignment vertical="center"/>
    </xf>
    <xf numFmtId="0" fontId="10" fillId="10" borderId="29" xfId="0" applyFont="1" applyFill="1" applyBorder="1">
      <alignment vertical="center"/>
    </xf>
    <xf numFmtId="0" fontId="10" fillId="10" borderId="31" xfId="0" applyFont="1" applyFill="1" applyBorder="1" applyAlignment="1">
      <alignment horizontal="center" vertical="center"/>
    </xf>
    <xf numFmtId="0" fontId="10" fillId="10" borderId="29" xfId="0" applyFont="1" applyFill="1" applyBorder="1" applyAlignment="1">
      <alignment horizontal="center" vertical="center"/>
    </xf>
    <xf numFmtId="0" fontId="10" fillId="10" borderId="23" xfId="0" applyFont="1" applyFill="1" applyBorder="1">
      <alignment vertical="center"/>
    </xf>
    <xf numFmtId="0" fontId="10" fillId="10" borderId="24" xfId="0" applyFont="1" applyFill="1" applyBorder="1">
      <alignment vertical="center"/>
    </xf>
    <xf numFmtId="0" fontId="10" fillId="10" borderId="32" xfId="0" applyFont="1" applyFill="1" applyBorder="1">
      <alignment vertical="center"/>
    </xf>
    <xf numFmtId="0" fontId="10" fillId="10" borderId="26" xfId="0" applyFont="1" applyFill="1" applyBorder="1" applyAlignment="1">
      <alignment horizontal="center" vertical="center"/>
    </xf>
    <xf numFmtId="0" fontId="10" fillId="10" borderId="32" xfId="0" applyFont="1" applyFill="1" applyBorder="1" applyAlignment="1">
      <alignment horizontal="center" vertical="center"/>
    </xf>
    <xf numFmtId="0" fontId="10" fillId="0" borderId="7" xfId="0" applyFont="1" applyBorder="1">
      <alignment vertical="center"/>
    </xf>
    <xf numFmtId="0" fontId="10" fillId="0" borderId="1" xfId="0" applyFont="1" applyBorder="1" applyAlignment="1">
      <alignment horizontal="center" vertical="center"/>
    </xf>
    <xf numFmtId="0" fontId="10" fillId="0" borderId="12" xfId="0" applyFont="1" applyBorder="1" applyAlignment="1">
      <alignment horizontal="center" vertical="center"/>
    </xf>
    <xf numFmtId="0" fontId="10" fillId="0" borderId="10" xfId="0" applyFont="1" applyBorder="1">
      <alignment vertical="center"/>
    </xf>
    <xf numFmtId="0" fontId="10" fillId="0" borderId="18" xfId="0" applyFont="1" applyBorder="1" applyAlignment="1">
      <alignment horizontal="center" vertical="center"/>
    </xf>
    <xf numFmtId="0" fontId="10" fillId="11" borderId="10" xfId="0" applyFont="1" applyFill="1" applyBorder="1">
      <alignment vertical="center"/>
    </xf>
    <xf numFmtId="0" fontId="10" fillId="11" borderId="11" xfId="0" applyFont="1" applyFill="1" applyBorder="1">
      <alignment vertical="center"/>
    </xf>
    <xf numFmtId="0" fontId="10" fillId="11" borderId="1" xfId="0" applyFont="1" applyFill="1" applyBorder="1" applyAlignment="1">
      <alignment horizontal="center" vertical="center"/>
    </xf>
    <xf numFmtId="0" fontId="10" fillId="6" borderId="2" xfId="0" applyFont="1" applyFill="1" applyBorder="1">
      <alignment vertical="center"/>
    </xf>
    <xf numFmtId="0" fontId="10" fillId="6" borderId="3" xfId="0" applyFont="1" applyFill="1" applyBorder="1">
      <alignment vertical="center"/>
    </xf>
    <xf numFmtId="0" fontId="10" fillId="6" borderId="3" xfId="0" applyFont="1" applyFill="1" applyBorder="1" applyAlignment="1">
      <alignment horizontal="center" vertical="center"/>
    </xf>
    <xf numFmtId="0" fontId="10" fillId="6" borderId="4" xfId="0" applyFont="1" applyFill="1" applyBorder="1" applyAlignment="1">
      <alignment horizontal="center" vertical="center"/>
    </xf>
    <xf numFmtId="0" fontId="10" fillId="6" borderId="13" xfId="0" applyFont="1" applyFill="1" applyBorder="1" applyAlignment="1">
      <alignment horizontal="center" vertical="center"/>
    </xf>
    <xf numFmtId="0" fontId="10" fillId="6" borderId="10" xfId="0" applyFont="1" applyFill="1" applyBorder="1" applyAlignment="1">
      <alignment horizontal="centerContinuous" vertical="center"/>
    </xf>
    <xf numFmtId="0" fontId="10" fillId="6" borderId="11" xfId="0" applyFont="1" applyFill="1" applyBorder="1" applyAlignment="1">
      <alignment horizontal="centerContinuous" vertical="center"/>
    </xf>
    <xf numFmtId="0" fontId="10" fillId="6" borderId="12" xfId="0" applyFont="1" applyFill="1" applyBorder="1" applyAlignment="1">
      <alignment horizontal="centerContinuous" vertical="center"/>
    </xf>
    <xf numFmtId="0" fontId="10" fillId="6" borderId="4" xfId="0" applyFont="1" applyFill="1" applyBorder="1" applyAlignment="1">
      <alignment horizontal="centerContinuous" vertical="center"/>
    </xf>
    <xf numFmtId="0" fontId="10" fillId="6" borderId="7" xfId="0" applyFont="1" applyFill="1" applyBorder="1">
      <alignment vertical="center"/>
    </xf>
    <xf numFmtId="0" fontId="10" fillId="6" borderId="8" xfId="0" applyFont="1" applyFill="1" applyBorder="1">
      <alignment vertical="center"/>
    </xf>
    <xf numFmtId="0" fontId="10" fillId="6" borderId="8" xfId="0" applyFont="1" applyFill="1" applyBorder="1" applyAlignment="1">
      <alignment horizontal="center" vertical="center"/>
    </xf>
    <xf numFmtId="0" fontId="10" fillId="6" borderId="9"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9" xfId="0" applyFont="1" applyFill="1" applyBorder="1" applyAlignment="1">
      <alignment horizontal="right" vertical="center"/>
    </xf>
    <xf numFmtId="0" fontId="10" fillId="13" borderId="2" xfId="0" applyFont="1" applyFill="1" applyBorder="1">
      <alignment vertical="center"/>
    </xf>
    <xf numFmtId="0" fontId="10" fillId="13" borderId="3" xfId="0" applyFont="1" applyFill="1" applyBorder="1">
      <alignment vertical="center"/>
    </xf>
    <xf numFmtId="0" fontId="10" fillId="13" borderId="3" xfId="0" applyFont="1" applyFill="1" applyBorder="1" applyAlignment="1">
      <alignment horizontal="center" vertical="center"/>
    </xf>
    <xf numFmtId="0" fontId="10" fillId="13" borderId="13" xfId="0" applyFont="1" applyFill="1" applyBorder="1" applyAlignment="1">
      <alignment horizontal="center" vertical="center"/>
    </xf>
    <xf numFmtId="0" fontId="10" fillId="13" borderId="4" xfId="0" applyFont="1" applyFill="1" applyBorder="1">
      <alignment vertical="center"/>
    </xf>
    <xf numFmtId="0" fontId="10" fillId="13" borderId="5" xfId="0" applyFont="1" applyFill="1" applyBorder="1">
      <alignment vertical="center"/>
    </xf>
    <xf numFmtId="0" fontId="10" fillId="12" borderId="2" xfId="0" applyFont="1" applyFill="1" applyBorder="1">
      <alignment vertical="center"/>
    </xf>
    <xf numFmtId="0" fontId="10" fillId="12" borderId="3" xfId="0" applyFont="1" applyFill="1" applyBorder="1">
      <alignment vertical="center"/>
    </xf>
    <xf numFmtId="0" fontId="10" fillId="12" borderId="3" xfId="0" applyFont="1" applyFill="1" applyBorder="1" applyAlignment="1">
      <alignment horizontal="center" vertical="center"/>
    </xf>
    <xf numFmtId="0" fontId="10" fillId="12" borderId="13" xfId="0" applyFont="1" applyFill="1" applyBorder="1" applyAlignment="1">
      <alignment horizontal="center" vertical="center"/>
    </xf>
    <xf numFmtId="0" fontId="10" fillId="12" borderId="4" xfId="0" applyFont="1" applyFill="1" applyBorder="1">
      <alignment vertical="center"/>
    </xf>
    <xf numFmtId="0" fontId="14" fillId="0" borderId="0" xfId="0" applyFont="1">
      <alignment vertical="center"/>
    </xf>
    <xf numFmtId="0" fontId="10" fillId="12" borderId="5" xfId="0" applyFont="1" applyFill="1" applyBorder="1">
      <alignment vertical="center"/>
    </xf>
    <xf numFmtId="0" fontId="10" fillId="0" borderId="28" xfId="0" applyFont="1" applyBorder="1" applyAlignment="1">
      <alignment horizontal="center" vertical="center"/>
    </xf>
    <xf numFmtId="0" fontId="10" fillId="13" borderId="7" xfId="0" applyFont="1" applyFill="1" applyBorder="1">
      <alignment vertical="center"/>
    </xf>
    <xf numFmtId="0" fontId="10" fillId="12" borderId="7" xfId="0" applyFont="1" applyFill="1" applyBorder="1">
      <alignment vertical="center"/>
    </xf>
    <xf numFmtId="0" fontId="10" fillId="0" borderId="24" xfId="0" applyFont="1" applyBorder="1" applyAlignment="1">
      <alignment horizontal="center" vertical="center"/>
    </xf>
    <xf numFmtId="0" fontId="15" fillId="0" borderId="0" xfId="0" applyFont="1">
      <alignment vertical="center"/>
    </xf>
    <xf numFmtId="0" fontId="10" fillId="12" borderId="11" xfId="0" applyFont="1" applyFill="1" applyBorder="1">
      <alignment vertical="center"/>
    </xf>
    <xf numFmtId="0" fontId="10" fillId="12" borderId="10" xfId="0" applyFont="1" applyFill="1" applyBorder="1">
      <alignment vertical="center"/>
    </xf>
    <xf numFmtId="0" fontId="10" fillId="12" borderId="11" xfId="0" applyFont="1" applyFill="1" applyBorder="1" applyAlignment="1">
      <alignment horizontal="center" vertical="center"/>
    </xf>
    <xf numFmtId="0" fontId="10" fillId="12" borderId="1" xfId="0" applyFont="1" applyFill="1" applyBorder="1" applyAlignment="1">
      <alignment horizontal="center" vertical="center"/>
    </xf>
    <xf numFmtId="0" fontId="10" fillId="6" borderId="6" xfId="0" applyFont="1" applyFill="1" applyBorder="1" applyAlignment="1">
      <alignment horizontal="right" vertical="center"/>
    </xf>
    <xf numFmtId="38" fontId="10" fillId="0" borderId="29" xfId="1" applyFont="1" applyBorder="1" applyAlignment="1">
      <alignment vertical="center"/>
    </xf>
    <xf numFmtId="38" fontId="10" fillId="12" borderId="12" xfId="1" applyFont="1" applyFill="1" applyBorder="1" applyAlignment="1">
      <alignment horizontal="right" vertical="center"/>
    </xf>
    <xf numFmtId="38" fontId="10" fillId="0" borderId="0" xfId="1" applyFont="1" applyFill="1" applyBorder="1" applyAlignment="1">
      <alignment horizontal="right" vertical="center"/>
    </xf>
    <xf numFmtId="0" fontId="10" fillId="6" borderId="5" xfId="0" applyFont="1" applyFill="1" applyBorder="1">
      <alignment vertical="center"/>
    </xf>
    <xf numFmtId="0" fontId="10" fillId="13" borderId="2" xfId="0" applyFont="1" applyFill="1" applyBorder="1" applyAlignment="1">
      <alignment vertical="top"/>
    </xf>
    <xf numFmtId="0" fontId="10" fillId="13" borderId="11" xfId="0" applyFont="1" applyFill="1" applyBorder="1" applyAlignment="1">
      <alignment horizontal="center" vertical="center"/>
    </xf>
    <xf numFmtId="38" fontId="10" fillId="13" borderId="10" xfId="1" applyFont="1" applyFill="1" applyBorder="1" applyAlignment="1">
      <alignment horizontal="right" vertical="center"/>
    </xf>
    <xf numFmtId="38" fontId="10" fillId="13" borderId="12" xfId="0" applyNumberFormat="1" applyFont="1" applyFill="1" applyBorder="1">
      <alignment vertical="center"/>
    </xf>
    <xf numFmtId="0" fontId="11" fillId="12" borderId="2" xfId="0" applyFont="1" applyFill="1" applyBorder="1">
      <alignment vertical="center"/>
    </xf>
    <xf numFmtId="0" fontId="10" fillId="12" borderId="12" xfId="0" applyFont="1" applyFill="1" applyBorder="1" applyAlignment="1">
      <alignment horizontal="center" vertical="center"/>
    </xf>
    <xf numFmtId="0" fontId="16" fillId="0" borderId="2" xfId="0" applyFont="1" applyBorder="1">
      <alignment vertical="center"/>
    </xf>
    <xf numFmtId="0" fontId="10" fillId="0" borderId="4" xfId="0" applyFont="1" applyBorder="1" applyAlignment="1">
      <alignment horizontal="center" vertical="center"/>
    </xf>
    <xf numFmtId="0" fontId="16" fillId="0" borderId="5" xfId="0" applyFont="1" applyBorder="1">
      <alignment vertical="center"/>
    </xf>
    <xf numFmtId="0" fontId="16" fillId="0" borderId="5" xfId="0" applyFont="1" applyBorder="1" applyAlignment="1">
      <alignment horizontal="left" vertical="top"/>
    </xf>
    <xf numFmtId="0" fontId="10" fillId="0" borderId="11" xfId="0" applyFont="1" applyBorder="1" applyAlignment="1">
      <alignment horizontal="center" vertical="center"/>
    </xf>
    <xf numFmtId="0" fontId="16" fillId="0" borderId="7" xfId="0" applyFont="1" applyBorder="1" applyAlignment="1">
      <alignment horizontal="left" vertical="top"/>
    </xf>
    <xf numFmtId="0" fontId="10" fillId="12" borderId="3" xfId="0" applyFont="1" applyFill="1" applyBorder="1" applyAlignment="1">
      <alignment horizontal="left" vertical="top"/>
    </xf>
    <xf numFmtId="0" fontId="10" fillId="12" borderId="4" xfId="0" applyFont="1" applyFill="1" applyBorder="1" applyAlignment="1">
      <alignment horizontal="center" vertical="center"/>
    </xf>
    <xf numFmtId="0" fontId="10" fillId="0" borderId="8" xfId="0" applyFont="1" applyBorder="1" applyAlignment="1">
      <alignment horizontal="center" vertical="center"/>
    </xf>
    <xf numFmtId="38" fontId="5" fillId="0" borderId="11" xfId="1" applyFont="1" applyBorder="1" applyAlignment="1">
      <alignment horizontal="center" vertical="center" wrapText="1"/>
    </xf>
    <xf numFmtId="0" fontId="5" fillId="0" borderId="12" xfId="0" applyFont="1" applyBorder="1" applyAlignment="1">
      <alignment horizontal="center" vertical="center"/>
    </xf>
    <xf numFmtId="0" fontId="5" fillId="0" borderId="3" xfId="0" applyFont="1" applyBorder="1">
      <alignment vertical="center"/>
    </xf>
    <xf numFmtId="38" fontId="5" fillId="0" borderId="3" xfId="1" applyFont="1" applyBorder="1" applyAlignment="1">
      <alignment vertical="center"/>
    </xf>
    <xf numFmtId="38" fontId="5" fillId="0" borderId="3" xfId="1" applyFont="1" applyBorder="1">
      <alignment vertical="center"/>
    </xf>
    <xf numFmtId="0" fontId="5" fillId="0" borderId="4" xfId="0" applyFont="1" applyBorder="1">
      <alignment vertical="center"/>
    </xf>
    <xf numFmtId="38" fontId="5" fillId="0" borderId="0" xfId="1" applyFont="1" applyBorder="1" applyAlignment="1">
      <alignment vertical="center"/>
    </xf>
    <xf numFmtId="38" fontId="5" fillId="0" borderId="0" xfId="1" applyFont="1" applyBorder="1">
      <alignment vertical="center"/>
    </xf>
    <xf numFmtId="0" fontId="5" fillId="6" borderId="2" xfId="0" applyFont="1" applyFill="1" applyBorder="1">
      <alignment vertical="center"/>
    </xf>
    <xf numFmtId="0" fontId="5" fillId="6" borderId="3" xfId="0" applyFont="1" applyFill="1" applyBorder="1">
      <alignment vertical="center"/>
    </xf>
    <xf numFmtId="38" fontId="5" fillId="6" borderId="10" xfId="1" applyFont="1" applyFill="1" applyBorder="1" applyAlignment="1">
      <alignment horizontal="centerContinuous" vertical="center"/>
    </xf>
    <xf numFmtId="38" fontId="5" fillId="6" borderId="11" xfId="1" applyFont="1" applyFill="1" applyBorder="1" applyAlignment="1">
      <alignment horizontal="centerContinuous" vertical="center"/>
    </xf>
    <xf numFmtId="38" fontId="5" fillId="6" borderId="12" xfId="1" applyFont="1" applyFill="1" applyBorder="1" applyAlignment="1">
      <alignment horizontal="centerContinuous" vertical="center"/>
    </xf>
    <xf numFmtId="0" fontId="5" fillId="6" borderId="7" xfId="0" applyFont="1" applyFill="1" applyBorder="1">
      <alignment vertical="center"/>
    </xf>
    <xf numFmtId="0" fontId="5" fillId="6" borderId="8" xfId="0" applyFont="1" applyFill="1" applyBorder="1">
      <alignment vertical="center"/>
    </xf>
    <xf numFmtId="38" fontId="5" fillId="6" borderId="1" xfId="1" applyFont="1" applyFill="1" applyBorder="1" applyAlignment="1">
      <alignment horizontal="right" vertical="center"/>
    </xf>
    <xf numFmtId="0" fontId="5" fillId="7" borderId="2" xfId="0" applyFont="1" applyFill="1" applyBorder="1">
      <alignment vertical="center"/>
    </xf>
    <xf numFmtId="38" fontId="5" fillId="10" borderId="31" xfId="1" applyFont="1" applyFill="1" applyBorder="1">
      <alignment vertical="center"/>
    </xf>
    <xf numFmtId="0" fontId="5" fillId="7" borderId="5" xfId="0" applyFont="1" applyFill="1" applyBorder="1">
      <alignment vertical="center"/>
    </xf>
    <xf numFmtId="0" fontId="5" fillId="0" borderId="40" xfId="0" applyFont="1" applyBorder="1">
      <alignment vertical="center"/>
    </xf>
    <xf numFmtId="0" fontId="5" fillId="0" borderId="41" xfId="0" applyFont="1" applyBorder="1">
      <alignment vertical="center"/>
    </xf>
    <xf numFmtId="0" fontId="5" fillId="7" borderId="7" xfId="0" applyFont="1" applyFill="1" applyBorder="1">
      <alignment vertical="center"/>
    </xf>
    <xf numFmtId="0" fontId="5" fillId="7" borderId="8" xfId="0" applyFont="1" applyFill="1" applyBorder="1">
      <alignment vertical="center"/>
    </xf>
    <xf numFmtId="0" fontId="5" fillId="7" borderId="11" xfId="0" applyFont="1" applyFill="1" applyBorder="1">
      <alignment vertical="center"/>
    </xf>
    <xf numFmtId="0" fontId="5" fillId="7" borderId="9" xfId="0" applyFont="1" applyFill="1" applyBorder="1">
      <alignment vertical="center"/>
    </xf>
    <xf numFmtId="38" fontId="5" fillId="7" borderId="14" xfId="1" applyFont="1" applyFill="1" applyBorder="1">
      <alignment vertical="center"/>
    </xf>
    <xf numFmtId="0" fontId="5" fillId="0" borderId="13" xfId="0" applyFont="1" applyBorder="1">
      <alignment vertical="center"/>
    </xf>
    <xf numFmtId="0" fontId="5" fillId="7" borderId="15" xfId="0" applyFont="1" applyFill="1" applyBorder="1">
      <alignment vertical="center"/>
    </xf>
    <xf numFmtId="38" fontId="5" fillId="7" borderId="1" xfId="1" applyFont="1" applyFill="1" applyBorder="1">
      <alignment vertical="center"/>
    </xf>
    <xf numFmtId="38" fontId="5" fillId="0" borderId="8" xfId="1" applyFont="1" applyFill="1" applyBorder="1">
      <alignment vertical="center"/>
    </xf>
    <xf numFmtId="0" fontId="5" fillId="6" borderId="0" xfId="0" applyFont="1" applyFill="1">
      <alignment vertical="center"/>
    </xf>
    <xf numFmtId="38" fontId="5" fillId="6" borderId="1" xfId="1" applyFont="1" applyFill="1" applyBorder="1" applyAlignment="1">
      <alignment horizontal="right" vertical="center" wrapText="1"/>
    </xf>
    <xf numFmtId="0" fontId="5" fillId="2" borderId="2" xfId="0" applyFont="1" applyFill="1" applyBorder="1">
      <alignment vertical="center"/>
    </xf>
    <xf numFmtId="38" fontId="5" fillId="10" borderId="29" xfId="1" applyFont="1" applyFill="1" applyBorder="1">
      <alignment vertical="center"/>
    </xf>
    <xf numFmtId="38" fontId="5" fillId="10" borderId="32" xfId="1" applyFont="1" applyFill="1" applyBorder="1">
      <alignment vertical="center"/>
    </xf>
    <xf numFmtId="38" fontId="5" fillId="10" borderId="14" xfId="1" applyFont="1" applyFill="1" applyBorder="1">
      <alignment vertical="center"/>
    </xf>
    <xf numFmtId="38" fontId="5" fillId="2" borderId="14" xfId="1" applyFont="1" applyFill="1" applyBorder="1">
      <alignment vertical="center"/>
    </xf>
    <xf numFmtId="3" fontId="5" fillId="0" borderId="28" xfId="0" applyNumberFormat="1" applyFont="1" applyBorder="1">
      <alignment vertical="center"/>
    </xf>
    <xf numFmtId="3" fontId="5" fillId="0" borderId="29" xfId="0" applyNumberFormat="1" applyFont="1" applyBorder="1">
      <alignment vertical="center"/>
    </xf>
    <xf numFmtId="0" fontId="5" fillId="0" borderId="7" xfId="0" applyFont="1" applyBorder="1" applyAlignment="1">
      <alignment horizontal="right" vertical="center"/>
    </xf>
    <xf numFmtId="38" fontId="5" fillId="0" borderId="8" xfId="1" applyFont="1" applyBorder="1">
      <alignment vertical="center"/>
    </xf>
    <xf numFmtId="0" fontId="5" fillId="0" borderId="5" xfId="0" applyFont="1" applyBorder="1" applyAlignment="1">
      <alignment horizontal="right" vertical="center"/>
    </xf>
    <xf numFmtId="38" fontId="5" fillId="0" borderId="0" xfId="1" applyFont="1">
      <alignment vertical="center"/>
    </xf>
    <xf numFmtId="0" fontId="5" fillId="0" borderId="1" xfId="0" applyFont="1" applyBorder="1">
      <alignment vertical="center"/>
    </xf>
    <xf numFmtId="14" fontId="5" fillId="0" borderId="5" xfId="0" applyNumberFormat="1" applyFont="1" applyBorder="1">
      <alignment vertical="center"/>
    </xf>
    <xf numFmtId="0" fontId="5" fillId="9" borderId="42" xfId="0" applyFont="1" applyFill="1" applyBorder="1">
      <alignment vertical="center"/>
    </xf>
    <xf numFmtId="0" fontId="5" fillId="9" borderId="43" xfId="0" applyFont="1" applyFill="1" applyBorder="1">
      <alignment vertical="center"/>
    </xf>
    <xf numFmtId="0" fontId="5" fillId="9" borderId="44" xfId="0" applyFont="1" applyFill="1" applyBorder="1">
      <alignment vertical="center"/>
    </xf>
    <xf numFmtId="0" fontId="5" fillId="9" borderId="45" xfId="0" applyFont="1" applyFill="1" applyBorder="1">
      <alignment vertical="center"/>
    </xf>
    <xf numFmtId="0" fontId="5" fillId="0" borderId="21" xfId="0" applyFont="1" applyBorder="1">
      <alignment vertical="center"/>
    </xf>
    <xf numFmtId="0" fontId="5" fillId="0" borderId="26" xfId="0" applyFont="1" applyBorder="1">
      <alignment vertical="center"/>
    </xf>
    <xf numFmtId="0" fontId="12" fillId="0" borderId="14" xfId="0" applyFont="1" applyBorder="1">
      <alignment vertical="center"/>
    </xf>
    <xf numFmtId="3" fontId="5" fillId="0" borderId="22" xfId="0" applyNumberFormat="1" applyFont="1" applyBorder="1">
      <alignment vertical="center"/>
    </xf>
    <xf numFmtId="3" fontId="5" fillId="0" borderId="32" xfId="0" applyNumberFormat="1" applyFont="1" applyBorder="1">
      <alignment vertical="center"/>
    </xf>
    <xf numFmtId="0" fontId="5" fillId="14" borderId="27" xfId="0" applyFont="1" applyFill="1" applyBorder="1">
      <alignment vertical="center"/>
    </xf>
    <xf numFmtId="38" fontId="5" fillId="3" borderId="1" xfId="1" applyFont="1" applyFill="1" applyBorder="1">
      <alignment vertical="center"/>
    </xf>
    <xf numFmtId="38" fontId="5" fillId="10" borderId="1" xfId="1" applyFont="1" applyFill="1" applyBorder="1">
      <alignment vertical="center"/>
    </xf>
    <xf numFmtId="38" fontId="5" fillId="10" borderId="15" xfId="1" applyFont="1" applyFill="1" applyBorder="1">
      <alignment vertical="center"/>
    </xf>
    <xf numFmtId="38" fontId="5" fillId="3" borderId="14" xfId="1" applyFont="1" applyFill="1" applyBorder="1">
      <alignment vertical="center"/>
    </xf>
    <xf numFmtId="38" fontId="5" fillId="4" borderId="1" xfId="1" applyFont="1" applyFill="1" applyBorder="1">
      <alignment vertical="center"/>
    </xf>
    <xf numFmtId="38" fontId="5" fillId="4" borderId="14" xfId="1" applyFont="1" applyFill="1" applyBorder="1">
      <alignment vertical="center"/>
    </xf>
    <xf numFmtId="0" fontId="5" fillId="5" borderId="2" xfId="0" applyFont="1" applyFill="1" applyBorder="1">
      <alignment vertical="center"/>
    </xf>
    <xf numFmtId="0" fontId="5" fillId="5" borderId="5" xfId="0" applyFont="1" applyFill="1" applyBorder="1">
      <alignment vertical="center"/>
    </xf>
    <xf numFmtId="0" fontId="5" fillId="5" borderId="11" xfId="0" applyFont="1" applyFill="1" applyBorder="1">
      <alignment vertical="center"/>
    </xf>
    <xf numFmtId="0" fontId="5" fillId="6" borderId="13" xfId="0" applyFont="1" applyFill="1" applyBorder="1" applyAlignment="1">
      <alignment horizontal="center" vertical="center"/>
    </xf>
    <xf numFmtId="38" fontId="5" fillId="6" borderId="2" xfId="1" applyFont="1" applyFill="1" applyBorder="1" applyAlignment="1">
      <alignment horizontal="centerContinuous" vertical="center" wrapText="1"/>
    </xf>
    <xf numFmtId="38" fontId="5" fillId="6" borderId="3" xfId="1" applyFont="1" applyFill="1" applyBorder="1" applyAlignment="1">
      <alignment horizontal="centerContinuous" vertical="center" wrapText="1"/>
    </xf>
    <xf numFmtId="0" fontId="5" fillId="6" borderId="5" xfId="0" applyFont="1" applyFill="1" applyBorder="1">
      <alignment vertical="center"/>
    </xf>
    <xf numFmtId="0" fontId="5" fillId="6" borderId="15" xfId="0" applyFont="1" applyFill="1" applyBorder="1" applyAlignment="1">
      <alignment horizontal="center" vertical="center"/>
    </xf>
    <xf numFmtId="38" fontId="5" fillId="6" borderId="7" xfId="1" applyFont="1" applyFill="1" applyBorder="1" applyAlignment="1">
      <alignment horizontal="center" vertical="center" wrapText="1"/>
    </xf>
    <xf numFmtId="38" fontId="5" fillId="6" borderId="8" xfId="1" applyFont="1" applyFill="1" applyBorder="1" applyAlignment="1">
      <alignment horizontal="center" vertical="center" wrapText="1"/>
    </xf>
    <xf numFmtId="0" fontId="5" fillId="6" borderId="14" xfId="0" applyFont="1" applyFill="1" applyBorder="1" applyAlignment="1">
      <alignment horizontal="center" vertical="center"/>
    </xf>
    <xf numFmtId="0" fontId="5" fillId="0" borderId="15" xfId="0" applyFont="1" applyBorder="1" applyAlignment="1">
      <alignment horizontal="right" vertical="center"/>
    </xf>
    <xf numFmtId="38" fontId="5" fillId="0" borderId="1" xfId="1" applyFont="1" applyBorder="1">
      <alignment vertical="center"/>
    </xf>
    <xf numFmtId="38" fontId="17" fillId="0" borderId="11" xfId="1" applyFont="1" applyBorder="1" applyAlignment="1">
      <alignment horizontal="center" vertical="center" wrapText="1"/>
    </xf>
    <xf numFmtId="0" fontId="10" fillId="0" borderId="44" xfId="0" applyFont="1" applyBorder="1">
      <alignment vertical="center"/>
    </xf>
    <xf numFmtId="0" fontId="10" fillId="0" borderId="45" xfId="0" applyFont="1" applyBorder="1">
      <alignment vertical="center"/>
    </xf>
    <xf numFmtId="0" fontId="10" fillId="0" borderId="20" xfId="0" applyFont="1" applyBorder="1" applyAlignment="1">
      <alignment horizontal="center" vertical="center"/>
    </xf>
    <xf numFmtId="0" fontId="4" fillId="5" borderId="7" xfId="0" applyFont="1" applyFill="1" applyBorder="1">
      <alignment vertical="center"/>
    </xf>
    <xf numFmtId="0" fontId="4" fillId="5" borderId="10" xfId="0" applyFont="1" applyFill="1" applyBorder="1">
      <alignment vertical="center"/>
    </xf>
    <xf numFmtId="38" fontId="4" fillId="5" borderId="1" xfId="1" applyFont="1" applyFill="1" applyBorder="1">
      <alignment vertical="center"/>
    </xf>
    <xf numFmtId="0" fontId="10" fillId="0" borderId="43" xfId="0" applyFont="1" applyBorder="1">
      <alignment vertical="center"/>
    </xf>
    <xf numFmtId="0" fontId="10" fillId="0" borderId="46" xfId="0" applyFont="1" applyBorder="1" applyAlignment="1">
      <alignment horizontal="center" vertical="center"/>
    </xf>
    <xf numFmtId="3" fontId="5" fillId="0" borderId="10" xfId="0" applyNumberFormat="1" applyFont="1" applyBorder="1">
      <alignment vertical="center"/>
    </xf>
    <xf numFmtId="3" fontId="5" fillId="0" borderId="11" xfId="0" applyNumberFormat="1" applyFont="1" applyBorder="1">
      <alignment vertical="center"/>
    </xf>
    <xf numFmtId="3" fontId="5" fillId="0" borderId="12" xfId="0" applyNumberFormat="1" applyFont="1" applyBorder="1">
      <alignment vertical="center"/>
    </xf>
    <xf numFmtId="38" fontId="5" fillId="9" borderId="31" xfId="1" applyFont="1" applyFill="1" applyBorder="1">
      <alignment vertical="center"/>
    </xf>
    <xf numFmtId="38" fontId="5" fillId="9" borderId="26" xfId="1" applyFont="1" applyFill="1" applyBorder="1">
      <alignment vertical="center"/>
    </xf>
    <xf numFmtId="38" fontId="10" fillId="0" borderId="32" xfId="1" applyFont="1" applyBorder="1">
      <alignment vertical="center"/>
    </xf>
    <xf numFmtId="38" fontId="10" fillId="13" borderId="12" xfId="1" applyFont="1" applyFill="1" applyBorder="1">
      <alignment vertical="center"/>
    </xf>
    <xf numFmtId="38" fontId="10" fillId="0" borderId="29" xfId="1" applyFont="1" applyBorder="1">
      <alignment vertical="center"/>
    </xf>
    <xf numFmtId="38" fontId="10" fillId="12" borderId="4" xfId="1" applyFont="1" applyFill="1" applyBorder="1">
      <alignment vertical="center"/>
    </xf>
    <xf numFmtId="38" fontId="10" fillId="12" borderId="4" xfId="1" applyFont="1" applyFill="1" applyBorder="1" applyAlignment="1">
      <alignment horizontal="right" vertical="center"/>
    </xf>
    <xf numFmtId="176" fontId="10" fillId="13" borderId="4" xfId="2" applyNumberFormat="1" applyFont="1" applyFill="1" applyBorder="1" applyAlignment="1">
      <alignment horizontal="right" vertical="center"/>
    </xf>
    <xf numFmtId="0" fontId="18" fillId="0" borderId="5" xfId="0" applyFont="1" applyBorder="1">
      <alignment vertical="center"/>
    </xf>
    <xf numFmtId="0" fontId="10" fillId="13" borderId="1" xfId="0" applyFont="1" applyFill="1" applyBorder="1" applyAlignment="1">
      <alignment horizontal="center" vertical="center"/>
    </xf>
    <xf numFmtId="0" fontId="10" fillId="13" borderId="11" xfId="0" applyFont="1" applyFill="1" applyBorder="1">
      <alignment vertical="center"/>
    </xf>
    <xf numFmtId="0" fontId="10" fillId="9" borderId="31" xfId="0" applyFont="1" applyFill="1" applyBorder="1" applyAlignment="1">
      <alignment horizontal="center" vertical="center"/>
    </xf>
    <xf numFmtId="0" fontId="10" fillId="9" borderId="26" xfId="0" applyFont="1" applyFill="1" applyBorder="1" applyAlignment="1">
      <alignment horizontal="center" vertical="center"/>
    </xf>
    <xf numFmtId="0" fontId="18" fillId="9" borderId="5" xfId="0" applyFont="1" applyFill="1" applyBorder="1">
      <alignment vertical="center"/>
    </xf>
    <xf numFmtId="0" fontId="10" fillId="9" borderId="0" xfId="0" applyFont="1" applyFill="1">
      <alignment vertical="center"/>
    </xf>
    <xf numFmtId="0" fontId="10" fillId="9" borderId="0" xfId="2" applyNumberFormat="1" applyFont="1" applyFill="1" applyBorder="1" applyAlignment="1">
      <alignment horizontal="right" vertical="center"/>
    </xf>
    <xf numFmtId="176" fontId="10" fillId="9" borderId="0" xfId="2" applyNumberFormat="1" applyFont="1" applyFill="1" applyBorder="1" applyAlignment="1">
      <alignment horizontal="right" vertical="center"/>
    </xf>
    <xf numFmtId="0" fontId="10" fillId="9" borderId="6" xfId="0" applyFont="1" applyFill="1" applyBorder="1">
      <alignment vertical="center"/>
    </xf>
    <xf numFmtId="0" fontId="10" fillId="13" borderId="10" xfId="0" applyFont="1" applyFill="1" applyBorder="1">
      <alignment vertical="center"/>
    </xf>
    <xf numFmtId="0" fontId="10" fillId="9" borderId="5" xfId="0" applyFont="1" applyFill="1" applyBorder="1">
      <alignment vertical="center"/>
    </xf>
    <xf numFmtId="0" fontId="14" fillId="9" borderId="0" xfId="0" applyFont="1" applyFill="1">
      <alignment vertical="center"/>
    </xf>
    <xf numFmtId="0" fontId="10" fillId="0" borderId="47" xfId="0" applyFont="1" applyBorder="1" applyAlignment="1">
      <alignment horizontal="center" vertical="center"/>
    </xf>
    <xf numFmtId="0" fontId="11" fillId="12" borderId="4" xfId="0" applyFont="1" applyFill="1" applyBorder="1" applyAlignment="1">
      <alignment horizontal="left" vertical="center"/>
    </xf>
    <xf numFmtId="0" fontId="10" fillId="10" borderId="44" xfId="0" applyFont="1" applyFill="1" applyBorder="1">
      <alignment vertical="center"/>
    </xf>
    <xf numFmtId="0" fontId="10" fillId="0" borderId="13" xfId="0" applyFont="1" applyBorder="1">
      <alignment vertical="center"/>
    </xf>
    <xf numFmtId="0" fontId="10" fillId="0" borderId="42" xfId="0" applyFont="1" applyBorder="1" applyAlignment="1">
      <alignment horizontal="center" vertical="center"/>
    </xf>
    <xf numFmtId="0" fontId="10" fillId="0" borderId="45" xfId="0" applyFont="1" applyBorder="1" applyAlignment="1">
      <alignment horizontal="center" vertical="center"/>
    </xf>
    <xf numFmtId="0" fontId="10" fillId="10" borderId="43" xfId="0" applyFont="1" applyFill="1" applyBorder="1">
      <alignment vertical="center"/>
    </xf>
    <xf numFmtId="0" fontId="10" fillId="9" borderId="16" xfId="0" applyFont="1" applyFill="1" applyBorder="1" applyAlignment="1">
      <alignment horizontal="center" vertical="center"/>
    </xf>
    <xf numFmtId="0" fontId="10" fillId="0" borderId="48" xfId="0" applyFont="1" applyBorder="1" applyAlignment="1">
      <alignment horizontal="center" vertical="center"/>
    </xf>
    <xf numFmtId="0" fontId="10" fillId="13" borderId="12" xfId="0" applyFont="1" applyFill="1" applyBorder="1" applyAlignment="1">
      <alignment horizontal="center" vertical="center"/>
    </xf>
    <xf numFmtId="0" fontId="11" fillId="9" borderId="26" xfId="0" applyFont="1" applyFill="1" applyBorder="1" applyAlignment="1">
      <alignment horizontal="center" vertical="center"/>
    </xf>
    <xf numFmtId="0" fontId="10" fillId="9" borderId="21" xfId="0" applyFont="1" applyFill="1" applyBorder="1" applyAlignment="1">
      <alignment horizontal="center" vertical="center"/>
    </xf>
    <xf numFmtId="0" fontId="19" fillId="10" borderId="20" xfId="0" applyFont="1" applyFill="1" applyBorder="1">
      <alignment vertical="center"/>
    </xf>
    <xf numFmtId="0" fontId="19" fillId="10" borderId="19"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0" fillId="10" borderId="43" xfId="0" applyFont="1" applyFill="1" applyBorder="1" applyAlignment="1">
      <alignment horizontal="center" vertical="center"/>
    </xf>
    <xf numFmtId="0" fontId="10" fillId="10" borderId="42" xfId="0" applyFont="1" applyFill="1" applyBorder="1" applyAlignment="1">
      <alignment horizontal="center" vertical="center"/>
    </xf>
    <xf numFmtId="0" fontId="10" fillId="10" borderId="45" xfId="0" applyFont="1" applyFill="1" applyBorder="1" applyAlignment="1">
      <alignment horizontal="center" vertical="center"/>
    </xf>
    <xf numFmtId="0" fontId="10" fillId="10" borderId="27" xfId="0" applyFont="1" applyFill="1" applyBorder="1" applyAlignment="1">
      <alignment horizontal="center" vertical="center"/>
    </xf>
    <xf numFmtId="0" fontId="10" fillId="10" borderId="23" xfId="0" applyFont="1" applyFill="1" applyBorder="1" applyAlignment="1">
      <alignment horizontal="center" vertical="center"/>
    </xf>
    <xf numFmtId="0" fontId="10" fillId="9" borderId="2" xfId="0" applyFont="1" applyFill="1" applyBorder="1">
      <alignment vertical="center"/>
    </xf>
    <xf numFmtId="0" fontId="10" fillId="9" borderId="45" xfId="0" applyFont="1" applyFill="1" applyBorder="1" applyAlignment="1">
      <alignment horizontal="center" vertical="center"/>
    </xf>
    <xf numFmtId="0" fontId="10" fillId="0" borderId="49" xfId="0" applyFont="1" applyBorder="1" applyAlignment="1">
      <alignment horizontal="center" vertical="center"/>
    </xf>
    <xf numFmtId="0" fontId="20" fillId="10" borderId="19" xfId="0" applyFont="1" applyFill="1" applyBorder="1">
      <alignment vertical="center"/>
    </xf>
    <xf numFmtId="0" fontId="19" fillId="10" borderId="43" xfId="0" applyFont="1" applyFill="1" applyBorder="1">
      <alignment vertical="center"/>
    </xf>
    <xf numFmtId="0" fontId="19" fillId="10" borderId="44" xfId="0" applyFont="1" applyFill="1" applyBorder="1">
      <alignment vertical="center"/>
    </xf>
    <xf numFmtId="0" fontId="19" fillId="10" borderId="43" xfId="0" applyFont="1" applyFill="1" applyBorder="1" applyAlignment="1">
      <alignment horizontal="center" vertical="center"/>
    </xf>
    <xf numFmtId="0" fontId="19" fillId="10" borderId="42" xfId="0" applyFont="1" applyFill="1" applyBorder="1" applyAlignment="1">
      <alignment horizontal="center" vertical="center"/>
    </xf>
    <xf numFmtId="0" fontId="19" fillId="10" borderId="45" xfId="0" applyFont="1" applyFill="1" applyBorder="1" applyAlignment="1">
      <alignment horizontal="center" vertical="center"/>
    </xf>
    <xf numFmtId="0" fontId="10" fillId="11" borderId="15" xfId="0" applyFont="1" applyFill="1" applyBorder="1">
      <alignment vertical="center"/>
    </xf>
    <xf numFmtId="0" fontId="10" fillId="3" borderId="1" xfId="0" applyFont="1" applyFill="1" applyBorder="1" applyAlignment="1">
      <alignment horizontal="center" vertical="center"/>
    </xf>
    <xf numFmtId="0" fontId="13" fillId="0" borderId="0" xfId="0" applyFont="1">
      <alignment vertical="center"/>
    </xf>
    <xf numFmtId="38" fontId="10" fillId="12" borderId="12" xfId="0" applyNumberFormat="1" applyFont="1" applyFill="1" applyBorder="1">
      <alignment vertical="center"/>
    </xf>
    <xf numFmtId="0" fontId="10" fillId="9" borderId="7" xfId="0" applyFont="1" applyFill="1" applyBorder="1">
      <alignment vertical="center"/>
    </xf>
    <xf numFmtId="0" fontId="11" fillId="11" borderId="7" xfId="0" applyFont="1" applyFill="1" applyBorder="1">
      <alignment vertical="center"/>
    </xf>
    <xf numFmtId="0" fontId="11" fillId="0" borderId="0" xfId="0" applyFont="1">
      <alignment vertical="center"/>
    </xf>
    <xf numFmtId="0" fontId="15" fillId="9" borderId="0" xfId="0" applyFont="1" applyFill="1">
      <alignment vertical="center"/>
    </xf>
    <xf numFmtId="0" fontId="10" fillId="9" borderId="0" xfId="0" applyFont="1" applyFill="1" applyAlignment="1">
      <alignment horizontal="center" vertical="center"/>
    </xf>
    <xf numFmtId="0" fontId="10" fillId="6" borderId="0" xfId="0" applyFont="1" applyFill="1">
      <alignment vertical="center"/>
    </xf>
    <xf numFmtId="0" fontId="10" fillId="6" borderId="0" xfId="0" applyFont="1" applyFill="1" applyAlignment="1">
      <alignment horizontal="center" vertical="center"/>
    </xf>
    <xf numFmtId="0" fontId="16" fillId="0" borderId="0" xfId="0" applyFont="1" applyAlignment="1">
      <alignment horizontal="left" vertical="top"/>
    </xf>
    <xf numFmtId="0" fontId="10" fillId="6" borderId="1" xfId="0" applyFont="1" applyFill="1" applyBorder="1" applyAlignment="1">
      <alignment horizontal="right" vertical="center" shrinkToFit="1"/>
    </xf>
    <xf numFmtId="0" fontId="11" fillId="6" borderId="1" xfId="0" applyFont="1" applyFill="1" applyBorder="1" applyAlignment="1">
      <alignment horizontal="right" vertical="center" shrinkToFit="1"/>
    </xf>
    <xf numFmtId="38" fontId="10" fillId="10" borderId="31" xfId="0" applyNumberFormat="1" applyFont="1" applyFill="1" applyBorder="1">
      <alignment vertical="center"/>
    </xf>
    <xf numFmtId="0" fontId="10" fillId="10" borderId="31" xfId="0" applyFont="1" applyFill="1" applyBorder="1">
      <alignment vertical="center"/>
    </xf>
    <xf numFmtId="38" fontId="10" fillId="10" borderId="47" xfId="0" applyNumberFormat="1" applyFont="1" applyFill="1" applyBorder="1">
      <alignment vertical="center"/>
    </xf>
    <xf numFmtId="0" fontId="10" fillId="10" borderId="47" xfId="0" applyFont="1" applyFill="1" applyBorder="1">
      <alignment vertical="center"/>
    </xf>
    <xf numFmtId="38" fontId="10" fillId="11" borderId="1" xfId="0" applyNumberFormat="1" applyFont="1" applyFill="1" applyBorder="1">
      <alignment vertical="center"/>
    </xf>
    <xf numFmtId="0" fontId="10" fillId="11" borderId="1" xfId="0" applyFont="1" applyFill="1" applyBorder="1">
      <alignment vertical="center"/>
    </xf>
    <xf numFmtId="38" fontId="10" fillId="3" borderId="14" xfId="0" applyNumberFormat="1" applyFont="1" applyFill="1" applyBorder="1">
      <alignment vertical="center"/>
    </xf>
    <xf numFmtId="38" fontId="10" fillId="10" borderId="21" xfId="1" applyFont="1" applyFill="1" applyBorder="1">
      <alignment vertical="center"/>
    </xf>
    <xf numFmtId="38" fontId="10" fillId="10" borderId="26" xfId="1" applyFont="1" applyFill="1" applyBorder="1">
      <alignment vertical="center"/>
    </xf>
    <xf numFmtId="38" fontId="10" fillId="0" borderId="14" xfId="1" applyFont="1" applyBorder="1">
      <alignment vertical="center"/>
    </xf>
    <xf numFmtId="0" fontId="10" fillId="10" borderId="21" xfId="0" applyFont="1" applyFill="1" applyBorder="1">
      <alignment vertical="center"/>
    </xf>
    <xf numFmtId="0" fontId="10" fillId="10" borderId="26" xfId="0" applyFont="1" applyFill="1" applyBorder="1">
      <alignment vertical="center"/>
    </xf>
    <xf numFmtId="38" fontId="10" fillId="0" borderId="1" xfId="1" applyFont="1" applyBorder="1">
      <alignment vertical="center"/>
    </xf>
    <xf numFmtId="38" fontId="10" fillId="10" borderId="13" xfId="0" applyNumberFormat="1" applyFont="1" applyFill="1" applyBorder="1">
      <alignment vertical="center"/>
    </xf>
    <xf numFmtId="0" fontId="10" fillId="10" borderId="13" xfId="0" applyFont="1" applyFill="1" applyBorder="1">
      <alignment vertical="center"/>
    </xf>
    <xf numFmtId="38" fontId="10" fillId="9" borderId="13" xfId="0" applyNumberFormat="1" applyFont="1" applyFill="1" applyBorder="1">
      <alignment vertical="center"/>
    </xf>
    <xf numFmtId="38" fontId="10" fillId="11" borderId="1" xfId="1" applyFont="1" applyFill="1" applyBorder="1">
      <alignment vertical="center"/>
    </xf>
    <xf numFmtId="38" fontId="10" fillId="10" borderId="1" xfId="1" applyFont="1" applyFill="1" applyBorder="1">
      <alignment vertical="center"/>
    </xf>
    <xf numFmtId="38" fontId="10" fillId="11" borderId="14" xfId="1" applyFont="1" applyFill="1" applyBorder="1">
      <alignment vertical="center"/>
    </xf>
    <xf numFmtId="38" fontId="10" fillId="3" borderId="14" xfId="1" applyFont="1" applyFill="1" applyBorder="1">
      <alignment vertical="center"/>
    </xf>
    <xf numFmtId="0" fontId="10" fillId="10" borderId="42" xfId="0" applyFont="1" applyFill="1" applyBorder="1">
      <alignment vertical="center"/>
    </xf>
    <xf numFmtId="0" fontId="10" fillId="3" borderId="14" xfId="0" applyFont="1" applyFill="1" applyBorder="1">
      <alignment vertical="center"/>
    </xf>
    <xf numFmtId="0" fontId="10" fillId="9" borderId="26" xfId="0" applyFont="1" applyFill="1" applyBorder="1">
      <alignment vertical="center"/>
    </xf>
    <xf numFmtId="0" fontId="10" fillId="15" borderId="1" xfId="0" applyFont="1" applyFill="1" applyBorder="1">
      <alignment vertical="center"/>
    </xf>
    <xf numFmtId="0" fontId="10" fillId="3" borderId="16" xfId="0" applyFont="1" applyFill="1" applyBorder="1">
      <alignment vertical="center"/>
    </xf>
    <xf numFmtId="38" fontId="10" fillId="13" borderId="1" xfId="1" applyFont="1" applyFill="1" applyBorder="1">
      <alignment vertical="center"/>
    </xf>
    <xf numFmtId="38" fontId="10" fillId="0" borderId="31" xfId="1" applyFont="1" applyBorder="1">
      <alignment vertical="center"/>
    </xf>
    <xf numFmtId="38" fontId="10" fillId="0" borderId="26" xfId="1" applyFont="1" applyBorder="1">
      <alignment vertical="center"/>
    </xf>
    <xf numFmtId="0" fontId="10" fillId="13" borderId="13" xfId="0" applyFont="1" applyFill="1" applyBorder="1">
      <alignment vertical="center"/>
    </xf>
    <xf numFmtId="0" fontId="10" fillId="12" borderId="13" xfId="0" applyFont="1" applyFill="1" applyBorder="1">
      <alignment vertical="center"/>
    </xf>
    <xf numFmtId="0" fontId="10" fillId="0" borderId="31" xfId="0" applyFont="1" applyBorder="1">
      <alignment vertical="center"/>
    </xf>
    <xf numFmtId="0" fontId="10" fillId="0" borderId="26" xfId="0" applyFont="1" applyBorder="1">
      <alignment vertical="center"/>
    </xf>
    <xf numFmtId="0" fontId="10" fillId="6" borderId="13" xfId="0" applyFont="1" applyFill="1" applyBorder="1" applyAlignment="1">
      <alignment horizontal="right" vertical="center" shrinkToFit="1"/>
    </xf>
    <xf numFmtId="0" fontId="11" fillId="6" borderId="13" xfId="0" applyFont="1" applyFill="1" applyBorder="1" applyAlignment="1">
      <alignment horizontal="right" vertical="center" shrinkToFit="1"/>
    </xf>
    <xf numFmtId="38" fontId="10" fillId="13" borderId="1" xfId="1" applyFont="1" applyFill="1" applyBorder="1" applyAlignment="1">
      <alignment horizontal="right" vertical="center"/>
    </xf>
    <xf numFmtId="0" fontId="13" fillId="10" borderId="1" xfId="0" applyFont="1" applyFill="1" applyBorder="1">
      <alignment vertical="center"/>
    </xf>
    <xf numFmtId="2" fontId="13" fillId="9" borderId="1" xfId="0" applyNumberFormat="1" applyFont="1" applyFill="1" applyBorder="1">
      <alignment vertical="center"/>
    </xf>
    <xf numFmtId="38" fontId="10" fillId="13" borderId="1" xfId="2" applyNumberFormat="1" applyFont="1" applyFill="1" applyBorder="1" applyAlignment="1">
      <alignment horizontal="right" vertical="center"/>
    </xf>
    <xf numFmtId="0" fontId="10" fillId="13" borderId="1" xfId="2" applyNumberFormat="1" applyFont="1" applyFill="1" applyBorder="1" applyAlignment="1">
      <alignment horizontal="right" vertical="center"/>
    </xf>
    <xf numFmtId="38" fontId="10" fillId="13" borderId="1" xfId="2" applyNumberFormat="1" applyFont="1" applyFill="1" applyBorder="1">
      <alignment vertical="center"/>
    </xf>
    <xf numFmtId="0" fontId="10" fillId="13" borderId="1" xfId="0" applyFont="1" applyFill="1" applyBorder="1">
      <alignment vertical="center"/>
    </xf>
    <xf numFmtId="176" fontId="10" fillId="13" borderId="13" xfId="2" applyNumberFormat="1" applyFont="1" applyFill="1" applyBorder="1" applyAlignment="1">
      <alignment horizontal="right" vertical="center"/>
    </xf>
    <xf numFmtId="38" fontId="10" fillId="12" borderId="13" xfId="1" applyFont="1" applyFill="1" applyBorder="1" applyAlignment="1">
      <alignment horizontal="right" vertical="center"/>
    </xf>
    <xf numFmtId="38" fontId="10" fillId="9" borderId="31" xfId="1" applyFont="1" applyFill="1" applyBorder="1" applyAlignment="1">
      <alignment vertical="center"/>
    </xf>
    <xf numFmtId="38" fontId="10" fillId="12" borderId="1" xfId="1" applyFont="1" applyFill="1" applyBorder="1" applyAlignment="1">
      <alignment horizontal="right" vertical="center"/>
    </xf>
    <xf numFmtId="176" fontId="10" fillId="13" borderId="13" xfId="2" applyNumberFormat="1" applyFont="1" applyFill="1" applyBorder="1">
      <alignment vertical="center"/>
    </xf>
    <xf numFmtId="38" fontId="10" fillId="12" borderId="13" xfId="0" applyNumberFormat="1" applyFont="1" applyFill="1" applyBorder="1">
      <alignment vertical="center"/>
    </xf>
    <xf numFmtId="38" fontId="10" fillId="12" borderId="1" xfId="0" applyNumberFormat="1" applyFont="1" applyFill="1" applyBorder="1">
      <alignment vertical="center"/>
    </xf>
    <xf numFmtId="0" fontId="10" fillId="12" borderId="1" xfId="0" applyFont="1" applyFill="1" applyBorder="1">
      <alignment vertical="center"/>
    </xf>
    <xf numFmtId="0" fontId="10" fillId="12" borderId="1" xfId="2" applyNumberFormat="1" applyFont="1" applyFill="1" applyBorder="1">
      <alignment vertical="center"/>
    </xf>
    <xf numFmtId="38" fontId="10" fillId="12" borderId="14" xfId="0" applyNumberFormat="1" applyFont="1" applyFill="1" applyBorder="1">
      <alignment vertical="center"/>
    </xf>
    <xf numFmtId="38" fontId="5" fillId="6" borderId="1" xfId="1" applyFont="1" applyFill="1" applyBorder="1" applyAlignment="1">
      <alignment horizontal="right" vertical="center" shrinkToFit="1"/>
    </xf>
    <xf numFmtId="0" fontId="10" fillId="12" borderId="8" xfId="0" applyFont="1" applyFill="1" applyBorder="1">
      <alignment vertical="center"/>
    </xf>
    <xf numFmtId="0" fontId="10" fillId="12" borderId="8" xfId="0" applyFont="1" applyFill="1" applyBorder="1" applyAlignment="1">
      <alignment horizontal="center" vertical="center"/>
    </xf>
    <xf numFmtId="0" fontId="10" fillId="12" borderId="14" xfId="0" applyFont="1" applyFill="1" applyBorder="1" applyAlignment="1">
      <alignment horizontal="center" vertical="center"/>
    </xf>
    <xf numFmtId="38" fontId="10" fillId="9" borderId="47" xfId="1" applyFont="1" applyFill="1" applyBorder="1" applyAlignment="1">
      <alignment vertical="center"/>
    </xf>
    <xf numFmtId="38" fontId="10" fillId="9" borderId="47" xfId="1" applyFont="1" applyFill="1" applyBorder="1">
      <alignment vertical="center"/>
    </xf>
    <xf numFmtId="0" fontId="10" fillId="0" borderId="51" xfId="0" applyFont="1" applyBorder="1">
      <alignment vertical="center"/>
    </xf>
    <xf numFmtId="0" fontId="10" fillId="0" borderId="52" xfId="0" applyFont="1" applyBorder="1">
      <alignment vertical="center"/>
    </xf>
    <xf numFmtId="0" fontId="10" fillId="0" borderId="52" xfId="0" applyFont="1" applyBorder="1" applyAlignment="1">
      <alignment horizontal="center" vertical="center"/>
    </xf>
    <xf numFmtId="9" fontId="10" fillId="12" borderId="12" xfId="2" applyFont="1" applyFill="1" applyBorder="1">
      <alignment vertical="center"/>
    </xf>
    <xf numFmtId="0" fontId="10" fillId="12" borderId="10" xfId="0" applyFont="1" applyFill="1" applyBorder="1" applyAlignment="1">
      <alignment horizontal="center" vertical="center"/>
    </xf>
    <xf numFmtId="9" fontId="10" fillId="12" borderId="1" xfId="2" applyFont="1" applyFill="1" applyBorder="1">
      <alignment vertical="center"/>
    </xf>
    <xf numFmtId="38" fontId="10" fillId="9" borderId="31" xfId="1" applyFont="1" applyFill="1" applyBorder="1">
      <alignment vertical="center"/>
    </xf>
    <xf numFmtId="38" fontId="10" fillId="0" borderId="31" xfId="1" applyFont="1" applyFill="1" applyBorder="1">
      <alignment vertical="center"/>
    </xf>
    <xf numFmtId="38" fontId="10" fillId="0" borderId="14" xfId="1" applyFont="1" applyFill="1" applyBorder="1" applyAlignment="1">
      <alignment vertical="center"/>
    </xf>
    <xf numFmtId="0" fontId="10" fillId="13" borderId="4" xfId="0" applyFont="1" applyFill="1" applyBorder="1" applyAlignment="1">
      <alignment horizontal="center" vertical="center"/>
    </xf>
    <xf numFmtId="0" fontId="10" fillId="0" borderId="29" xfId="0" applyFont="1" applyBorder="1" applyAlignment="1">
      <alignment horizontal="center" vertical="center"/>
    </xf>
    <xf numFmtId="0" fontId="10" fillId="0" borderId="50" xfId="0" applyFont="1" applyBorder="1" applyAlignment="1">
      <alignment horizontal="center" vertical="center"/>
    </xf>
    <xf numFmtId="0" fontId="10" fillId="12" borderId="9" xfId="0" applyFont="1" applyFill="1" applyBorder="1" applyAlignment="1">
      <alignment horizontal="center" vertical="center"/>
    </xf>
    <xf numFmtId="38" fontId="5" fillId="0" borderId="9" xfId="1" applyFont="1" applyBorder="1">
      <alignment vertical="center"/>
    </xf>
    <xf numFmtId="0" fontId="5" fillId="7" borderId="0" xfId="0" applyFont="1" applyFill="1">
      <alignment vertical="center"/>
    </xf>
    <xf numFmtId="0" fontId="5" fillId="9" borderId="10" xfId="0" applyFont="1" applyFill="1" applyBorder="1">
      <alignment vertical="center"/>
    </xf>
    <xf numFmtId="0" fontId="5" fillId="9" borderId="11" xfId="0" applyFont="1" applyFill="1" applyBorder="1">
      <alignment vertical="center"/>
    </xf>
    <xf numFmtId="0" fontId="5" fillId="9" borderId="12" xfId="0" applyFont="1" applyFill="1" applyBorder="1">
      <alignment vertical="center"/>
    </xf>
    <xf numFmtId="0" fontId="5" fillId="0" borderId="11" xfId="0" applyFont="1" applyBorder="1" applyAlignment="1">
      <alignment horizontal="center" vertical="center"/>
    </xf>
    <xf numFmtId="0" fontId="11" fillId="12" borderId="2" xfId="0" applyFont="1" applyFill="1" applyBorder="1" applyAlignment="1">
      <alignment horizontal="left" vertical="center"/>
    </xf>
    <xf numFmtId="0" fontId="11" fillId="12" borderId="3" xfId="0" applyFont="1" applyFill="1" applyBorder="1" applyAlignment="1">
      <alignment horizontal="left" vertical="center"/>
    </xf>
    <xf numFmtId="0" fontId="3" fillId="14" borderId="11" xfId="0" applyFont="1" applyFill="1" applyBorder="1" applyAlignment="1">
      <alignment horizontal="center" vertical="center"/>
    </xf>
    <xf numFmtId="0" fontId="3" fillId="0" borderId="11" xfId="0" applyFont="1" applyBorder="1" applyAlignment="1">
      <alignment horizontal="center" vertical="center"/>
    </xf>
    <xf numFmtId="0" fontId="5" fillId="0" borderId="35" xfId="0" applyFont="1" applyBorder="1">
      <alignment vertical="center"/>
    </xf>
    <xf numFmtId="0" fontId="5" fillId="0" borderId="36" xfId="0" applyFont="1" applyBorder="1">
      <alignment vertical="center"/>
    </xf>
    <xf numFmtId="0" fontId="5" fillId="0" borderId="37" xfId="0" applyFont="1" applyBorder="1">
      <alignment vertical="center"/>
    </xf>
    <xf numFmtId="0" fontId="5" fillId="0" borderId="38" xfId="0" applyFont="1" applyBorder="1">
      <alignment vertical="center"/>
    </xf>
    <xf numFmtId="0" fontId="5" fillId="0" borderId="34" xfId="0" applyFont="1" applyBorder="1">
      <alignment vertical="center"/>
    </xf>
    <xf numFmtId="0" fontId="5" fillId="0" borderId="39" xfId="0" applyFont="1" applyBorder="1">
      <alignment vertical="center"/>
    </xf>
    <xf numFmtId="0" fontId="5" fillId="0" borderId="13" xfId="0" applyFont="1" applyBorder="1" applyAlignment="1">
      <alignment horizontal="left" vertical="top" wrapText="1"/>
    </xf>
    <xf numFmtId="0" fontId="5" fillId="0" borderId="15" xfId="0" applyFont="1" applyBorder="1" applyAlignment="1">
      <alignment horizontal="left" vertical="top" wrapText="1"/>
    </xf>
    <xf numFmtId="0" fontId="5" fillId="0" borderId="15" xfId="0" applyFont="1" applyBorder="1" applyAlignment="1">
      <alignment horizontal="center" vertical="center" wrapText="1"/>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worksheet" Target="worksheets/sheet8.xml" /><Relationship Id="rId13" Type="http://schemas.openxmlformats.org/officeDocument/2006/relationships/calcChain" Target="calcChain.xml" /><Relationship Id="rId3" Type="http://schemas.openxmlformats.org/officeDocument/2006/relationships/worksheet" Target="worksheets/sheet3.xml" /><Relationship Id="rId7" Type="http://schemas.openxmlformats.org/officeDocument/2006/relationships/worksheet" Target="worksheets/sheet7.xml" /><Relationship Id="rId12" Type="http://schemas.microsoft.com/office/2017/10/relationships/person" Target="persons/perso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sharedStrings" Target="sharedStrings.xml" /><Relationship Id="rId5" Type="http://schemas.openxmlformats.org/officeDocument/2006/relationships/worksheet" Target="worksheets/sheet5.xml" /><Relationship Id="rId10" Type="http://schemas.openxmlformats.org/officeDocument/2006/relationships/styles" Target="styles.xml" /><Relationship Id="rId4" Type="http://schemas.openxmlformats.org/officeDocument/2006/relationships/worksheet" Target="worksheets/sheet4.xml" /><Relationship Id="rId9" Type="http://schemas.openxmlformats.org/officeDocument/2006/relationships/theme" Target="theme/theme1.xml" /></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pageSetUpPr fitToPage="1"/>
  </sheetPr>
  <dimension ref="A1:AL153"/>
  <sheetViews>
    <sheetView showGridLines="0" tabSelected="1" view="pageBreakPreview" topLeftCell="A2" zoomScale="79" zoomScaleNormal="85" zoomScaleSheetLayoutView="85" workbookViewId="0"/>
  </sheetViews>
  <sheetFormatPr defaultColWidth="8.88671875" defaultRowHeight="12" customHeight="1"/>
  <cols>
    <col min="1" max="3" width="3.6640625" style="228" customWidth="1"/>
    <col min="4" max="8" width="8.88671875" style="228"/>
    <col min="9" max="9" width="17.33203125" style="228" customWidth="1"/>
    <col min="10" max="10" width="24.88671875" style="230" bestFit="1" customWidth="1"/>
    <col min="11" max="11" width="22.44140625" style="230" bestFit="1" customWidth="1"/>
    <col min="12" max="12" width="22.44140625" style="230" customWidth="1"/>
    <col min="13" max="13" width="12.44140625" style="230" bestFit="1" customWidth="1"/>
    <col min="14" max="17" width="16.44140625" style="228" customWidth="1"/>
    <col min="18" max="34" width="17.5546875" style="228" customWidth="1"/>
    <col min="35" max="35" width="30.6640625" style="228" customWidth="1"/>
    <col min="36" max="36" width="3.6640625" style="228" customWidth="1"/>
    <col min="37" max="37" width="2.5546875" style="228" customWidth="1"/>
    <col min="38" max="16384" width="8.88671875" style="228"/>
  </cols>
  <sheetData>
    <row r="1" spans="1:37" ht="30" customHeight="1">
      <c r="A1" s="41"/>
      <c r="B1" s="573" t="str">
        <f ca="1">RIGHT(CELL("filename",A1),LEN(CELL("filename",A1))-FIND("]",CELL("filename",A1)))</f>
        <v>様式3-11_事業効果ア,イ,ウ,エ,オ,カ,キ</v>
      </c>
      <c r="C1" s="573"/>
      <c r="D1" s="573"/>
      <c r="E1" s="573"/>
      <c r="F1" s="573"/>
      <c r="G1" s="573"/>
      <c r="H1" s="573"/>
      <c r="I1" s="573"/>
      <c r="J1" s="573"/>
      <c r="K1" s="573"/>
      <c r="L1" s="573"/>
      <c r="M1" s="573"/>
      <c r="N1" s="573"/>
      <c r="O1" s="573"/>
      <c r="P1" s="573"/>
      <c r="Q1" s="573"/>
      <c r="R1" s="573"/>
      <c r="S1" s="573"/>
      <c r="T1" s="573"/>
      <c r="U1" s="573"/>
      <c r="V1" s="573"/>
      <c r="W1" s="226"/>
      <c r="X1" s="226"/>
      <c r="Y1" s="226"/>
      <c r="Z1" s="226"/>
      <c r="AA1" s="226"/>
      <c r="AB1" s="226"/>
      <c r="AC1" s="226"/>
      <c r="AD1" s="226"/>
      <c r="AE1" s="226"/>
      <c r="AF1" s="226"/>
      <c r="AG1" s="226"/>
      <c r="AH1" s="226"/>
      <c r="AI1" s="227"/>
      <c r="AJ1" s="60"/>
      <c r="AK1" s="228" t="s">
        <v>0</v>
      </c>
    </row>
    <row r="2" spans="1:37" ht="12" customHeight="1">
      <c r="A2" s="220"/>
      <c r="B2" s="104"/>
      <c r="C2" s="104"/>
      <c r="D2" s="104"/>
      <c r="E2" s="104"/>
      <c r="F2" s="104"/>
      <c r="G2" s="104"/>
      <c r="H2" s="104"/>
      <c r="I2" s="104"/>
      <c r="J2" s="229"/>
      <c r="K2" s="229"/>
      <c r="L2" s="229"/>
      <c r="M2" s="229"/>
      <c r="N2" s="104"/>
      <c r="O2" s="104"/>
      <c r="P2" s="104"/>
      <c r="Q2" s="104"/>
      <c r="R2" s="104"/>
      <c r="S2" s="104"/>
      <c r="T2" s="104"/>
      <c r="U2" s="104"/>
      <c r="V2" s="104"/>
      <c r="W2" s="104"/>
      <c r="X2" s="104"/>
      <c r="Y2" s="104"/>
      <c r="Z2" s="104"/>
      <c r="AA2" s="104"/>
      <c r="AB2" s="104"/>
      <c r="AC2" s="104"/>
      <c r="AD2" s="104"/>
      <c r="AE2" s="104"/>
      <c r="AF2" s="104"/>
      <c r="AG2" s="104"/>
      <c r="AH2" s="104"/>
      <c r="AI2" s="104"/>
      <c r="AJ2" s="105"/>
      <c r="AK2" s="228" t="s">
        <v>0</v>
      </c>
    </row>
    <row r="3" spans="1:37" ht="12" customHeight="1">
      <c r="A3" s="92"/>
      <c r="B3" s="228" t="s">
        <v>380</v>
      </c>
      <c r="W3" s="95"/>
      <c r="AJ3" s="231"/>
      <c r="AK3" s="228" t="s">
        <v>0</v>
      </c>
    </row>
    <row r="4" spans="1:37" ht="12" customHeight="1">
      <c r="A4" s="92"/>
      <c r="B4" s="232" t="s">
        <v>1</v>
      </c>
      <c r="C4" s="233"/>
      <c r="D4" s="233"/>
      <c r="E4" s="233"/>
      <c r="F4" s="233"/>
      <c r="G4" s="233"/>
      <c r="H4" s="233"/>
      <c r="I4" s="234"/>
      <c r="J4" s="235" t="s">
        <v>2</v>
      </c>
      <c r="K4" s="236" t="s">
        <v>3</v>
      </c>
      <c r="L4" s="236" t="s">
        <v>372</v>
      </c>
      <c r="M4" s="235" t="s">
        <v>4</v>
      </c>
      <c r="N4" s="237" t="s">
        <v>5</v>
      </c>
      <c r="O4" s="238"/>
      <c r="P4" s="238"/>
      <c r="Q4" s="238"/>
      <c r="R4" s="238"/>
      <c r="S4" s="238"/>
      <c r="T4" s="238"/>
      <c r="U4" s="238"/>
      <c r="V4" s="239"/>
      <c r="W4" s="238"/>
      <c r="X4" s="238"/>
      <c r="Y4" s="238"/>
      <c r="Z4" s="238"/>
      <c r="AA4" s="238"/>
      <c r="AB4" s="238"/>
      <c r="AC4" s="238"/>
      <c r="AD4" s="238"/>
      <c r="AE4" s="238"/>
      <c r="AF4" s="238"/>
      <c r="AG4" s="238"/>
      <c r="AH4" s="239"/>
      <c r="AI4" s="240"/>
      <c r="AJ4" s="231"/>
      <c r="AK4" s="228" t="s">
        <v>0</v>
      </c>
    </row>
    <row r="5" spans="1:37" ht="11.4" customHeight="1">
      <c r="A5" s="92"/>
      <c r="B5" s="241"/>
      <c r="C5" s="242"/>
      <c r="D5" s="242"/>
      <c r="E5" s="242"/>
      <c r="F5" s="242"/>
      <c r="G5" s="242"/>
      <c r="H5" s="242"/>
      <c r="I5" s="243"/>
      <c r="J5" s="244" t="s">
        <v>6</v>
      </c>
      <c r="K5" s="245"/>
      <c r="L5" s="245"/>
      <c r="M5" s="244"/>
      <c r="N5" s="496" t="s">
        <v>7</v>
      </c>
      <c r="O5" s="497" t="s">
        <v>50</v>
      </c>
      <c r="P5" s="497" t="s">
        <v>51</v>
      </c>
      <c r="Q5" s="497" t="s">
        <v>52</v>
      </c>
      <c r="R5" s="497" t="s">
        <v>53</v>
      </c>
      <c r="S5" s="497" t="s">
        <v>54</v>
      </c>
      <c r="T5" s="497" t="s">
        <v>238</v>
      </c>
      <c r="U5" s="497" t="s">
        <v>240</v>
      </c>
      <c r="V5" s="497" t="s">
        <v>272</v>
      </c>
      <c r="W5" s="497" t="s">
        <v>274</v>
      </c>
      <c r="X5" s="497" t="s">
        <v>276</v>
      </c>
      <c r="Y5" s="497" t="s">
        <v>278</v>
      </c>
      <c r="Z5" s="497" t="s">
        <v>280</v>
      </c>
      <c r="AA5" s="497" t="s">
        <v>282</v>
      </c>
      <c r="AB5" s="497" t="s">
        <v>284</v>
      </c>
      <c r="AC5" s="497" t="s">
        <v>286</v>
      </c>
      <c r="AD5" s="497" t="s">
        <v>288</v>
      </c>
      <c r="AE5" s="497" t="s">
        <v>290</v>
      </c>
      <c r="AF5" s="497" t="s">
        <v>292</v>
      </c>
      <c r="AG5" s="497" t="s">
        <v>294</v>
      </c>
      <c r="AH5" s="497" t="s">
        <v>296</v>
      </c>
      <c r="AI5" s="246" t="s">
        <v>13</v>
      </c>
      <c r="AJ5" s="231"/>
      <c r="AK5" s="228" t="s">
        <v>0</v>
      </c>
    </row>
    <row r="6" spans="1:37" ht="12" customHeight="1">
      <c r="A6" s="92"/>
      <c r="B6" s="251"/>
      <c r="C6" s="252"/>
      <c r="D6" s="428" t="s">
        <v>312</v>
      </c>
      <c r="E6" s="422"/>
      <c r="F6" s="422"/>
      <c r="G6" s="422"/>
      <c r="H6" s="422"/>
      <c r="I6" s="423"/>
      <c r="J6" s="429"/>
      <c r="K6" s="429"/>
      <c r="L6" s="429"/>
      <c r="M6" s="254" t="s">
        <v>14</v>
      </c>
      <c r="N6" s="498"/>
      <c r="O6" s="499"/>
      <c r="P6" s="499"/>
      <c r="Q6" s="499"/>
      <c r="R6" s="499"/>
      <c r="S6" s="499"/>
      <c r="T6" s="499"/>
      <c r="U6" s="499"/>
      <c r="V6" s="499"/>
      <c r="W6" s="499"/>
      <c r="X6" s="499"/>
      <c r="Y6" s="499"/>
      <c r="Z6" s="499"/>
      <c r="AA6" s="499"/>
      <c r="AB6" s="499"/>
      <c r="AC6" s="499"/>
      <c r="AD6" s="499"/>
      <c r="AE6" s="499"/>
      <c r="AF6" s="499"/>
      <c r="AG6" s="499"/>
      <c r="AH6" s="499"/>
      <c r="AI6" s="107"/>
      <c r="AJ6" s="231"/>
      <c r="AK6" s="228" t="s">
        <v>0</v>
      </c>
    </row>
    <row r="7" spans="1:37" ht="12" customHeight="1">
      <c r="A7" s="92"/>
      <c r="B7" s="251"/>
      <c r="C7" s="252"/>
      <c r="D7" s="253" t="s">
        <v>313</v>
      </c>
      <c r="E7" s="98"/>
      <c r="F7" s="98"/>
      <c r="G7" s="98"/>
      <c r="H7" s="98"/>
      <c r="I7" s="100"/>
      <c r="J7" s="99"/>
      <c r="K7" s="99"/>
      <c r="L7" s="99"/>
      <c r="M7" s="254" t="s">
        <v>15</v>
      </c>
      <c r="N7" s="498"/>
      <c r="O7" s="499"/>
      <c r="P7" s="499"/>
      <c r="Q7" s="499"/>
      <c r="R7" s="499"/>
      <c r="S7" s="499"/>
      <c r="T7" s="499"/>
      <c r="U7" s="499"/>
      <c r="V7" s="499"/>
      <c r="W7" s="499"/>
      <c r="X7" s="499"/>
      <c r="Y7" s="499"/>
      <c r="Z7" s="499"/>
      <c r="AA7" s="499"/>
      <c r="AB7" s="499"/>
      <c r="AC7" s="499"/>
      <c r="AD7" s="499"/>
      <c r="AE7" s="499"/>
      <c r="AF7" s="499"/>
      <c r="AG7" s="499"/>
      <c r="AH7" s="499"/>
      <c r="AI7" s="107"/>
      <c r="AJ7" s="231"/>
      <c r="AK7" s="228" t="s">
        <v>0</v>
      </c>
    </row>
    <row r="8" spans="1:37" ht="12" customHeight="1">
      <c r="A8" s="92"/>
      <c r="B8" s="251"/>
      <c r="C8" s="252"/>
      <c r="D8" s="222" t="s">
        <v>335</v>
      </c>
      <c r="E8" s="101"/>
      <c r="F8" s="101"/>
      <c r="G8" s="101"/>
      <c r="H8" s="101"/>
      <c r="I8" s="103"/>
      <c r="J8" s="102"/>
      <c r="K8" s="102"/>
      <c r="L8" s="102"/>
      <c r="M8" s="255" t="s">
        <v>15</v>
      </c>
      <c r="N8" s="500"/>
      <c r="O8" s="501"/>
      <c r="P8" s="501"/>
      <c r="Q8" s="501"/>
      <c r="R8" s="501"/>
      <c r="S8" s="501"/>
      <c r="T8" s="501"/>
      <c r="U8" s="501"/>
      <c r="V8" s="501"/>
      <c r="W8" s="501"/>
      <c r="X8" s="501"/>
      <c r="Y8" s="501"/>
      <c r="Z8" s="501"/>
      <c r="AA8" s="501"/>
      <c r="AB8" s="501"/>
      <c r="AC8" s="501"/>
      <c r="AD8" s="501"/>
      <c r="AE8" s="501"/>
      <c r="AF8" s="501"/>
      <c r="AG8" s="501"/>
      <c r="AH8" s="501"/>
      <c r="AI8" s="107"/>
      <c r="AJ8" s="231"/>
      <c r="AK8" s="228" t="s">
        <v>0</v>
      </c>
    </row>
    <row r="9" spans="1:37" ht="12" customHeight="1">
      <c r="A9" s="92"/>
      <c r="B9" s="251"/>
      <c r="C9" s="256" t="s">
        <v>359</v>
      </c>
      <c r="D9" s="257"/>
      <c r="E9" s="257"/>
      <c r="F9" s="257"/>
      <c r="G9" s="257"/>
      <c r="H9" s="257"/>
      <c r="I9" s="257"/>
      <c r="J9" s="289"/>
      <c r="K9" s="289"/>
      <c r="L9" s="289"/>
      <c r="M9" s="258" t="s">
        <v>14</v>
      </c>
      <c r="N9" s="502">
        <f>SUM(N6:N8)</f>
        <v>0</v>
      </c>
      <c r="O9" s="503">
        <f t="shared" ref="O9:AH9" si="0">SUM(O6:O8)</f>
        <v>0</v>
      </c>
      <c r="P9" s="503">
        <f t="shared" si="0"/>
        <v>0</v>
      </c>
      <c r="Q9" s="503">
        <f t="shared" si="0"/>
        <v>0</v>
      </c>
      <c r="R9" s="503">
        <f t="shared" si="0"/>
        <v>0</v>
      </c>
      <c r="S9" s="503">
        <f t="shared" si="0"/>
        <v>0</v>
      </c>
      <c r="T9" s="503">
        <f t="shared" si="0"/>
        <v>0</v>
      </c>
      <c r="U9" s="503">
        <f t="shared" si="0"/>
        <v>0</v>
      </c>
      <c r="V9" s="503">
        <f t="shared" si="0"/>
        <v>0</v>
      </c>
      <c r="W9" s="503">
        <f t="shared" si="0"/>
        <v>0</v>
      </c>
      <c r="X9" s="503">
        <f t="shared" si="0"/>
        <v>0</v>
      </c>
      <c r="Y9" s="503">
        <f t="shared" si="0"/>
        <v>0</v>
      </c>
      <c r="Z9" s="503">
        <f t="shared" si="0"/>
        <v>0</v>
      </c>
      <c r="AA9" s="503">
        <f t="shared" si="0"/>
        <v>0</v>
      </c>
      <c r="AB9" s="503">
        <f t="shared" si="0"/>
        <v>0</v>
      </c>
      <c r="AC9" s="503">
        <f t="shared" si="0"/>
        <v>0</v>
      </c>
      <c r="AD9" s="503">
        <f t="shared" si="0"/>
        <v>0</v>
      </c>
      <c r="AE9" s="503">
        <f t="shared" si="0"/>
        <v>0</v>
      </c>
      <c r="AF9" s="503">
        <f t="shared" si="0"/>
        <v>0</v>
      </c>
      <c r="AG9" s="503">
        <f t="shared" si="0"/>
        <v>0</v>
      </c>
      <c r="AH9" s="503">
        <f t="shared" si="0"/>
        <v>0</v>
      </c>
      <c r="AI9" s="107"/>
      <c r="AJ9" s="231"/>
      <c r="AK9" s="228" t="s">
        <v>0</v>
      </c>
    </row>
    <row r="10" spans="1:37" ht="12" customHeight="1">
      <c r="A10" s="92"/>
      <c r="B10" s="251"/>
      <c r="C10" s="252"/>
      <c r="D10" s="253" t="s">
        <v>312</v>
      </c>
      <c r="E10" s="98"/>
      <c r="F10" s="98"/>
      <c r="G10" s="98"/>
      <c r="H10" s="98"/>
      <c r="I10" s="100"/>
      <c r="J10" s="99"/>
      <c r="K10" s="99"/>
      <c r="L10" s="99"/>
      <c r="M10" s="254" t="s">
        <v>14</v>
      </c>
      <c r="N10" s="498"/>
      <c r="O10" s="499"/>
      <c r="P10" s="499"/>
      <c r="Q10" s="499"/>
      <c r="R10" s="499"/>
      <c r="S10" s="499"/>
      <c r="T10" s="499"/>
      <c r="U10" s="499"/>
      <c r="V10" s="499"/>
      <c r="W10" s="499"/>
      <c r="X10" s="499"/>
      <c r="Y10" s="499"/>
      <c r="Z10" s="499"/>
      <c r="AA10" s="499"/>
      <c r="AB10" s="499"/>
      <c r="AC10" s="499"/>
      <c r="AD10" s="499"/>
      <c r="AE10" s="499"/>
      <c r="AF10" s="499"/>
      <c r="AG10" s="499"/>
      <c r="AH10" s="499"/>
      <c r="AI10" s="107"/>
      <c r="AJ10" s="231"/>
      <c r="AK10" s="228" t="s">
        <v>0</v>
      </c>
    </row>
    <row r="11" spans="1:37" ht="12" customHeight="1">
      <c r="A11" s="92"/>
      <c r="B11" s="251"/>
      <c r="C11" s="252"/>
      <c r="D11" s="253" t="s">
        <v>313</v>
      </c>
      <c r="E11" s="98"/>
      <c r="F11" s="98"/>
      <c r="G11" s="98"/>
      <c r="H11" s="98"/>
      <c r="I11" s="100"/>
      <c r="J11" s="99"/>
      <c r="K11" s="99"/>
      <c r="L11" s="99"/>
      <c r="M11" s="254" t="s">
        <v>14</v>
      </c>
      <c r="N11" s="498"/>
      <c r="O11" s="499"/>
      <c r="P11" s="499"/>
      <c r="Q11" s="499"/>
      <c r="R11" s="499"/>
      <c r="S11" s="499"/>
      <c r="T11" s="499"/>
      <c r="U11" s="499"/>
      <c r="V11" s="499"/>
      <c r="W11" s="499"/>
      <c r="X11" s="499"/>
      <c r="Y11" s="499"/>
      <c r="Z11" s="499"/>
      <c r="AA11" s="499"/>
      <c r="AB11" s="499"/>
      <c r="AC11" s="499"/>
      <c r="AD11" s="499"/>
      <c r="AE11" s="499"/>
      <c r="AF11" s="499"/>
      <c r="AG11" s="499"/>
      <c r="AH11" s="499"/>
      <c r="AI11" s="107"/>
      <c r="AJ11" s="231"/>
      <c r="AK11" s="228" t="s">
        <v>0</v>
      </c>
    </row>
    <row r="12" spans="1:37" ht="12" customHeight="1">
      <c r="A12" s="92"/>
      <c r="B12" s="251"/>
      <c r="C12" s="252"/>
      <c r="D12" s="222" t="s">
        <v>335</v>
      </c>
      <c r="E12" s="101"/>
      <c r="F12" s="101"/>
      <c r="G12" s="101"/>
      <c r="H12" s="101"/>
      <c r="I12" s="103"/>
      <c r="J12" s="106"/>
      <c r="K12" s="106"/>
      <c r="L12" s="106"/>
      <c r="M12" s="454" t="s">
        <v>14</v>
      </c>
      <c r="N12" s="500"/>
      <c r="O12" s="501"/>
      <c r="P12" s="501"/>
      <c r="Q12" s="501"/>
      <c r="R12" s="501"/>
      <c r="S12" s="501"/>
      <c r="T12" s="501"/>
      <c r="U12" s="501"/>
      <c r="V12" s="501"/>
      <c r="W12" s="501"/>
      <c r="X12" s="501"/>
      <c r="Y12" s="501"/>
      <c r="Z12" s="501"/>
      <c r="AA12" s="501"/>
      <c r="AB12" s="501"/>
      <c r="AC12" s="501"/>
      <c r="AD12" s="501"/>
      <c r="AE12" s="501"/>
      <c r="AF12" s="501"/>
      <c r="AG12" s="501"/>
      <c r="AH12" s="501"/>
      <c r="AI12" s="107"/>
      <c r="AJ12" s="231"/>
      <c r="AK12" s="228" t="s">
        <v>0</v>
      </c>
    </row>
    <row r="13" spans="1:37" ht="12" customHeight="1">
      <c r="A13" s="92"/>
      <c r="B13" s="251"/>
      <c r="C13" s="256" t="s">
        <v>354</v>
      </c>
      <c r="D13" s="257"/>
      <c r="E13" s="257"/>
      <c r="F13" s="257"/>
      <c r="G13" s="257"/>
      <c r="H13" s="257"/>
      <c r="I13" s="257"/>
      <c r="J13" s="289"/>
      <c r="K13" s="289"/>
      <c r="L13" s="289"/>
      <c r="M13" s="289" t="s">
        <v>14</v>
      </c>
      <c r="N13" s="502">
        <f>SUM(N10:N12)</f>
        <v>0</v>
      </c>
      <c r="O13" s="503">
        <f t="shared" ref="O13:AH13" si="1">SUM(O10:O12)</f>
        <v>0</v>
      </c>
      <c r="P13" s="503">
        <f t="shared" si="1"/>
        <v>0</v>
      </c>
      <c r="Q13" s="503">
        <f t="shared" si="1"/>
        <v>0</v>
      </c>
      <c r="R13" s="503">
        <f t="shared" si="1"/>
        <v>0</v>
      </c>
      <c r="S13" s="503">
        <f t="shared" si="1"/>
        <v>0</v>
      </c>
      <c r="T13" s="503">
        <f t="shared" si="1"/>
        <v>0</v>
      </c>
      <c r="U13" s="503">
        <f t="shared" si="1"/>
        <v>0</v>
      </c>
      <c r="V13" s="503">
        <f t="shared" si="1"/>
        <v>0</v>
      </c>
      <c r="W13" s="503">
        <f t="shared" si="1"/>
        <v>0</v>
      </c>
      <c r="X13" s="503">
        <f t="shared" si="1"/>
        <v>0</v>
      </c>
      <c r="Y13" s="503">
        <f t="shared" si="1"/>
        <v>0</v>
      </c>
      <c r="Z13" s="503">
        <f t="shared" si="1"/>
        <v>0</v>
      </c>
      <c r="AA13" s="503">
        <f t="shared" si="1"/>
        <v>0</v>
      </c>
      <c r="AB13" s="503">
        <f t="shared" si="1"/>
        <v>0</v>
      </c>
      <c r="AC13" s="503">
        <f t="shared" si="1"/>
        <v>0</v>
      </c>
      <c r="AD13" s="503">
        <f t="shared" si="1"/>
        <v>0</v>
      </c>
      <c r="AE13" s="503">
        <f t="shared" si="1"/>
        <v>0</v>
      </c>
      <c r="AF13" s="503">
        <f t="shared" si="1"/>
        <v>0</v>
      </c>
      <c r="AG13" s="503">
        <f t="shared" si="1"/>
        <v>0</v>
      </c>
      <c r="AH13" s="503">
        <f t="shared" si="1"/>
        <v>0</v>
      </c>
      <c r="AI13" s="107"/>
      <c r="AJ13" s="231"/>
      <c r="AK13" s="228" t="s">
        <v>0</v>
      </c>
    </row>
    <row r="14" spans="1:37" ht="12" customHeight="1">
      <c r="A14" s="92"/>
      <c r="B14" s="260" t="s">
        <v>384</v>
      </c>
      <c r="C14" s="261"/>
      <c r="D14" s="261"/>
      <c r="E14" s="261"/>
      <c r="F14" s="261"/>
      <c r="G14" s="261"/>
      <c r="H14" s="261"/>
      <c r="I14" s="261"/>
      <c r="J14" s="262"/>
      <c r="K14" s="262"/>
      <c r="L14" s="262"/>
      <c r="M14" s="248" t="s">
        <v>14</v>
      </c>
      <c r="N14" s="504">
        <f>N9+N13</f>
        <v>0</v>
      </c>
      <c r="O14" s="504">
        <f t="shared" ref="O14:AH14" si="2">O9+O13</f>
        <v>0</v>
      </c>
      <c r="P14" s="504">
        <f t="shared" si="2"/>
        <v>0</v>
      </c>
      <c r="Q14" s="504">
        <f t="shared" si="2"/>
        <v>0</v>
      </c>
      <c r="R14" s="504">
        <f t="shared" si="2"/>
        <v>0</v>
      </c>
      <c r="S14" s="504">
        <f t="shared" si="2"/>
        <v>0</v>
      </c>
      <c r="T14" s="504">
        <f t="shared" si="2"/>
        <v>0</v>
      </c>
      <c r="U14" s="504">
        <f t="shared" si="2"/>
        <v>0</v>
      </c>
      <c r="V14" s="504">
        <f t="shared" si="2"/>
        <v>0</v>
      </c>
      <c r="W14" s="504">
        <f t="shared" si="2"/>
        <v>0</v>
      </c>
      <c r="X14" s="504">
        <f t="shared" si="2"/>
        <v>0</v>
      </c>
      <c r="Y14" s="504">
        <f t="shared" si="2"/>
        <v>0</v>
      </c>
      <c r="Z14" s="504">
        <f t="shared" si="2"/>
        <v>0</v>
      </c>
      <c r="AA14" s="504">
        <f t="shared" si="2"/>
        <v>0</v>
      </c>
      <c r="AB14" s="504">
        <f t="shared" si="2"/>
        <v>0</v>
      </c>
      <c r="AC14" s="504">
        <f t="shared" si="2"/>
        <v>0</v>
      </c>
      <c r="AD14" s="504">
        <f t="shared" si="2"/>
        <v>0</v>
      </c>
      <c r="AE14" s="504">
        <f t="shared" si="2"/>
        <v>0</v>
      </c>
      <c r="AF14" s="504">
        <f t="shared" si="2"/>
        <v>0</v>
      </c>
      <c r="AG14" s="504">
        <f t="shared" si="2"/>
        <v>0</v>
      </c>
      <c r="AH14" s="504">
        <f t="shared" si="2"/>
        <v>0</v>
      </c>
      <c r="AI14" s="107"/>
      <c r="AJ14" s="231"/>
      <c r="AK14" s="228" t="s">
        <v>0</v>
      </c>
    </row>
    <row r="15" spans="1:37" ht="12" customHeight="1">
      <c r="A15" s="92"/>
      <c r="B15" s="251"/>
      <c r="C15" s="252"/>
      <c r="D15" s="92"/>
      <c r="E15" s="92"/>
      <c r="F15" s="428" t="s">
        <v>387</v>
      </c>
      <c r="G15" s="422"/>
      <c r="H15" s="422"/>
      <c r="I15" s="422"/>
      <c r="J15" s="458" t="s">
        <v>328</v>
      </c>
      <c r="K15" s="459" t="s">
        <v>326</v>
      </c>
      <c r="L15" s="476" t="s">
        <v>355</v>
      </c>
      <c r="M15" s="266" t="s">
        <v>14</v>
      </c>
      <c r="N15" s="505"/>
      <c r="O15" s="505"/>
      <c r="P15" s="505"/>
      <c r="Q15" s="505"/>
      <c r="R15" s="505"/>
      <c r="S15" s="505"/>
      <c r="T15" s="505"/>
      <c r="U15" s="505"/>
      <c r="V15" s="505"/>
      <c r="W15" s="505"/>
      <c r="X15" s="505"/>
      <c r="Y15" s="505"/>
      <c r="Z15" s="505"/>
      <c r="AA15" s="505"/>
      <c r="AB15" s="505"/>
      <c r="AC15" s="505"/>
      <c r="AD15" s="505"/>
      <c r="AE15" s="505"/>
      <c r="AF15" s="505"/>
      <c r="AG15" s="505"/>
      <c r="AH15" s="505"/>
      <c r="AI15" s="107"/>
      <c r="AJ15" s="231"/>
      <c r="AK15" s="228" t="s">
        <v>0</v>
      </c>
    </row>
    <row r="16" spans="1:37" ht="12" customHeight="1">
      <c r="A16" s="92"/>
      <c r="B16" s="251"/>
      <c r="C16" s="252"/>
      <c r="D16" s="92"/>
      <c r="E16" s="92"/>
      <c r="F16" s="222" t="s">
        <v>318</v>
      </c>
      <c r="G16" s="101"/>
      <c r="H16" s="101"/>
      <c r="I16" s="101"/>
      <c r="J16" s="255" t="s">
        <v>328</v>
      </c>
      <c r="K16" s="267" t="s">
        <v>348</v>
      </c>
      <c r="L16" s="464" t="s">
        <v>355</v>
      </c>
      <c r="M16" s="255" t="s">
        <v>14</v>
      </c>
      <c r="N16" s="506"/>
      <c r="O16" s="506"/>
      <c r="P16" s="506"/>
      <c r="Q16" s="506"/>
      <c r="R16" s="506"/>
      <c r="S16" s="506"/>
      <c r="T16" s="506"/>
      <c r="U16" s="506"/>
      <c r="V16" s="506"/>
      <c r="W16" s="506"/>
      <c r="X16" s="506"/>
      <c r="Y16" s="506"/>
      <c r="Z16" s="506"/>
      <c r="AA16" s="506"/>
      <c r="AB16" s="506"/>
      <c r="AC16" s="506"/>
      <c r="AD16" s="506"/>
      <c r="AE16" s="506"/>
      <c r="AF16" s="506"/>
      <c r="AG16" s="506"/>
      <c r="AH16" s="506"/>
      <c r="AI16" s="107"/>
      <c r="AJ16" s="231"/>
      <c r="AK16" s="228" t="s">
        <v>0</v>
      </c>
    </row>
    <row r="17" spans="1:37" ht="12" customHeight="1">
      <c r="A17" s="92"/>
      <c r="B17" s="251"/>
      <c r="C17" s="252"/>
      <c r="D17" s="92"/>
      <c r="E17" s="77" t="s">
        <v>257</v>
      </c>
      <c r="F17" s="95"/>
      <c r="G17" s="95"/>
      <c r="H17" s="95"/>
      <c r="I17" s="95"/>
      <c r="J17" s="264"/>
      <c r="K17" s="264"/>
      <c r="L17" s="461"/>
      <c r="M17" s="268" t="s">
        <v>14</v>
      </c>
      <c r="N17" s="507">
        <f>SUM(N15:N16)</f>
        <v>0</v>
      </c>
      <c r="O17" s="507">
        <f t="shared" ref="O17:AH17" si="3">SUM(O15:O16)</f>
        <v>0</v>
      </c>
      <c r="P17" s="507">
        <f t="shared" si="3"/>
        <v>0</v>
      </c>
      <c r="Q17" s="507">
        <f t="shared" si="3"/>
        <v>0</v>
      </c>
      <c r="R17" s="507">
        <f t="shared" si="3"/>
        <v>0</v>
      </c>
      <c r="S17" s="507">
        <f t="shared" si="3"/>
        <v>0</v>
      </c>
      <c r="T17" s="507">
        <f t="shared" si="3"/>
        <v>0</v>
      </c>
      <c r="U17" s="507">
        <f t="shared" si="3"/>
        <v>0</v>
      </c>
      <c r="V17" s="507">
        <f t="shared" si="3"/>
        <v>0</v>
      </c>
      <c r="W17" s="507">
        <f t="shared" si="3"/>
        <v>0</v>
      </c>
      <c r="X17" s="507">
        <f t="shared" si="3"/>
        <v>0</v>
      </c>
      <c r="Y17" s="507">
        <f t="shared" si="3"/>
        <v>0</v>
      </c>
      <c r="Z17" s="507">
        <f t="shared" si="3"/>
        <v>0</v>
      </c>
      <c r="AA17" s="507">
        <f t="shared" si="3"/>
        <v>0</v>
      </c>
      <c r="AB17" s="507">
        <f t="shared" si="3"/>
        <v>0</v>
      </c>
      <c r="AC17" s="507">
        <f t="shared" si="3"/>
        <v>0</v>
      </c>
      <c r="AD17" s="507">
        <f t="shared" si="3"/>
        <v>0</v>
      </c>
      <c r="AE17" s="507">
        <f t="shared" si="3"/>
        <v>0</v>
      </c>
      <c r="AF17" s="507">
        <f t="shared" si="3"/>
        <v>0</v>
      </c>
      <c r="AG17" s="507">
        <f t="shared" si="3"/>
        <v>0</v>
      </c>
      <c r="AH17" s="507">
        <f t="shared" si="3"/>
        <v>0</v>
      </c>
      <c r="AI17" s="107"/>
      <c r="AJ17" s="231"/>
      <c r="AK17" s="228" t="s">
        <v>0</v>
      </c>
    </row>
    <row r="18" spans="1:37" ht="12" customHeight="1">
      <c r="A18" s="92"/>
      <c r="B18" s="251"/>
      <c r="C18" s="252"/>
      <c r="D18" s="92"/>
      <c r="E18" s="220"/>
      <c r="F18" s="269"/>
      <c r="G18" s="249"/>
      <c r="H18" s="249"/>
      <c r="I18" s="250"/>
      <c r="J18" s="270"/>
      <c r="K18" s="271"/>
      <c r="L18" s="465" t="s">
        <v>355</v>
      </c>
      <c r="M18" s="266" t="s">
        <v>14</v>
      </c>
      <c r="N18" s="508"/>
      <c r="O18" s="508"/>
      <c r="P18" s="508"/>
      <c r="Q18" s="508"/>
      <c r="R18" s="508"/>
      <c r="S18" s="508"/>
      <c r="T18" s="508"/>
      <c r="U18" s="508"/>
      <c r="V18" s="508"/>
      <c r="W18" s="508"/>
      <c r="X18" s="508"/>
      <c r="Y18" s="508"/>
      <c r="Z18" s="508"/>
      <c r="AA18" s="508"/>
      <c r="AB18" s="508"/>
      <c r="AC18" s="508"/>
      <c r="AD18" s="508"/>
      <c r="AE18" s="508"/>
      <c r="AF18" s="508"/>
      <c r="AG18" s="508"/>
      <c r="AH18" s="508"/>
      <c r="AI18" s="107"/>
      <c r="AJ18" s="231"/>
      <c r="AK18" s="228" t="s">
        <v>0</v>
      </c>
    </row>
    <row r="19" spans="1:37" ht="12" customHeight="1">
      <c r="A19" s="92"/>
      <c r="B19" s="251"/>
      <c r="C19" s="252"/>
      <c r="D19" s="92"/>
      <c r="E19" s="92"/>
      <c r="F19" s="272"/>
      <c r="G19" s="273"/>
      <c r="H19" s="273"/>
      <c r="I19" s="274"/>
      <c r="J19" s="275"/>
      <c r="K19" s="276"/>
      <c r="L19" s="444" t="s">
        <v>355</v>
      </c>
      <c r="M19" s="254" t="s">
        <v>14</v>
      </c>
      <c r="N19" s="499"/>
      <c r="O19" s="499"/>
      <c r="P19" s="499"/>
      <c r="Q19" s="499"/>
      <c r="R19" s="499"/>
      <c r="S19" s="499"/>
      <c r="T19" s="499"/>
      <c r="U19" s="499"/>
      <c r="V19" s="499"/>
      <c r="W19" s="499"/>
      <c r="X19" s="499"/>
      <c r="Y19" s="499"/>
      <c r="Z19" s="499"/>
      <c r="AA19" s="499"/>
      <c r="AB19" s="499"/>
      <c r="AC19" s="499"/>
      <c r="AD19" s="499"/>
      <c r="AE19" s="499"/>
      <c r="AF19" s="499"/>
      <c r="AG19" s="499"/>
      <c r="AH19" s="499"/>
      <c r="AI19" s="107"/>
      <c r="AJ19" s="231"/>
      <c r="AK19" s="228" t="s">
        <v>0</v>
      </c>
    </row>
    <row r="20" spans="1:37" ht="12" customHeight="1">
      <c r="A20" s="92"/>
      <c r="B20" s="251"/>
      <c r="C20" s="252"/>
      <c r="D20" s="92"/>
      <c r="E20" s="92"/>
      <c r="F20" s="272"/>
      <c r="G20" s="273"/>
      <c r="H20" s="273"/>
      <c r="I20" s="274"/>
      <c r="J20" s="275"/>
      <c r="K20" s="276"/>
      <c r="L20" s="444" t="s">
        <v>355</v>
      </c>
      <c r="M20" s="254" t="s">
        <v>14</v>
      </c>
      <c r="N20" s="499"/>
      <c r="O20" s="499"/>
      <c r="P20" s="499"/>
      <c r="Q20" s="499"/>
      <c r="R20" s="499"/>
      <c r="S20" s="499"/>
      <c r="T20" s="499"/>
      <c r="U20" s="499"/>
      <c r="V20" s="499"/>
      <c r="W20" s="499"/>
      <c r="X20" s="499"/>
      <c r="Y20" s="499"/>
      <c r="Z20" s="499"/>
      <c r="AA20" s="499"/>
      <c r="AB20" s="499"/>
      <c r="AC20" s="499"/>
      <c r="AD20" s="499"/>
      <c r="AE20" s="499"/>
      <c r="AF20" s="499"/>
      <c r="AG20" s="499"/>
      <c r="AH20" s="499"/>
      <c r="AI20" s="107"/>
      <c r="AJ20" s="231"/>
      <c r="AK20" s="228" t="s">
        <v>0</v>
      </c>
    </row>
    <row r="21" spans="1:37" ht="12" customHeight="1">
      <c r="A21" s="92"/>
      <c r="B21" s="251"/>
      <c r="C21" s="252"/>
      <c r="D21" s="92"/>
      <c r="E21" s="92"/>
      <c r="F21" s="277"/>
      <c r="G21" s="278"/>
      <c r="H21" s="278"/>
      <c r="I21" s="279"/>
      <c r="J21" s="280"/>
      <c r="K21" s="281"/>
      <c r="L21" s="445" t="s">
        <v>355</v>
      </c>
      <c r="M21" s="255" t="s">
        <v>14</v>
      </c>
      <c r="N21" s="509"/>
      <c r="O21" s="509"/>
      <c r="P21" s="509"/>
      <c r="Q21" s="509"/>
      <c r="R21" s="509"/>
      <c r="S21" s="509"/>
      <c r="T21" s="509"/>
      <c r="U21" s="509"/>
      <c r="V21" s="509"/>
      <c r="W21" s="509"/>
      <c r="X21" s="509"/>
      <c r="Y21" s="509"/>
      <c r="Z21" s="509"/>
      <c r="AA21" s="509"/>
      <c r="AB21" s="509"/>
      <c r="AC21" s="509"/>
      <c r="AD21" s="509"/>
      <c r="AE21" s="509"/>
      <c r="AF21" s="509"/>
      <c r="AG21" s="509"/>
      <c r="AH21" s="509"/>
      <c r="AI21" s="107"/>
      <c r="AJ21" s="231"/>
      <c r="AK21" s="228" t="s">
        <v>0</v>
      </c>
    </row>
    <row r="22" spans="1:37" ht="12" customHeight="1">
      <c r="A22" s="92"/>
      <c r="B22" s="251"/>
      <c r="C22" s="252"/>
      <c r="D22" s="92"/>
      <c r="E22" s="282" t="s">
        <v>17</v>
      </c>
      <c r="F22" s="93"/>
      <c r="G22" s="93"/>
      <c r="H22" s="93"/>
      <c r="I22" s="93"/>
      <c r="J22" s="264"/>
      <c r="K22" s="286"/>
      <c r="L22" s="461"/>
      <c r="M22" s="283" t="s">
        <v>14</v>
      </c>
      <c r="N22" s="107">
        <f>SUM(N18:N21)</f>
        <v>0</v>
      </c>
      <c r="O22" s="107">
        <f t="shared" ref="O22:AH22" si="4">SUM(O18:O21)</f>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c r="AJ22" s="231"/>
      <c r="AK22" s="228" t="s">
        <v>0</v>
      </c>
    </row>
    <row r="23" spans="1:37" ht="12" customHeight="1">
      <c r="A23" s="92"/>
      <c r="B23" s="251"/>
      <c r="C23" s="252"/>
      <c r="D23" s="92"/>
      <c r="E23" s="220"/>
      <c r="F23" s="269"/>
      <c r="G23" s="249"/>
      <c r="H23" s="249"/>
      <c r="I23" s="250"/>
      <c r="J23" s="270"/>
      <c r="K23" s="271"/>
      <c r="L23" s="465" t="s">
        <v>355</v>
      </c>
      <c r="M23" s="266" t="s">
        <v>14</v>
      </c>
      <c r="N23" s="508"/>
      <c r="O23" s="508"/>
      <c r="P23" s="508"/>
      <c r="Q23" s="508"/>
      <c r="R23" s="508"/>
      <c r="S23" s="508"/>
      <c r="T23" s="508"/>
      <c r="U23" s="508"/>
      <c r="V23" s="508"/>
      <c r="W23" s="508"/>
      <c r="X23" s="508"/>
      <c r="Y23" s="508"/>
      <c r="Z23" s="508"/>
      <c r="AA23" s="508"/>
      <c r="AB23" s="508"/>
      <c r="AC23" s="508"/>
      <c r="AD23" s="508"/>
      <c r="AE23" s="508"/>
      <c r="AF23" s="508"/>
      <c r="AG23" s="508"/>
      <c r="AH23" s="508"/>
      <c r="AI23" s="107"/>
      <c r="AJ23" s="231"/>
      <c r="AK23" s="228" t="s">
        <v>0</v>
      </c>
    </row>
    <row r="24" spans="1:37" ht="12" customHeight="1">
      <c r="A24" s="92"/>
      <c r="B24" s="251"/>
      <c r="C24" s="252"/>
      <c r="D24" s="92"/>
      <c r="E24" s="92"/>
      <c r="F24" s="272"/>
      <c r="G24" s="273"/>
      <c r="H24" s="273"/>
      <c r="I24" s="274"/>
      <c r="J24" s="275"/>
      <c r="K24" s="276"/>
      <c r="L24" s="444" t="s">
        <v>355</v>
      </c>
      <c r="M24" s="254" t="s">
        <v>14</v>
      </c>
      <c r="N24" s="499"/>
      <c r="O24" s="499"/>
      <c r="P24" s="499"/>
      <c r="Q24" s="499"/>
      <c r="R24" s="499"/>
      <c r="S24" s="499"/>
      <c r="T24" s="499"/>
      <c r="U24" s="499"/>
      <c r="V24" s="499"/>
      <c r="W24" s="499"/>
      <c r="X24" s="499"/>
      <c r="Y24" s="499"/>
      <c r="Z24" s="499"/>
      <c r="AA24" s="499"/>
      <c r="AB24" s="499"/>
      <c r="AC24" s="499"/>
      <c r="AD24" s="499"/>
      <c r="AE24" s="499"/>
      <c r="AF24" s="499"/>
      <c r="AG24" s="499"/>
      <c r="AH24" s="499"/>
      <c r="AI24" s="107"/>
      <c r="AJ24" s="231"/>
      <c r="AK24" s="228" t="s">
        <v>0</v>
      </c>
    </row>
    <row r="25" spans="1:37" ht="12" customHeight="1">
      <c r="A25" s="92"/>
      <c r="B25" s="251"/>
      <c r="C25" s="252"/>
      <c r="D25" s="92"/>
      <c r="E25" s="92"/>
      <c r="F25" s="272"/>
      <c r="G25" s="273"/>
      <c r="H25" s="273"/>
      <c r="I25" s="274"/>
      <c r="J25" s="275"/>
      <c r="K25" s="276"/>
      <c r="L25" s="444" t="s">
        <v>355</v>
      </c>
      <c r="M25" s="254" t="s">
        <v>14</v>
      </c>
      <c r="N25" s="499"/>
      <c r="O25" s="499"/>
      <c r="P25" s="499"/>
      <c r="Q25" s="499"/>
      <c r="R25" s="499"/>
      <c r="S25" s="499"/>
      <c r="T25" s="499"/>
      <c r="U25" s="499"/>
      <c r="V25" s="499"/>
      <c r="W25" s="499"/>
      <c r="X25" s="499"/>
      <c r="Y25" s="499"/>
      <c r="Z25" s="499"/>
      <c r="AA25" s="499"/>
      <c r="AB25" s="499"/>
      <c r="AC25" s="499"/>
      <c r="AD25" s="499"/>
      <c r="AE25" s="499"/>
      <c r="AF25" s="499"/>
      <c r="AG25" s="499"/>
      <c r="AH25" s="499"/>
      <c r="AI25" s="107"/>
      <c r="AJ25" s="231"/>
      <c r="AK25" s="228" t="s">
        <v>0</v>
      </c>
    </row>
    <row r="26" spans="1:37" ht="12" customHeight="1">
      <c r="A26" s="92"/>
      <c r="B26" s="251"/>
      <c r="C26" s="252"/>
      <c r="D26" s="92"/>
      <c r="E26" s="92"/>
      <c r="F26" s="277"/>
      <c r="G26" s="278"/>
      <c r="H26" s="278"/>
      <c r="I26" s="279"/>
      <c r="J26" s="280"/>
      <c r="K26" s="281"/>
      <c r="L26" s="445" t="s">
        <v>355</v>
      </c>
      <c r="M26" s="255" t="s">
        <v>14</v>
      </c>
      <c r="N26" s="509"/>
      <c r="O26" s="509"/>
      <c r="P26" s="509"/>
      <c r="Q26" s="509"/>
      <c r="R26" s="509"/>
      <c r="S26" s="509"/>
      <c r="T26" s="509"/>
      <c r="U26" s="509"/>
      <c r="V26" s="509"/>
      <c r="W26" s="509"/>
      <c r="X26" s="509"/>
      <c r="Y26" s="509"/>
      <c r="Z26" s="509"/>
      <c r="AA26" s="509"/>
      <c r="AB26" s="509"/>
      <c r="AC26" s="509"/>
      <c r="AD26" s="509"/>
      <c r="AE26" s="509"/>
      <c r="AF26" s="509"/>
      <c r="AG26" s="509"/>
      <c r="AH26" s="509"/>
      <c r="AI26" s="107"/>
      <c r="AJ26" s="231"/>
      <c r="AK26" s="228" t="s">
        <v>0</v>
      </c>
    </row>
    <row r="27" spans="1:37" ht="12" customHeight="1">
      <c r="A27" s="92"/>
      <c r="B27" s="251"/>
      <c r="C27" s="252"/>
      <c r="D27" s="92"/>
      <c r="E27" s="282" t="s">
        <v>18</v>
      </c>
      <c r="F27" s="93"/>
      <c r="G27" s="93"/>
      <c r="H27" s="93"/>
      <c r="I27" s="93"/>
      <c r="J27" s="264"/>
      <c r="K27" s="286"/>
      <c r="L27" s="461"/>
      <c r="M27" s="283" t="s">
        <v>14</v>
      </c>
      <c r="N27" s="107">
        <f>SUM(N23:N26)</f>
        <v>0</v>
      </c>
      <c r="O27" s="107">
        <f t="shared" ref="O27:AH27" si="5">SUM(O23:O26)</f>
        <v>0</v>
      </c>
      <c r="P27" s="107">
        <f t="shared" si="5"/>
        <v>0</v>
      </c>
      <c r="Q27" s="107">
        <f t="shared" si="5"/>
        <v>0</v>
      </c>
      <c r="R27" s="107">
        <f t="shared" si="5"/>
        <v>0</v>
      </c>
      <c r="S27" s="107">
        <f t="shared" si="5"/>
        <v>0</v>
      </c>
      <c r="T27" s="107">
        <f t="shared" si="5"/>
        <v>0</v>
      </c>
      <c r="U27" s="107">
        <f t="shared" si="5"/>
        <v>0</v>
      </c>
      <c r="V27" s="107">
        <f t="shared" si="5"/>
        <v>0</v>
      </c>
      <c r="W27" s="107">
        <f t="shared" si="5"/>
        <v>0</v>
      </c>
      <c r="X27" s="107">
        <f t="shared" si="5"/>
        <v>0</v>
      </c>
      <c r="Y27" s="107">
        <f t="shared" si="5"/>
        <v>0</v>
      </c>
      <c r="Z27" s="107">
        <f t="shared" si="5"/>
        <v>0</v>
      </c>
      <c r="AA27" s="107">
        <f t="shared" si="5"/>
        <v>0</v>
      </c>
      <c r="AB27" s="107">
        <f t="shared" si="5"/>
        <v>0</v>
      </c>
      <c r="AC27" s="107">
        <f t="shared" si="5"/>
        <v>0</v>
      </c>
      <c r="AD27" s="107">
        <f t="shared" si="5"/>
        <v>0</v>
      </c>
      <c r="AE27" s="107">
        <f t="shared" si="5"/>
        <v>0</v>
      </c>
      <c r="AF27" s="107">
        <f t="shared" si="5"/>
        <v>0</v>
      </c>
      <c r="AG27" s="107">
        <f t="shared" si="5"/>
        <v>0</v>
      </c>
      <c r="AH27" s="107">
        <f t="shared" si="5"/>
        <v>0</v>
      </c>
      <c r="AI27" s="107"/>
      <c r="AJ27" s="231"/>
      <c r="AK27" s="228" t="s">
        <v>0</v>
      </c>
    </row>
    <row r="28" spans="1:37" ht="12" customHeight="1">
      <c r="A28" s="92"/>
      <c r="B28" s="251"/>
      <c r="C28" s="252"/>
      <c r="D28" s="92"/>
      <c r="E28" s="220"/>
      <c r="F28" s="269"/>
      <c r="G28" s="249"/>
      <c r="H28" s="249"/>
      <c r="I28" s="250"/>
      <c r="J28" s="270"/>
      <c r="K28" s="271"/>
      <c r="L28" s="465" t="s">
        <v>355</v>
      </c>
      <c r="M28" s="266" t="s">
        <v>14</v>
      </c>
      <c r="N28" s="508"/>
      <c r="O28" s="508"/>
      <c r="P28" s="508"/>
      <c r="Q28" s="508"/>
      <c r="R28" s="508"/>
      <c r="S28" s="508"/>
      <c r="T28" s="508"/>
      <c r="U28" s="508"/>
      <c r="V28" s="508"/>
      <c r="W28" s="508"/>
      <c r="X28" s="508"/>
      <c r="Y28" s="508"/>
      <c r="Z28" s="508"/>
      <c r="AA28" s="508"/>
      <c r="AB28" s="508"/>
      <c r="AC28" s="508"/>
      <c r="AD28" s="508"/>
      <c r="AE28" s="508"/>
      <c r="AF28" s="508"/>
      <c r="AG28" s="508"/>
      <c r="AH28" s="508"/>
      <c r="AI28" s="107"/>
      <c r="AJ28" s="231"/>
      <c r="AK28" s="228" t="s">
        <v>0</v>
      </c>
    </row>
    <row r="29" spans="1:37" ht="12" customHeight="1">
      <c r="A29" s="92"/>
      <c r="B29" s="251"/>
      <c r="C29" s="252"/>
      <c r="D29" s="92"/>
      <c r="E29" s="92"/>
      <c r="F29" s="272"/>
      <c r="G29" s="273"/>
      <c r="H29" s="273"/>
      <c r="I29" s="274"/>
      <c r="J29" s="275"/>
      <c r="K29" s="276"/>
      <c r="L29" s="444" t="s">
        <v>355</v>
      </c>
      <c r="M29" s="254" t="s">
        <v>14</v>
      </c>
      <c r="N29" s="499"/>
      <c r="O29" s="499"/>
      <c r="P29" s="499"/>
      <c r="Q29" s="499"/>
      <c r="R29" s="499"/>
      <c r="S29" s="499"/>
      <c r="T29" s="499"/>
      <c r="U29" s="499"/>
      <c r="V29" s="499"/>
      <c r="W29" s="499"/>
      <c r="X29" s="499"/>
      <c r="Y29" s="499"/>
      <c r="Z29" s="499"/>
      <c r="AA29" s="499"/>
      <c r="AB29" s="499"/>
      <c r="AC29" s="499"/>
      <c r="AD29" s="499"/>
      <c r="AE29" s="499"/>
      <c r="AF29" s="499"/>
      <c r="AG29" s="499"/>
      <c r="AH29" s="499"/>
      <c r="AI29" s="107"/>
      <c r="AJ29" s="231"/>
      <c r="AK29" s="228" t="s">
        <v>0</v>
      </c>
    </row>
    <row r="30" spans="1:37" ht="12" customHeight="1">
      <c r="A30" s="92"/>
      <c r="B30" s="251"/>
      <c r="C30" s="252"/>
      <c r="D30" s="92"/>
      <c r="E30" s="92"/>
      <c r="F30" s="272"/>
      <c r="G30" s="273"/>
      <c r="H30" s="273"/>
      <c r="I30" s="274"/>
      <c r="J30" s="275"/>
      <c r="K30" s="276"/>
      <c r="L30" s="444" t="s">
        <v>355</v>
      </c>
      <c r="M30" s="254" t="s">
        <v>14</v>
      </c>
      <c r="N30" s="499"/>
      <c r="O30" s="499"/>
      <c r="P30" s="499"/>
      <c r="Q30" s="499"/>
      <c r="R30" s="499"/>
      <c r="S30" s="499"/>
      <c r="T30" s="499"/>
      <c r="U30" s="499"/>
      <c r="V30" s="499"/>
      <c r="W30" s="499"/>
      <c r="X30" s="499"/>
      <c r="Y30" s="499"/>
      <c r="Z30" s="499"/>
      <c r="AA30" s="499"/>
      <c r="AB30" s="499"/>
      <c r="AC30" s="499"/>
      <c r="AD30" s="499"/>
      <c r="AE30" s="499"/>
      <c r="AF30" s="499"/>
      <c r="AG30" s="499"/>
      <c r="AH30" s="499"/>
      <c r="AI30" s="107"/>
      <c r="AJ30" s="231"/>
      <c r="AK30" s="228" t="s">
        <v>0</v>
      </c>
    </row>
    <row r="31" spans="1:37" ht="12" customHeight="1">
      <c r="A31" s="92"/>
      <c r="B31" s="251"/>
      <c r="C31" s="252"/>
      <c r="D31" s="92"/>
      <c r="E31" s="92"/>
      <c r="F31" s="277"/>
      <c r="G31" s="278"/>
      <c r="H31" s="278"/>
      <c r="I31" s="279"/>
      <c r="J31" s="280"/>
      <c r="K31" s="281"/>
      <c r="L31" s="445" t="s">
        <v>355</v>
      </c>
      <c r="M31" s="255" t="s">
        <v>14</v>
      </c>
      <c r="N31" s="509"/>
      <c r="O31" s="509"/>
      <c r="P31" s="509"/>
      <c r="Q31" s="509"/>
      <c r="R31" s="509"/>
      <c r="S31" s="509"/>
      <c r="T31" s="509"/>
      <c r="U31" s="509"/>
      <c r="V31" s="509"/>
      <c r="W31" s="509"/>
      <c r="X31" s="509"/>
      <c r="Y31" s="509"/>
      <c r="Z31" s="509"/>
      <c r="AA31" s="509"/>
      <c r="AB31" s="509"/>
      <c r="AC31" s="509"/>
      <c r="AD31" s="509"/>
      <c r="AE31" s="509"/>
      <c r="AF31" s="509"/>
      <c r="AG31" s="509"/>
      <c r="AH31" s="509"/>
      <c r="AI31" s="107"/>
      <c r="AJ31" s="231"/>
      <c r="AK31" s="228" t="s">
        <v>0</v>
      </c>
    </row>
    <row r="32" spans="1:37" ht="12" customHeight="1">
      <c r="A32" s="92"/>
      <c r="B32" s="251"/>
      <c r="C32" s="252"/>
      <c r="D32" s="92"/>
      <c r="E32" s="282" t="s">
        <v>19</v>
      </c>
      <c r="F32" s="93"/>
      <c r="G32" s="93"/>
      <c r="H32" s="93"/>
      <c r="I32" s="93"/>
      <c r="J32" s="264"/>
      <c r="K32" s="286"/>
      <c r="L32" s="461"/>
      <c r="M32" s="283" t="s">
        <v>14</v>
      </c>
      <c r="N32" s="107">
        <f>SUM(N28:N31)</f>
        <v>0</v>
      </c>
      <c r="O32" s="107">
        <f t="shared" ref="O32:AH32" si="6">SUM(O28:O31)</f>
        <v>0</v>
      </c>
      <c r="P32" s="107">
        <f t="shared" si="6"/>
        <v>0</v>
      </c>
      <c r="Q32" s="107">
        <f t="shared" si="6"/>
        <v>0</v>
      </c>
      <c r="R32" s="107">
        <f t="shared" si="6"/>
        <v>0</v>
      </c>
      <c r="S32" s="107">
        <f t="shared" si="6"/>
        <v>0</v>
      </c>
      <c r="T32" s="107">
        <f t="shared" si="6"/>
        <v>0</v>
      </c>
      <c r="U32" s="107">
        <f t="shared" si="6"/>
        <v>0</v>
      </c>
      <c r="V32" s="107">
        <f t="shared" si="6"/>
        <v>0</v>
      </c>
      <c r="W32" s="107">
        <f t="shared" si="6"/>
        <v>0</v>
      </c>
      <c r="X32" s="107">
        <f t="shared" si="6"/>
        <v>0</v>
      </c>
      <c r="Y32" s="107">
        <f t="shared" si="6"/>
        <v>0</v>
      </c>
      <c r="Z32" s="107">
        <f t="shared" si="6"/>
        <v>0</v>
      </c>
      <c r="AA32" s="107">
        <f t="shared" si="6"/>
        <v>0</v>
      </c>
      <c r="AB32" s="107">
        <f t="shared" si="6"/>
        <v>0</v>
      </c>
      <c r="AC32" s="107">
        <f t="shared" si="6"/>
        <v>0</v>
      </c>
      <c r="AD32" s="107">
        <f t="shared" si="6"/>
        <v>0</v>
      </c>
      <c r="AE32" s="107">
        <f t="shared" si="6"/>
        <v>0</v>
      </c>
      <c r="AF32" s="107">
        <f t="shared" si="6"/>
        <v>0</v>
      </c>
      <c r="AG32" s="107">
        <f t="shared" si="6"/>
        <v>0</v>
      </c>
      <c r="AH32" s="107">
        <f t="shared" si="6"/>
        <v>0</v>
      </c>
      <c r="AI32" s="107"/>
      <c r="AJ32" s="231"/>
      <c r="AK32" s="228" t="s">
        <v>0</v>
      </c>
    </row>
    <row r="33" spans="1:37" ht="12" customHeight="1">
      <c r="A33" s="92"/>
      <c r="B33" s="251"/>
      <c r="C33" s="252"/>
      <c r="D33" s="92"/>
      <c r="E33" s="220"/>
      <c r="F33" s="269"/>
      <c r="G33" s="249"/>
      <c r="H33" s="249"/>
      <c r="I33" s="250"/>
      <c r="J33" s="270"/>
      <c r="K33" s="271"/>
      <c r="L33" s="465" t="s">
        <v>355</v>
      </c>
      <c r="M33" s="266" t="s">
        <v>14</v>
      </c>
      <c r="N33" s="508"/>
      <c r="O33" s="508"/>
      <c r="P33" s="508"/>
      <c r="Q33" s="508"/>
      <c r="R33" s="508"/>
      <c r="S33" s="508"/>
      <c r="T33" s="508"/>
      <c r="U33" s="508"/>
      <c r="V33" s="508"/>
      <c r="W33" s="508"/>
      <c r="X33" s="508"/>
      <c r="Y33" s="508"/>
      <c r="Z33" s="508"/>
      <c r="AA33" s="508"/>
      <c r="AB33" s="508"/>
      <c r="AC33" s="508"/>
      <c r="AD33" s="508"/>
      <c r="AE33" s="508"/>
      <c r="AF33" s="508"/>
      <c r="AG33" s="508"/>
      <c r="AH33" s="508"/>
      <c r="AI33" s="107"/>
      <c r="AJ33" s="231"/>
      <c r="AK33" s="228" t="s">
        <v>0</v>
      </c>
    </row>
    <row r="34" spans="1:37" ht="12" customHeight="1">
      <c r="A34" s="92"/>
      <c r="B34" s="251"/>
      <c r="C34" s="252"/>
      <c r="D34" s="92"/>
      <c r="E34" s="92"/>
      <c r="F34" s="272"/>
      <c r="G34" s="273"/>
      <c r="H34" s="273"/>
      <c r="I34" s="274"/>
      <c r="J34" s="275"/>
      <c r="K34" s="276"/>
      <c r="L34" s="444" t="s">
        <v>355</v>
      </c>
      <c r="M34" s="254" t="s">
        <v>14</v>
      </c>
      <c r="N34" s="499"/>
      <c r="O34" s="499"/>
      <c r="P34" s="499"/>
      <c r="Q34" s="499"/>
      <c r="R34" s="499"/>
      <c r="S34" s="499"/>
      <c r="T34" s="499"/>
      <c r="U34" s="499"/>
      <c r="V34" s="499"/>
      <c r="W34" s="499"/>
      <c r="X34" s="499"/>
      <c r="Y34" s="499"/>
      <c r="Z34" s="499"/>
      <c r="AA34" s="499"/>
      <c r="AB34" s="499"/>
      <c r="AC34" s="499"/>
      <c r="AD34" s="499"/>
      <c r="AE34" s="499"/>
      <c r="AF34" s="499"/>
      <c r="AG34" s="499"/>
      <c r="AH34" s="499"/>
      <c r="AI34" s="107"/>
      <c r="AJ34" s="231"/>
      <c r="AK34" s="228" t="s">
        <v>0</v>
      </c>
    </row>
    <row r="35" spans="1:37" ht="12" customHeight="1">
      <c r="A35" s="92"/>
      <c r="B35" s="251"/>
      <c r="C35" s="252"/>
      <c r="D35" s="92"/>
      <c r="E35" s="92"/>
      <c r="F35" s="272"/>
      <c r="G35" s="273"/>
      <c r="H35" s="273"/>
      <c r="I35" s="274"/>
      <c r="J35" s="275"/>
      <c r="K35" s="276"/>
      <c r="L35" s="444" t="s">
        <v>355</v>
      </c>
      <c r="M35" s="254" t="s">
        <v>14</v>
      </c>
      <c r="N35" s="499"/>
      <c r="O35" s="499"/>
      <c r="P35" s="499"/>
      <c r="Q35" s="499"/>
      <c r="R35" s="499"/>
      <c r="S35" s="499"/>
      <c r="T35" s="499"/>
      <c r="U35" s="499"/>
      <c r="V35" s="499"/>
      <c r="W35" s="499"/>
      <c r="X35" s="499"/>
      <c r="Y35" s="499"/>
      <c r="Z35" s="499"/>
      <c r="AA35" s="499"/>
      <c r="AB35" s="499"/>
      <c r="AC35" s="499"/>
      <c r="AD35" s="499"/>
      <c r="AE35" s="499"/>
      <c r="AF35" s="499"/>
      <c r="AG35" s="499"/>
      <c r="AH35" s="499"/>
      <c r="AI35" s="107"/>
      <c r="AJ35" s="231"/>
      <c r="AK35" s="228" t="s">
        <v>0</v>
      </c>
    </row>
    <row r="36" spans="1:37" ht="12" customHeight="1">
      <c r="A36" s="92"/>
      <c r="B36" s="251"/>
      <c r="C36" s="252"/>
      <c r="D36" s="92"/>
      <c r="E36" s="92"/>
      <c r="F36" s="277"/>
      <c r="G36" s="278"/>
      <c r="H36" s="278"/>
      <c r="I36" s="279"/>
      <c r="J36" s="280"/>
      <c r="K36" s="281"/>
      <c r="L36" s="445" t="s">
        <v>355</v>
      </c>
      <c r="M36" s="255" t="s">
        <v>14</v>
      </c>
      <c r="N36" s="509"/>
      <c r="O36" s="509"/>
      <c r="P36" s="509"/>
      <c r="Q36" s="509"/>
      <c r="R36" s="509"/>
      <c r="S36" s="509"/>
      <c r="T36" s="509"/>
      <c r="U36" s="509"/>
      <c r="V36" s="509"/>
      <c r="W36" s="509"/>
      <c r="X36" s="509"/>
      <c r="Y36" s="509"/>
      <c r="Z36" s="509"/>
      <c r="AA36" s="509"/>
      <c r="AB36" s="509"/>
      <c r="AC36" s="509"/>
      <c r="AD36" s="509"/>
      <c r="AE36" s="509"/>
      <c r="AF36" s="509"/>
      <c r="AG36" s="509"/>
      <c r="AH36" s="509"/>
      <c r="AI36" s="107"/>
      <c r="AJ36" s="231"/>
      <c r="AK36" s="228" t="s">
        <v>0</v>
      </c>
    </row>
    <row r="37" spans="1:37" ht="12" customHeight="1">
      <c r="A37" s="92"/>
      <c r="B37" s="251"/>
      <c r="C37" s="252"/>
      <c r="D37" s="92"/>
      <c r="E37" s="282" t="s">
        <v>20</v>
      </c>
      <c r="F37" s="95"/>
      <c r="G37" s="95"/>
      <c r="H37" s="95"/>
      <c r="I37" s="95"/>
      <c r="J37" s="264"/>
      <c r="K37" s="264"/>
      <c r="L37" s="461"/>
      <c r="M37" s="268" t="s">
        <v>14</v>
      </c>
      <c r="N37" s="510">
        <f t="shared" ref="N37:AH37" si="7">SUM(N33:N36)</f>
        <v>0</v>
      </c>
      <c r="O37" s="510">
        <f t="shared" si="7"/>
        <v>0</v>
      </c>
      <c r="P37" s="510">
        <f t="shared" si="7"/>
        <v>0</v>
      </c>
      <c r="Q37" s="510">
        <f t="shared" si="7"/>
        <v>0</v>
      </c>
      <c r="R37" s="510">
        <f t="shared" si="7"/>
        <v>0</v>
      </c>
      <c r="S37" s="510">
        <f t="shared" si="7"/>
        <v>0</v>
      </c>
      <c r="T37" s="510">
        <f t="shared" si="7"/>
        <v>0</v>
      </c>
      <c r="U37" s="510">
        <f t="shared" si="7"/>
        <v>0</v>
      </c>
      <c r="V37" s="510">
        <f t="shared" si="7"/>
        <v>0</v>
      </c>
      <c r="W37" s="510">
        <f t="shared" si="7"/>
        <v>0</v>
      </c>
      <c r="X37" s="510">
        <f t="shared" si="7"/>
        <v>0</v>
      </c>
      <c r="Y37" s="510">
        <f t="shared" si="7"/>
        <v>0</v>
      </c>
      <c r="Z37" s="510">
        <f t="shared" si="7"/>
        <v>0</v>
      </c>
      <c r="AA37" s="510">
        <f t="shared" si="7"/>
        <v>0</v>
      </c>
      <c r="AB37" s="510">
        <f t="shared" si="7"/>
        <v>0</v>
      </c>
      <c r="AC37" s="510">
        <f t="shared" si="7"/>
        <v>0</v>
      </c>
      <c r="AD37" s="510">
        <f t="shared" si="7"/>
        <v>0</v>
      </c>
      <c r="AE37" s="510">
        <f t="shared" si="7"/>
        <v>0</v>
      </c>
      <c r="AF37" s="510">
        <f t="shared" si="7"/>
        <v>0</v>
      </c>
      <c r="AG37" s="510">
        <f t="shared" si="7"/>
        <v>0</v>
      </c>
      <c r="AH37" s="510">
        <f t="shared" si="7"/>
        <v>0</v>
      </c>
      <c r="AI37" s="107"/>
      <c r="AJ37" s="231"/>
      <c r="AK37" s="228" t="s">
        <v>0</v>
      </c>
    </row>
    <row r="38" spans="1:37" ht="12" customHeight="1">
      <c r="A38" s="92"/>
      <c r="B38" s="251"/>
      <c r="C38" s="484"/>
      <c r="D38" s="282" t="s">
        <v>16</v>
      </c>
      <c r="E38" s="95"/>
      <c r="F38" s="95"/>
      <c r="G38" s="95"/>
      <c r="H38" s="95"/>
      <c r="I38" s="95"/>
      <c r="J38" s="264"/>
      <c r="K38" s="264"/>
      <c r="L38" s="264"/>
      <c r="M38" s="268" t="s">
        <v>14</v>
      </c>
      <c r="N38" s="507">
        <f>N17+N22++N27+N32+N37</f>
        <v>0</v>
      </c>
      <c r="O38" s="507">
        <f t="shared" ref="O38:AH38" si="8">O17+O22++O27+O32+O37</f>
        <v>0</v>
      </c>
      <c r="P38" s="507">
        <f t="shared" si="8"/>
        <v>0</v>
      </c>
      <c r="Q38" s="507">
        <f t="shared" si="8"/>
        <v>0</v>
      </c>
      <c r="R38" s="507">
        <f t="shared" si="8"/>
        <v>0</v>
      </c>
      <c r="S38" s="507">
        <f t="shared" si="8"/>
        <v>0</v>
      </c>
      <c r="T38" s="507">
        <f t="shared" si="8"/>
        <v>0</v>
      </c>
      <c r="U38" s="507">
        <f t="shared" si="8"/>
        <v>0</v>
      </c>
      <c r="V38" s="507">
        <f t="shared" si="8"/>
        <v>0</v>
      </c>
      <c r="W38" s="507">
        <f t="shared" si="8"/>
        <v>0</v>
      </c>
      <c r="X38" s="507">
        <f t="shared" si="8"/>
        <v>0</v>
      </c>
      <c r="Y38" s="507">
        <f t="shared" si="8"/>
        <v>0</v>
      </c>
      <c r="Z38" s="507">
        <f t="shared" si="8"/>
        <v>0</v>
      </c>
      <c r="AA38" s="507">
        <f t="shared" si="8"/>
        <v>0</v>
      </c>
      <c r="AB38" s="507">
        <f t="shared" si="8"/>
        <v>0</v>
      </c>
      <c r="AC38" s="507">
        <f t="shared" si="8"/>
        <v>0</v>
      </c>
      <c r="AD38" s="507">
        <f t="shared" si="8"/>
        <v>0</v>
      </c>
      <c r="AE38" s="507">
        <f t="shared" si="8"/>
        <v>0</v>
      </c>
      <c r="AF38" s="507">
        <f t="shared" si="8"/>
        <v>0</v>
      </c>
      <c r="AG38" s="507">
        <f t="shared" si="8"/>
        <v>0</v>
      </c>
      <c r="AH38" s="507">
        <f t="shared" si="8"/>
        <v>0</v>
      </c>
      <c r="AI38" s="107"/>
      <c r="AJ38" s="231"/>
      <c r="AK38" s="228" t="s">
        <v>0</v>
      </c>
    </row>
    <row r="39" spans="1:37">
      <c r="A39" s="92"/>
      <c r="B39" s="251"/>
      <c r="C39" s="252"/>
      <c r="D39" s="475"/>
      <c r="E39" s="221" t="s">
        <v>356</v>
      </c>
      <c r="F39" s="97"/>
      <c r="G39" s="97"/>
      <c r="H39" s="97"/>
      <c r="I39" s="97"/>
      <c r="J39" s="477"/>
      <c r="K39" s="477"/>
      <c r="L39" s="477"/>
      <c r="M39" s="265" t="s">
        <v>14</v>
      </c>
      <c r="N39" s="511"/>
      <c r="O39" s="512"/>
      <c r="P39" s="512"/>
      <c r="Q39" s="512"/>
      <c r="R39" s="512"/>
      <c r="S39" s="512"/>
      <c r="T39" s="512"/>
      <c r="U39" s="512"/>
      <c r="V39" s="512"/>
      <c r="W39" s="512"/>
      <c r="X39" s="512"/>
      <c r="Y39" s="512"/>
      <c r="Z39" s="512"/>
      <c r="AA39" s="512"/>
      <c r="AB39" s="512"/>
      <c r="AC39" s="512"/>
      <c r="AD39" s="512"/>
      <c r="AE39" s="512"/>
      <c r="AF39" s="512"/>
      <c r="AG39" s="512"/>
      <c r="AH39" s="512"/>
      <c r="AI39" s="107"/>
      <c r="AJ39" s="231"/>
    </row>
    <row r="40" spans="1:37">
      <c r="A40" s="92"/>
      <c r="B40" s="251"/>
      <c r="C40" s="252"/>
      <c r="D40" s="452"/>
      <c r="E40" s="222" t="s">
        <v>357</v>
      </c>
      <c r="F40" s="101"/>
      <c r="G40" s="101"/>
      <c r="H40" s="101"/>
      <c r="I40" s="101"/>
      <c r="J40" s="280"/>
      <c r="K40" s="280"/>
      <c r="L40" s="255" t="s">
        <v>357</v>
      </c>
      <c r="M40" s="265" t="s">
        <v>14</v>
      </c>
      <c r="N40" s="511"/>
      <c r="O40" s="512"/>
      <c r="P40" s="512"/>
      <c r="Q40" s="512"/>
      <c r="R40" s="512"/>
      <c r="S40" s="512"/>
      <c r="T40" s="512"/>
      <c r="U40" s="512"/>
      <c r="V40" s="512"/>
      <c r="W40" s="512"/>
      <c r="X40" s="512"/>
      <c r="Y40" s="512"/>
      <c r="Z40" s="512"/>
      <c r="AA40" s="512"/>
      <c r="AB40" s="512"/>
      <c r="AC40" s="512"/>
      <c r="AD40" s="512"/>
      <c r="AE40" s="512"/>
      <c r="AF40" s="512"/>
      <c r="AG40" s="512"/>
      <c r="AH40" s="512"/>
      <c r="AI40" s="107"/>
      <c r="AJ40" s="231"/>
    </row>
    <row r="41" spans="1:37">
      <c r="A41" s="92"/>
      <c r="B41" s="251"/>
      <c r="C41" s="252"/>
      <c r="D41" s="488" t="s">
        <v>346</v>
      </c>
      <c r="E41" s="93"/>
      <c r="F41" s="93"/>
      <c r="G41" s="93"/>
      <c r="H41" s="93"/>
      <c r="I41" s="93"/>
      <c r="J41" s="264"/>
      <c r="K41" s="264"/>
      <c r="L41" s="264"/>
      <c r="M41" s="265" t="s">
        <v>14</v>
      </c>
      <c r="N41" s="513">
        <f>SUM(N39:N40)</f>
        <v>0</v>
      </c>
      <c r="O41" s="513">
        <f t="shared" ref="O41:AH41" si="9">SUM(O39:O40)</f>
        <v>0</v>
      </c>
      <c r="P41" s="513">
        <f t="shared" si="9"/>
        <v>0</v>
      </c>
      <c r="Q41" s="513">
        <f t="shared" si="9"/>
        <v>0</v>
      </c>
      <c r="R41" s="513">
        <f t="shared" si="9"/>
        <v>0</v>
      </c>
      <c r="S41" s="513">
        <f t="shared" si="9"/>
        <v>0</v>
      </c>
      <c r="T41" s="513">
        <f t="shared" si="9"/>
        <v>0</v>
      </c>
      <c r="U41" s="513">
        <f t="shared" si="9"/>
        <v>0</v>
      </c>
      <c r="V41" s="513">
        <f t="shared" si="9"/>
        <v>0</v>
      </c>
      <c r="W41" s="513">
        <f t="shared" si="9"/>
        <v>0</v>
      </c>
      <c r="X41" s="513">
        <f t="shared" si="9"/>
        <v>0</v>
      </c>
      <c r="Y41" s="513">
        <f t="shared" si="9"/>
        <v>0</v>
      </c>
      <c r="Z41" s="513">
        <f t="shared" si="9"/>
        <v>0</v>
      </c>
      <c r="AA41" s="513">
        <f t="shared" si="9"/>
        <v>0</v>
      </c>
      <c r="AB41" s="513">
        <f t="shared" si="9"/>
        <v>0</v>
      </c>
      <c r="AC41" s="513">
        <f t="shared" si="9"/>
        <v>0</v>
      </c>
      <c r="AD41" s="513">
        <f t="shared" si="9"/>
        <v>0</v>
      </c>
      <c r="AE41" s="513">
        <f t="shared" si="9"/>
        <v>0</v>
      </c>
      <c r="AF41" s="513">
        <f t="shared" si="9"/>
        <v>0</v>
      </c>
      <c r="AG41" s="513">
        <f t="shared" si="9"/>
        <v>0</v>
      </c>
      <c r="AH41" s="513">
        <f t="shared" si="9"/>
        <v>0</v>
      </c>
      <c r="AI41" s="107"/>
      <c r="AJ41" s="231"/>
      <c r="AK41" s="228" t="s">
        <v>0</v>
      </c>
    </row>
    <row r="42" spans="1:37" ht="12" customHeight="1">
      <c r="A42" s="92"/>
      <c r="B42" s="251"/>
      <c r="C42" s="484"/>
      <c r="D42" s="285" t="s">
        <v>358</v>
      </c>
      <c r="E42" s="93"/>
      <c r="F42" s="93"/>
      <c r="G42" s="93"/>
      <c r="H42" s="93"/>
      <c r="I42" s="94"/>
      <c r="J42" s="462"/>
      <c r="K42" s="462"/>
      <c r="L42" s="264"/>
      <c r="M42" s="265" t="s">
        <v>14</v>
      </c>
      <c r="N42" s="511"/>
      <c r="O42" s="512"/>
      <c r="P42" s="512"/>
      <c r="Q42" s="512"/>
      <c r="R42" s="512"/>
      <c r="S42" s="512"/>
      <c r="T42" s="512"/>
      <c r="U42" s="512"/>
      <c r="V42" s="512"/>
      <c r="W42" s="512"/>
      <c r="X42" s="512"/>
      <c r="Y42" s="512"/>
      <c r="Z42" s="512"/>
      <c r="AA42" s="512"/>
      <c r="AB42" s="512"/>
      <c r="AC42" s="512"/>
      <c r="AD42" s="512"/>
      <c r="AE42" s="512"/>
      <c r="AF42" s="512"/>
      <c r="AG42" s="512"/>
      <c r="AH42" s="512"/>
      <c r="AI42" s="107"/>
      <c r="AJ42" s="231"/>
      <c r="AK42" s="228" t="s">
        <v>0</v>
      </c>
    </row>
    <row r="43" spans="1:37" ht="12" customHeight="1">
      <c r="A43" s="92"/>
      <c r="B43" s="251"/>
      <c r="C43" s="489" t="s">
        <v>345</v>
      </c>
      <c r="D43" s="257"/>
      <c r="E43" s="257"/>
      <c r="F43" s="257"/>
      <c r="G43" s="257"/>
      <c r="H43" s="257"/>
      <c r="I43" s="257"/>
      <c r="J43" s="289"/>
      <c r="K43" s="289"/>
      <c r="L43" s="289"/>
      <c r="M43" s="289" t="s">
        <v>14</v>
      </c>
      <c r="N43" s="514">
        <f t="shared" ref="N43:AH43" si="10">SUM(N42)+N38</f>
        <v>0</v>
      </c>
      <c r="O43" s="514">
        <f t="shared" si="10"/>
        <v>0</v>
      </c>
      <c r="P43" s="514">
        <f t="shared" si="10"/>
        <v>0</v>
      </c>
      <c r="Q43" s="514">
        <f t="shared" si="10"/>
        <v>0</v>
      </c>
      <c r="R43" s="514">
        <f t="shared" si="10"/>
        <v>0</v>
      </c>
      <c r="S43" s="514">
        <f t="shared" si="10"/>
        <v>0</v>
      </c>
      <c r="T43" s="514">
        <f t="shared" si="10"/>
        <v>0</v>
      </c>
      <c r="U43" s="514">
        <f t="shared" si="10"/>
        <v>0</v>
      </c>
      <c r="V43" s="514">
        <f t="shared" si="10"/>
        <v>0</v>
      </c>
      <c r="W43" s="514">
        <f t="shared" si="10"/>
        <v>0</v>
      </c>
      <c r="X43" s="514">
        <f t="shared" si="10"/>
        <v>0</v>
      </c>
      <c r="Y43" s="514">
        <f t="shared" si="10"/>
        <v>0</v>
      </c>
      <c r="Z43" s="514">
        <f t="shared" si="10"/>
        <v>0</v>
      </c>
      <c r="AA43" s="514">
        <f t="shared" si="10"/>
        <v>0</v>
      </c>
      <c r="AB43" s="514">
        <f t="shared" si="10"/>
        <v>0</v>
      </c>
      <c r="AC43" s="514">
        <f t="shared" si="10"/>
        <v>0</v>
      </c>
      <c r="AD43" s="514">
        <f t="shared" si="10"/>
        <v>0</v>
      </c>
      <c r="AE43" s="514">
        <f t="shared" si="10"/>
        <v>0</v>
      </c>
      <c r="AF43" s="514">
        <f t="shared" si="10"/>
        <v>0</v>
      </c>
      <c r="AG43" s="514">
        <f t="shared" si="10"/>
        <v>0</v>
      </c>
      <c r="AH43" s="514">
        <f t="shared" si="10"/>
        <v>0</v>
      </c>
      <c r="AI43" s="107"/>
      <c r="AJ43" s="231"/>
      <c r="AK43" s="228" t="s">
        <v>0</v>
      </c>
    </row>
    <row r="44" spans="1:37" ht="12" customHeight="1">
      <c r="A44" s="92"/>
      <c r="B44" s="251"/>
      <c r="C44" s="263"/>
      <c r="D44" s="285" t="s">
        <v>21</v>
      </c>
      <c r="E44" s="93"/>
      <c r="F44" s="93"/>
      <c r="G44" s="93"/>
      <c r="H44" s="93"/>
      <c r="I44" s="94"/>
      <c r="J44" s="264"/>
      <c r="K44" s="286"/>
      <c r="L44" s="286"/>
      <c r="M44" s="283" t="s">
        <v>14</v>
      </c>
      <c r="N44" s="515"/>
      <c r="O44" s="515"/>
      <c r="P44" s="515"/>
      <c r="Q44" s="515"/>
      <c r="R44" s="515"/>
      <c r="S44" s="515"/>
      <c r="T44" s="515"/>
      <c r="U44" s="515"/>
      <c r="V44" s="515"/>
      <c r="W44" s="515"/>
      <c r="X44" s="515"/>
      <c r="Y44" s="515"/>
      <c r="Z44" s="515"/>
      <c r="AA44" s="515"/>
      <c r="AB44" s="515"/>
      <c r="AC44" s="515"/>
      <c r="AD44" s="515"/>
      <c r="AE44" s="515"/>
      <c r="AF44" s="515"/>
      <c r="AG44" s="515"/>
      <c r="AH44" s="515"/>
      <c r="AI44" s="107"/>
      <c r="AJ44" s="231"/>
      <c r="AK44" s="228" t="s">
        <v>0</v>
      </c>
    </row>
    <row r="45" spans="1:37" ht="12" customHeight="1">
      <c r="A45" s="92"/>
      <c r="B45" s="251"/>
      <c r="C45" s="252"/>
      <c r="D45" s="282" t="s">
        <v>22</v>
      </c>
      <c r="E45" s="95"/>
      <c r="F45" s="95"/>
      <c r="G45" s="95"/>
      <c r="H45" s="95"/>
      <c r="I45" s="95"/>
      <c r="J45" s="264"/>
      <c r="K45" s="264"/>
      <c r="L45" s="264"/>
      <c r="M45" s="268" t="s">
        <v>14</v>
      </c>
      <c r="N45" s="510">
        <f>N57-N44</f>
        <v>0</v>
      </c>
      <c r="O45" s="507">
        <f t="shared" ref="O45:AH45" si="11">O57-O44</f>
        <v>0</v>
      </c>
      <c r="P45" s="507">
        <f t="shared" si="11"/>
        <v>0</v>
      </c>
      <c r="Q45" s="507">
        <f t="shared" si="11"/>
        <v>0</v>
      </c>
      <c r="R45" s="507">
        <f t="shared" si="11"/>
        <v>0</v>
      </c>
      <c r="S45" s="507">
        <f t="shared" si="11"/>
        <v>0</v>
      </c>
      <c r="T45" s="507">
        <f t="shared" si="11"/>
        <v>0</v>
      </c>
      <c r="U45" s="507">
        <f t="shared" si="11"/>
        <v>0</v>
      </c>
      <c r="V45" s="507">
        <f t="shared" si="11"/>
        <v>0</v>
      </c>
      <c r="W45" s="507">
        <f t="shared" si="11"/>
        <v>0</v>
      </c>
      <c r="X45" s="507">
        <f t="shared" si="11"/>
        <v>0</v>
      </c>
      <c r="Y45" s="507">
        <f t="shared" si="11"/>
        <v>0</v>
      </c>
      <c r="Z45" s="507">
        <f t="shared" si="11"/>
        <v>0</v>
      </c>
      <c r="AA45" s="507">
        <f t="shared" si="11"/>
        <v>0</v>
      </c>
      <c r="AB45" s="507">
        <f t="shared" si="11"/>
        <v>0</v>
      </c>
      <c r="AC45" s="507">
        <f t="shared" si="11"/>
        <v>0</v>
      </c>
      <c r="AD45" s="507">
        <f t="shared" si="11"/>
        <v>0</v>
      </c>
      <c r="AE45" s="507">
        <f t="shared" si="11"/>
        <v>0</v>
      </c>
      <c r="AF45" s="507">
        <f t="shared" si="11"/>
        <v>0</v>
      </c>
      <c r="AG45" s="507">
        <f t="shared" si="11"/>
        <v>0</v>
      </c>
      <c r="AH45" s="507">
        <f t="shared" si="11"/>
        <v>0</v>
      </c>
      <c r="AI45" s="107"/>
      <c r="AJ45" s="231"/>
      <c r="AK45" s="228" t="s">
        <v>0</v>
      </c>
    </row>
    <row r="46" spans="1:37" ht="12" customHeight="1">
      <c r="A46" s="92"/>
      <c r="B46" s="251"/>
      <c r="C46" s="256" t="s">
        <v>266</v>
      </c>
      <c r="D46" s="257"/>
      <c r="E46" s="257"/>
      <c r="F46" s="257"/>
      <c r="G46" s="257"/>
      <c r="H46" s="257"/>
      <c r="I46" s="259"/>
      <c r="J46" s="289"/>
      <c r="K46" s="289"/>
      <c r="L46" s="289"/>
      <c r="M46" s="258" t="s">
        <v>14</v>
      </c>
      <c r="N46" s="516">
        <f>N57</f>
        <v>0</v>
      </c>
      <c r="O46" s="516">
        <f t="shared" ref="O46:AH46" si="12">O57</f>
        <v>0</v>
      </c>
      <c r="P46" s="516">
        <f t="shared" si="12"/>
        <v>0</v>
      </c>
      <c r="Q46" s="516">
        <f t="shared" si="12"/>
        <v>0</v>
      </c>
      <c r="R46" s="516">
        <f t="shared" si="12"/>
        <v>0</v>
      </c>
      <c r="S46" s="516">
        <f t="shared" si="12"/>
        <v>0</v>
      </c>
      <c r="T46" s="516">
        <f t="shared" si="12"/>
        <v>0</v>
      </c>
      <c r="U46" s="516">
        <f t="shared" si="12"/>
        <v>0</v>
      </c>
      <c r="V46" s="516">
        <f t="shared" si="12"/>
        <v>0</v>
      </c>
      <c r="W46" s="516">
        <f t="shared" si="12"/>
        <v>0</v>
      </c>
      <c r="X46" s="516">
        <f t="shared" si="12"/>
        <v>0</v>
      </c>
      <c r="Y46" s="516">
        <f t="shared" si="12"/>
        <v>0</v>
      </c>
      <c r="Z46" s="516">
        <f t="shared" si="12"/>
        <v>0</v>
      </c>
      <c r="AA46" s="516">
        <f t="shared" si="12"/>
        <v>0</v>
      </c>
      <c r="AB46" s="516">
        <f t="shared" si="12"/>
        <v>0</v>
      </c>
      <c r="AC46" s="516">
        <f t="shared" si="12"/>
        <v>0</v>
      </c>
      <c r="AD46" s="516">
        <f t="shared" si="12"/>
        <v>0</v>
      </c>
      <c r="AE46" s="516">
        <f t="shared" si="12"/>
        <v>0</v>
      </c>
      <c r="AF46" s="516">
        <f t="shared" si="12"/>
        <v>0</v>
      </c>
      <c r="AG46" s="516">
        <f t="shared" si="12"/>
        <v>0</v>
      </c>
      <c r="AH46" s="516">
        <f t="shared" si="12"/>
        <v>0</v>
      </c>
      <c r="AI46" s="107"/>
      <c r="AJ46" s="231"/>
      <c r="AK46" s="228" t="s">
        <v>0</v>
      </c>
    </row>
    <row r="47" spans="1:37" ht="12" customHeight="1">
      <c r="A47" s="92" t="s">
        <v>23</v>
      </c>
      <c r="B47" s="260" t="s">
        <v>269</v>
      </c>
      <c r="C47" s="261"/>
      <c r="D47" s="261"/>
      <c r="E47" s="261"/>
      <c r="F47" s="261"/>
      <c r="G47" s="261"/>
      <c r="H47" s="261"/>
      <c r="I47" s="261"/>
      <c r="J47" s="485"/>
      <c r="K47" s="485"/>
      <c r="L47" s="485"/>
      <c r="M47" s="248" t="s">
        <v>14</v>
      </c>
      <c r="N47" s="517">
        <f>N43+N46</f>
        <v>0</v>
      </c>
      <c r="O47" s="517">
        <f t="shared" ref="O47:AH47" si="13">O43+O46</f>
        <v>0</v>
      </c>
      <c r="P47" s="517">
        <f t="shared" si="13"/>
        <v>0</v>
      </c>
      <c r="Q47" s="517">
        <f t="shared" si="13"/>
        <v>0</v>
      </c>
      <c r="R47" s="517">
        <f t="shared" si="13"/>
        <v>0</v>
      </c>
      <c r="S47" s="517">
        <f t="shared" si="13"/>
        <v>0</v>
      </c>
      <c r="T47" s="517">
        <f t="shared" si="13"/>
        <v>0</v>
      </c>
      <c r="U47" s="517">
        <f t="shared" si="13"/>
        <v>0</v>
      </c>
      <c r="V47" s="517">
        <f t="shared" si="13"/>
        <v>0</v>
      </c>
      <c r="W47" s="517">
        <f t="shared" si="13"/>
        <v>0</v>
      </c>
      <c r="X47" s="517">
        <f t="shared" si="13"/>
        <v>0</v>
      </c>
      <c r="Y47" s="517">
        <f t="shared" si="13"/>
        <v>0</v>
      </c>
      <c r="Z47" s="517">
        <f t="shared" si="13"/>
        <v>0</v>
      </c>
      <c r="AA47" s="517">
        <f t="shared" si="13"/>
        <v>0</v>
      </c>
      <c r="AB47" s="517">
        <f t="shared" si="13"/>
        <v>0</v>
      </c>
      <c r="AC47" s="517">
        <f t="shared" si="13"/>
        <v>0</v>
      </c>
      <c r="AD47" s="517">
        <f t="shared" si="13"/>
        <v>0</v>
      </c>
      <c r="AE47" s="517">
        <f t="shared" si="13"/>
        <v>0</v>
      </c>
      <c r="AF47" s="517">
        <f t="shared" si="13"/>
        <v>0</v>
      </c>
      <c r="AG47" s="517">
        <f t="shared" si="13"/>
        <v>0</v>
      </c>
      <c r="AH47" s="517">
        <f t="shared" si="13"/>
        <v>0</v>
      </c>
      <c r="AI47" s="107"/>
      <c r="AJ47" s="231"/>
      <c r="AK47" s="228" t="s">
        <v>0</v>
      </c>
    </row>
    <row r="48" spans="1:37" ht="13.65" customHeight="1">
      <c r="A48" s="92"/>
      <c r="B48" s="251"/>
      <c r="C48" s="478" t="s">
        <v>363</v>
      </c>
      <c r="D48" s="466"/>
      <c r="E48" s="466"/>
      <c r="F48" s="466"/>
      <c r="G48" s="466"/>
      <c r="H48" s="466"/>
      <c r="I48" s="466"/>
      <c r="J48" s="467" t="s">
        <v>347</v>
      </c>
      <c r="K48" s="468" t="s">
        <v>349</v>
      </c>
      <c r="L48" s="469" t="s">
        <v>350</v>
      </c>
      <c r="M48" s="284" t="s">
        <v>14</v>
      </c>
      <c r="N48" s="508"/>
      <c r="O48" s="508"/>
      <c r="P48" s="508"/>
      <c r="Q48" s="508"/>
      <c r="R48" s="508"/>
      <c r="S48" s="508"/>
      <c r="T48" s="508"/>
      <c r="U48" s="508"/>
      <c r="V48" s="508"/>
      <c r="W48" s="508"/>
      <c r="X48" s="508"/>
      <c r="Y48" s="508"/>
      <c r="Z48" s="508"/>
      <c r="AA48" s="508"/>
      <c r="AB48" s="508"/>
      <c r="AC48" s="508"/>
      <c r="AD48" s="508"/>
      <c r="AE48" s="508"/>
      <c r="AF48" s="508"/>
      <c r="AG48" s="508"/>
      <c r="AH48" s="508"/>
      <c r="AI48" s="457"/>
      <c r="AJ48" s="231"/>
    </row>
    <row r="49" spans="1:37" ht="13.65" customHeight="1">
      <c r="A49" s="92"/>
      <c r="B49" s="251"/>
      <c r="C49" s="479" t="s">
        <v>364</v>
      </c>
      <c r="D49" s="480"/>
      <c r="E49" s="480"/>
      <c r="F49" s="480"/>
      <c r="G49" s="480"/>
      <c r="H49" s="480"/>
      <c r="I49" s="480"/>
      <c r="J49" s="481" t="s">
        <v>360</v>
      </c>
      <c r="K49" s="482" t="s">
        <v>349</v>
      </c>
      <c r="L49" s="483" t="s">
        <v>352</v>
      </c>
      <c r="M49" s="284" t="s">
        <v>14</v>
      </c>
      <c r="N49" s="518"/>
      <c r="O49" s="518"/>
      <c r="P49" s="518"/>
      <c r="Q49" s="518"/>
      <c r="R49" s="518"/>
      <c r="S49" s="518"/>
      <c r="T49" s="518"/>
      <c r="U49" s="518"/>
      <c r="V49" s="518"/>
      <c r="W49" s="518"/>
      <c r="X49" s="518"/>
      <c r="Y49" s="518"/>
      <c r="Z49" s="518"/>
      <c r="AA49" s="518"/>
      <c r="AB49" s="518"/>
      <c r="AC49" s="518"/>
      <c r="AD49" s="518"/>
      <c r="AE49" s="518"/>
      <c r="AF49" s="518"/>
      <c r="AG49" s="518"/>
      <c r="AH49" s="518"/>
      <c r="AI49" s="457"/>
      <c r="AJ49" s="231"/>
    </row>
    <row r="50" spans="1:37" ht="13.65" customHeight="1">
      <c r="A50" s="92"/>
      <c r="B50" s="251"/>
      <c r="C50" s="460"/>
      <c r="D50" s="456"/>
      <c r="E50" s="456"/>
      <c r="F50" s="456"/>
      <c r="G50" s="456"/>
      <c r="H50" s="456"/>
      <c r="I50" s="456"/>
      <c r="J50" s="470"/>
      <c r="K50" s="471"/>
      <c r="L50" s="472"/>
      <c r="M50" s="284" t="s">
        <v>14</v>
      </c>
      <c r="N50" s="518"/>
      <c r="O50" s="518"/>
      <c r="P50" s="518"/>
      <c r="Q50" s="518"/>
      <c r="R50" s="518"/>
      <c r="S50" s="518"/>
      <c r="T50" s="518"/>
      <c r="U50" s="518"/>
      <c r="V50" s="518"/>
      <c r="W50" s="518"/>
      <c r="X50" s="518"/>
      <c r="Y50" s="518"/>
      <c r="Z50" s="518"/>
      <c r="AA50" s="518"/>
      <c r="AB50" s="518"/>
      <c r="AC50" s="518"/>
      <c r="AD50" s="518"/>
      <c r="AE50" s="518"/>
      <c r="AF50" s="518"/>
      <c r="AG50" s="518"/>
      <c r="AH50" s="518"/>
      <c r="AI50" s="457"/>
      <c r="AJ50" s="231"/>
    </row>
    <row r="51" spans="1:37" ht="13.65" customHeight="1">
      <c r="A51" s="92"/>
      <c r="B51" s="251"/>
      <c r="C51" s="460"/>
      <c r="D51" s="456"/>
      <c r="E51" s="456"/>
      <c r="F51" s="456"/>
      <c r="G51" s="456"/>
      <c r="H51" s="456"/>
      <c r="I51" s="456"/>
      <c r="J51" s="470"/>
      <c r="K51" s="471"/>
      <c r="L51" s="472"/>
      <c r="M51" s="284" t="s">
        <v>14</v>
      </c>
      <c r="N51" s="518"/>
      <c r="O51" s="518"/>
      <c r="P51" s="518"/>
      <c r="Q51" s="518"/>
      <c r="R51" s="518"/>
      <c r="S51" s="518"/>
      <c r="T51" s="518"/>
      <c r="U51" s="518"/>
      <c r="V51" s="518"/>
      <c r="W51" s="518"/>
      <c r="X51" s="518"/>
      <c r="Y51" s="518"/>
      <c r="Z51" s="518"/>
      <c r="AA51" s="518"/>
      <c r="AB51" s="518"/>
      <c r="AC51" s="518"/>
      <c r="AD51" s="518"/>
      <c r="AE51" s="518"/>
      <c r="AF51" s="518"/>
      <c r="AG51" s="518"/>
      <c r="AH51" s="518"/>
      <c r="AI51" s="457"/>
      <c r="AJ51" s="231"/>
    </row>
    <row r="52" spans="1:37" ht="13.65" customHeight="1">
      <c r="A52" s="92"/>
      <c r="B52" s="251"/>
      <c r="C52" s="460"/>
      <c r="D52" s="456"/>
      <c r="E52" s="456"/>
      <c r="F52" s="456"/>
      <c r="G52" s="456"/>
      <c r="H52" s="456"/>
      <c r="I52" s="456"/>
      <c r="J52" s="470"/>
      <c r="K52" s="471"/>
      <c r="L52" s="472"/>
      <c r="M52" s="284" t="s">
        <v>14</v>
      </c>
      <c r="N52" s="518"/>
      <c r="O52" s="518"/>
      <c r="P52" s="518"/>
      <c r="Q52" s="518"/>
      <c r="R52" s="518"/>
      <c r="S52" s="518"/>
      <c r="T52" s="518"/>
      <c r="U52" s="518"/>
      <c r="V52" s="518"/>
      <c r="W52" s="518"/>
      <c r="X52" s="518"/>
      <c r="Y52" s="518"/>
      <c r="Z52" s="518"/>
      <c r="AA52" s="518"/>
      <c r="AB52" s="518"/>
      <c r="AC52" s="518"/>
      <c r="AD52" s="518"/>
      <c r="AE52" s="518"/>
      <c r="AF52" s="518"/>
      <c r="AG52" s="518"/>
      <c r="AH52" s="518"/>
      <c r="AI52" s="457"/>
      <c r="AJ52" s="231"/>
    </row>
    <row r="53" spans="1:37" ht="13.65" customHeight="1">
      <c r="A53" s="92"/>
      <c r="B53" s="251"/>
      <c r="C53" s="460"/>
      <c r="D53" s="456"/>
      <c r="E53" s="456"/>
      <c r="F53" s="456"/>
      <c r="G53" s="456"/>
      <c r="H53" s="456"/>
      <c r="I53" s="456"/>
      <c r="J53" s="470"/>
      <c r="K53" s="471"/>
      <c r="L53" s="472"/>
      <c r="M53" s="284" t="s">
        <v>14</v>
      </c>
      <c r="N53" s="518"/>
      <c r="O53" s="518"/>
      <c r="P53" s="518"/>
      <c r="Q53" s="518"/>
      <c r="R53" s="518"/>
      <c r="S53" s="518"/>
      <c r="T53" s="518"/>
      <c r="U53" s="518"/>
      <c r="V53" s="518"/>
      <c r="W53" s="518"/>
      <c r="X53" s="518"/>
      <c r="Y53" s="518"/>
      <c r="Z53" s="518"/>
      <c r="AA53" s="518"/>
      <c r="AB53" s="518"/>
      <c r="AC53" s="518"/>
      <c r="AD53" s="518"/>
      <c r="AE53" s="518"/>
      <c r="AF53" s="518"/>
      <c r="AG53" s="518"/>
      <c r="AH53" s="518"/>
      <c r="AI53" s="457"/>
      <c r="AJ53" s="231"/>
    </row>
    <row r="54" spans="1:37" ht="13.65" customHeight="1">
      <c r="A54" s="92"/>
      <c r="B54" s="251"/>
      <c r="C54" s="272"/>
      <c r="D54" s="273"/>
      <c r="E54" s="273"/>
      <c r="F54" s="273"/>
      <c r="G54" s="273"/>
      <c r="H54" s="273"/>
      <c r="I54" s="273"/>
      <c r="J54" s="473"/>
      <c r="K54" s="275"/>
      <c r="L54" s="276"/>
      <c r="M54" s="284" t="s">
        <v>14</v>
      </c>
      <c r="N54" s="499"/>
      <c r="O54" s="499"/>
      <c r="P54" s="499"/>
      <c r="Q54" s="499"/>
      <c r="R54" s="499"/>
      <c r="S54" s="499"/>
      <c r="T54" s="499"/>
      <c r="U54" s="499"/>
      <c r="V54" s="499"/>
      <c r="W54" s="499"/>
      <c r="X54" s="499"/>
      <c r="Y54" s="499"/>
      <c r="Z54" s="499"/>
      <c r="AA54" s="499"/>
      <c r="AB54" s="499"/>
      <c r="AC54" s="499"/>
      <c r="AD54" s="499"/>
      <c r="AE54" s="499"/>
      <c r="AF54" s="499"/>
      <c r="AG54" s="499"/>
      <c r="AH54" s="499"/>
      <c r="AI54" s="457"/>
      <c r="AJ54" s="231"/>
    </row>
    <row r="55" spans="1:37" ht="13.65" customHeight="1">
      <c r="A55" s="92"/>
      <c r="B55" s="251"/>
      <c r="C55" s="272"/>
      <c r="D55" s="273"/>
      <c r="E55" s="273"/>
      <c r="F55" s="273"/>
      <c r="G55" s="273"/>
      <c r="H55" s="273"/>
      <c r="I55" s="273"/>
      <c r="J55" s="473"/>
      <c r="K55" s="275"/>
      <c r="L55" s="276"/>
      <c r="M55" s="284" t="s">
        <v>14</v>
      </c>
      <c r="N55" s="499"/>
      <c r="O55" s="499"/>
      <c r="P55" s="499"/>
      <c r="Q55" s="499"/>
      <c r="R55" s="499"/>
      <c r="S55" s="499"/>
      <c r="T55" s="499"/>
      <c r="U55" s="499"/>
      <c r="V55" s="499"/>
      <c r="W55" s="499"/>
      <c r="X55" s="499"/>
      <c r="Y55" s="499"/>
      <c r="Z55" s="499"/>
      <c r="AA55" s="499"/>
      <c r="AB55" s="499"/>
      <c r="AC55" s="499"/>
      <c r="AD55" s="499"/>
      <c r="AE55" s="499"/>
      <c r="AF55" s="499"/>
      <c r="AG55" s="499"/>
      <c r="AH55" s="499"/>
      <c r="AI55" s="457"/>
      <c r="AJ55" s="231"/>
    </row>
    <row r="56" spans="1:37" ht="13.65" customHeight="1">
      <c r="A56" s="92"/>
      <c r="B56" s="251"/>
      <c r="C56" s="277"/>
      <c r="D56" s="278"/>
      <c r="E56" s="278"/>
      <c r="F56" s="278"/>
      <c r="G56" s="278"/>
      <c r="H56" s="278"/>
      <c r="I56" s="278"/>
      <c r="J56" s="474"/>
      <c r="K56" s="280"/>
      <c r="L56" s="281"/>
      <c r="M56" s="284" t="s">
        <v>14</v>
      </c>
      <c r="N56" s="509"/>
      <c r="O56" s="509"/>
      <c r="P56" s="509"/>
      <c r="Q56" s="509"/>
      <c r="R56" s="509"/>
      <c r="S56" s="509"/>
      <c r="T56" s="509"/>
      <c r="U56" s="509"/>
      <c r="V56" s="509"/>
      <c r="W56" s="509"/>
      <c r="X56" s="509"/>
      <c r="Y56" s="509"/>
      <c r="Z56" s="509"/>
      <c r="AA56" s="509"/>
      <c r="AB56" s="509"/>
      <c r="AC56" s="509"/>
      <c r="AD56" s="509"/>
      <c r="AE56" s="509"/>
      <c r="AF56" s="509"/>
      <c r="AG56" s="509"/>
      <c r="AH56" s="509"/>
      <c r="AI56" s="457"/>
      <c r="AJ56" s="231"/>
    </row>
    <row r="57" spans="1:37" ht="12" customHeight="1">
      <c r="A57" s="92"/>
      <c r="B57" s="260" t="s">
        <v>270</v>
      </c>
      <c r="C57" s="261"/>
      <c r="D57" s="261"/>
      <c r="E57" s="261"/>
      <c r="F57" s="261"/>
      <c r="G57" s="261"/>
      <c r="H57" s="261"/>
      <c r="I57" s="261"/>
      <c r="J57" s="262"/>
      <c r="K57" s="262"/>
      <c r="L57" s="262"/>
      <c r="M57" s="248" t="s">
        <v>14</v>
      </c>
      <c r="N57" s="504">
        <f>SUM(N48:N56)</f>
        <v>0</v>
      </c>
      <c r="O57" s="519">
        <f t="shared" ref="O57:AH57" si="14">SUM(O48:O56)</f>
        <v>0</v>
      </c>
      <c r="P57" s="519">
        <f t="shared" si="14"/>
        <v>0</v>
      </c>
      <c r="Q57" s="519">
        <f t="shared" si="14"/>
        <v>0</v>
      </c>
      <c r="R57" s="519">
        <f t="shared" si="14"/>
        <v>0</v>
      </c>
      <c r="S57" s="519">
        <f t="shared" si="14"/>
        <v>0</v>
      </c>
      <c r="T57" s="519">
        <f t="shared" si="14"/>
        <v>0</v>
      </c>
      <c r="U57" s="519">
        <f t="shared" si="14"/>
        <v>0</v>
      </c>
      <c r="V57" s="519">
        <f t="shared" si="14"/>
        <v>0</v>
      </c>
      <c r="W57" s="519">
        <f t="shared" si="14"/>
        <v>0</v>
      </c>
      <c r="X57" s="519">
        <f t="shared" si="14"/>
        <v>0</v>
      </c>
      <c r="Y57" s="519">
        <f t="shared" si="14"/>
        <v>0</v>
      </c>
      <c r="Z57" s="519">
        <f t="shared" si="14"/>
        <v>0</v>
      </c>
      <c r="AA57" s="519">
        <f t="shared" si="14"/>
        <v>0</v>
      </c>
      <c r="AB57" s="519">
        <f t="shared" si="14"/>
        <v>0</v>
      </c>
      <c r="AC57" s="519">
        <f t="shared" si="14"/>
        <v>0</v>
      </c>
      <c r="AD57" s="519">
        <f t="shared" si="14"/>
        <v>0</v>
      </c>
      <c r="AE57" s="519">
        <f t="shared" si="14"/>
        <v>0</v>
      </c>
      <c r="AF57" s="519">
        <f t="shared" si="14"/>
        <v>0</v>
      </c>
      <c r="AG57" s="519">
        <f t="shared" si="14"/>
        <v>0</v>
      </c>
      <c r="AH57" s="519">
        <f t="shared" si="14"/>
        <v>0</v>
      </c>
      <c r="AI57" s="107"/>
      <c r="AJ57" s="231"/>
      <c r="AK57" s="228" t="s">
        <v>0</v>
      </c>
    </row>
    <row r="58" spans="1:37" ht="12" customHeight="1">
      <c r="A58" s="92"/>
      <c r="B58" s="247"/>
      <c r="C58" s="287" t="s">
        <v>333</v>
      </c>
      <c r="D58" s="288"/>
      <c r="E58" s="288"/>
      <c r="F58" s="288"/>
      <c r="G58" s="288"/>
      <c r="H58" s="288"/>
      <c r="I58" s="288"/>
      <c r="J58" s="289"/>
      <c r="K58" s="289"/>
      <c r="L58" s="289"/>
      <c r="M58" s="289" t="s">
        <v>24</v>
      </c>
      <c r="N58" s="503">
        <v>0.42099999999999999</v>
      </c>
      <c r="O58" s="503">
        <v>0.42099999999999999</v>
      </c>
      <c r="P58" s="503">
        <v>0.42099999999999999</v>
      </c>
      <c r="Q58" s="503">
        <v>0.42099999999999999</v>
      </c>
      <c r="R58" s="503">
        <v>0.42099999999999999</v>
      </c>
      <c r="S58" s="503">
        <v>0.42099999999999999</v>
      </c>
      <c r="T58" s="503">
        <v>0.42099999999999999</v>
      </c>
      <c r="U58" s="503">
        <v>0.42099999999999999</v>
      </c>
      <c r="V58" s="503">
        <v>0.42099999999999999</v>
      </c>
      <c r="W58" s="503">
        <v>0.42099999999999999</v>
      </c>
      <c r="X58" s="503">
        <v>0.42099999999999999</v>
      </c>
      <c r="Y58" s="503">
        <v>0.42099999999999999</v>
      </c>
      <c r="Z58" s="503">
        <v>0.42099999999999999</v>
      </c>
      <c r="AA58" s="503">
        <v>0.42099999999999999</v>
      </c>
      <c r="AB58" s="503">
        <v>0.42099999999999999</v>
      </c>
      <c r="AC58" s="503">
        <v>0.42099999999999999</v>
      </c>
      <c r="AD58" s="503">
        <v>0.42099999999999999</v>
      </c>
      <c r="AE58" s="503">
        <v>0.42099999999999999</v>
      </c>
      <c r="AF58" s="503">
        <v>0.42099999999999999</v>
      </c>
      <c r="AG58" s="503">
        <v>0.42099999999999999</v>
      </c>
      <c r="AH58" s="503">
        <v>0.42099999999999999</v>
      </c>
      <c r="AI58" s="107"/>
      <c r="AJ58" s="231"/>
      <c r="AK58" s="228" t="s">
        <v>0</v>
      </c>
    </row>
    <row r="59" spans="1:37" ht="12" customHeight="1">
      <c r="A59" s="92"/>
      <c r="B59" s="251"/>
      <c r="C59" s="252"/>
      <c r="D59" s="253" t="s">
        <v>26</v>
      </c>
      <c r="E59" s="98"/>
      <c r="F59" s="98"/>
      <c r="G59" s="98"/>
      <c r="H59" s="98"/>
      <c r="I59" s="100"/>
      <c r="J59" s="99"/>
      <c r="K59" s="99"/>
      <c r="L59" s="99"/>
      <c r="M59" s="254" t="s">
        <v>25</v>
      </c>
      <c r="N59" s="499"/>
      <c r="O59" s="499"/>
      <c r="P59" s="499"/>
      <c r="Q59" s="499"/>
      <c r="R59" s="499"/>
      <c r="S59" s="499"/>
      <c r="T59" s="499"/>
      <c r="U59" s="499"/>
      <c r="V59" s="499"/>
      <c r="W59" s="499"/>
      <c r="X59" s="499"/>
      <c r="Y59" s="499"/>
      <c r="Z59" s="499"/>
      <c r="AA59" s="499"/>
      <c r="AB59" s="499"/>
      <c r="AC59" s="499"/>
      <c r="AD59" s="499"/>
      <c r="AE59" s="499"/>
      <c r="AF59" s="499"/>
      <c r="AG59" s="499"/>
      <c r="AH59" s="499"/>
      <c r="AI59" s="107"/>
      <c r="AJ59" s="231"/>
      <c r="AK59" s="228" t="s">
        <v>0</v>
      </c>
    </row>
    <row r="60" spans="1:37" ht="12" customHeight="1">
      <c r="A60" s="92"/>
      <c r="B60" s="251"/>
      <c r="C60" s="252"/>
      <c r="D60" s="222" t="s">
        <v>336</v>
      </c>
      <c r="E60" s="101"/>
      <c r="F60" s="101"/>
      <c r="G60" s="101"/>
      <c r="H60" s="101"/>
      <c r="I60" s="103"/>
      <c r="J60" s="102"/>
      <c r="K60" s="102"/>
      <c r="L60" s="102"/>
      <c r="M60" s="255" t="s">
        <v>25</v>
      </c>
      <c r="N60" s="520">
        <v>0</v>
      </c>
      <c r="O60" s="520">
        <v>0</v>
      </c>
      <c r="P60" s="520">
        <v>0</v>
      </c>
      <c r="Q60" s="520">
        <v>0</v>
      </c>
      <c r="R60" s="520">
        <v>0</v>
      </c>
      <c r="S60" s="520">
        <v>0</v>
      </c>
      <c r="T60" s="520">
        <v>0</v>
      </c>
      <c r="U60" s="520">
        <v>0</v>
      </c>
      <c r="V60" s="520">
        <v>0</v>
      </c>
      <c r="W60" s="520">
        <v>0</v>
      </c>
      <c r="X60" s="520">
        <v>0</v>
      </c>
      <c r="Y60" s="520">
        <v>0</v>
      </c>
      <c r="Z60" s="520">
        <v>0</v>
      </c>
      <c r="AA60" s="520">
        <v>0</v>
      </c>
      <c r="AB60" s="520">
        <v>0</v>
      </c>
      <c r="AC60" s="520">
        <v>0</v>
      </c>
      <c r="AD60" s="520">
        <v>0</v>
      </c>
      <c r="AE60" s="520">
        <v>0</v>
      </c>
      <c r="AF60" s="520">
        <v>0</v>
      </c>
      <c r="AG60" s="520">
        <v>0</v>
      </c>
      <c r="AH60" s="520">
        <v>0</v>
      </c>
      <c r="AI60" s="107"/>
      <c r="AJ60" s="231"/>
      <c r="AK60" s="228" t="s">
        <v>0</v>
      </c>
    </row>
    <row r="61" spans="1:37" ht="12" customHeight="1">
      <c r="A61" s="92"/>
      <c r="B61" s="251"/>
      <c r="C61" s="256" t="s">
        <v>332</v>
      </c>
      <c r="D61" s="257"/>
      <c r="E61" s="257"/>
      <c r="F61" s="257"/>
      <c r="G61" s="257"/>
      <c r="H61" s="257"/>
      <c r="I61" s="259"/>
      <c r="J61" s="289"/>
      <c r="K61" s="289"/>
      <c r="L61" s="289"/>
      <c r="M61" s="258" t="s">
        <v>24</v>
      </c>
      <c r="N61" s="521" t="e">
        <f>((N9*N59)+(N13*N60))/(N9+N13)</f>
        <v>#DIV/0!</v>
      </c>
      <c r="O61" s="503" t="e">
        <f t="shared" ref="O61:AH61" si="15">((O9*O59)+(O13*O60))/(O9+O13)</f>
        <v>#DIV/0!</v>
      </c>
      <c r="P61" s="503" t="e">
        <f t="shared" si="15"/>
        <v>#DIV/0!</v>
      </c>
      <c r="Q61" s="503" t="e">
        <f t="shared" si="15"/>
        <v>#DIV/0!</v>
      </c>
      <c r="R61" s="503" t="e">
        <f t="shared" si="15"/>
        <v>#DIV/0!</v>
      </c>
      <c r="S61" s="503" t="e">
        <f t="shared" si="15"/>
        <v>#DIV/0!</v>
      </c>
      <c r="T61" s="503" t="e">
        <f t="shared" si="15"/>
        <v>#DIV/0!</v>
      </c>
      <c r="U61" s="503" t="e">
        <f t="shared" si="15"/>
        <v>#DIV/0!</v>
      </c>
      <c r="V61" s="503" t="e">
        <f t="shared" si="15"/>
        <v>#DIV/0!</v>
      </c>
      <c r="W61" s="503" t="e">
        <f t="shared" si="15"/>
        <v>#DIV/0!</v>
      </c>
      <c r="X61" s="503" t="e">
        <f t="shared" si="15"/>
        <v>#DIV/0!</v>
      </c>
      <c r="Y61" s="503" t="e">
        <f t="shared" si="15"/>
        <v>#DIV/0!</v>
      </c>
      <c r="Z61" s="503" t="e">
        <f t="shared" si="15"/>
        <v>#DIV/0!</v>
      </c>
      <c r="AA61" s="503" t="e">
        <f t="shared" si="15"/>
        <v>#DIV/0!</v>
      </c>
      <c r="AB61" s="503" t="e">
        <f t="shared" si="15"/>
        <v>#DIV/0!</v>
      </c>
      <c r="AC61" s="503" t="e">
        <f t="shared" si="15"/>
        <v>#DIV/0!</v>
      </c>
      <c r="AD61" s="503" t="e">
        <f t="shared" si="15"/>
        <v>#DIV/0!</v>
      </c>
      <c r="AE61" s="503" t="e">
        <f t="shared" si="15"/>
        <v>#DIV/0!</v>
      </c>
      <c r="AF61" s="503" t="e">
        <f t="shared" si="15"/>
        <v>#DIV/0!</v>
      </c>
      <c r="AG61" s="503" t="e">
        <f t="shared" si="15"/>
        <v>#DIV/0!</v>
      </c>
      <c r="AH61" s="503" t="e">
        <f t="shared" si="15"/>
        <v>#DIV/0!</v>
      </c>
      <c r="AI61" s="107"/>
      <c r="AJ61" s="231"/>
      <c r="AK61" s="228" t="s">
        <v>0</v>
      </c>
    </row>
    <row r="62" spans="1:37" ht="12" customHeight="1">
      <c r="A62" s="92"/>
      <c r="B62" s="260" t="s">
        <v>27</v>
      </c>
      <c r="C62" s="261"/>
      <c r="D62" s="261"/>
      <c r="E62" s="261"/>
      <c r="F62" s="261"/>
      <c r="G62" s="261"/>
      <c r="H62" s="261"/>
      <c r="I62" s="261"/>
      <c r="J62" s="485"/>
      <c r="K62" s="485"/>
      <c r="L62" s="485"/>
      <c r="M62" s="248"/>
      <c r="N62" s="522"/>
      <c r="O62" s="522"/>
      <c r="P62" s="522"/>
      <c r="Q62" s="522"/>
      <c r="R62" s="522"/>
      <c r="S62" s="522"/>
      <c r="T62" s="522"/>
      <c r="U62" s="522"/>
      <c r="V62" s="522"/>
      <c r="W62" s="522"/>
      <c r="X62" s="522"/>
      <c r="Y62" s="522"/>
      <c r="Z62" s="522"/>
      <c r="AA62" s="522"/>
      <c r="AB62" s="522"/>
      <c r="AC62" s="522"/>
      <c r="AD62" s="522"/>
      <c r="AE62" s="522"/>
      <c r="AF62" s="522"/>
      <c r="AG62" s="522"/>
      <c r="AH62" s="522"/>
      <c r="AI62" s="107"/>
      <c r="AJ62" s="231"/>
      <c r="AK62" s="228" t="s">
        <v>0</v>
      </c>
    </row>
    <row r="63" spans="1:37" ht="12" customHeight="1">
      <c r="A63" s="92"/>
      <c r="AJ63" s="231"/>
      <c r="AK63" s="228" t="s">
        <v>0</v>
      </c>
    </row>
    <row r="64" spans="1:37" ht="12" customHeight="1">
      <c r="A64" s="92"/>
      <c r="B64" s="228" t="s">
        <v>344</v>
      </c>
      <c r="AJ64" s="231"/>
      <c r="AK64" s="228" t="s">
        <v>0</v>
      </c>
    </row>
    <row r="65" spans="1:38" ht="12" customHeight="1">
      <c r="A65" s="92"/>
      <c r="B65" s="322" t="s">
        <v>366</v>
      </c>
      <c r="AJ65" s="231"/>
      <c r="AK65" s="228" t="s">
        <v>0</v>
      </c>
    </row>
    <row r="66" spans="1:38" ht="12" customHeight="1">
      <c r="A66" s="92"/>
      <c r="B66" s="290" t="s">
        <v>1</v>
      </c>
      <c r="C66" s="291"/>
      <c r="D66" s="291"/>
      <c r="E66" s="291"/>
      <c r="F66" s="291"/>
      <c r="G66" s="291"/>
      <c r="H66" s="291"/>
      <c r="I66" s="291"/>
      <c r="J66" s="292"/>
      <c r="K66" s="292"/>
      <c r="L66" s="292"/>
      <c r="M66" s="294" t="s">
        <v>4</v>
      </c>
      <c r="N66" s="296" t="s">
        <v>5</v>
      </c>
      <c r="O66" s="296"/>
      <c r="P66" s="296"/>
      <c r="Q66" s="296"/>
      <c r="R66" s="296"/>
      <c r="S66" s="296"/>
      <c r="T66" s="296"/>
      <c r="U66" s="296"/>
      <c r="V66" s="297"/>
      <c r="W66" s="296"/>
      <c r="X66" s="296"/>
      <c r="Y66" s="296"/>
      <c r="Z66" s="296"/>
      <c r="AA66" s="296"/>
      <c r="AB66" s="296"/>
      <c r="AC66" s="296"/>
      <c r="AD66" s="296"/>
      <c r="AE66" s="296"/>
      <c r="AF66" s="296"/>
      <c r="AG66" s="296"/>
      <c r="AH66" s="297"/>
      <c r="AI66" s="298"/>
      <c r="AJ66" s="231"/>
      <c r="AK66" s="228" t="s">
        <v>0</v>
      </c>
    </row>
    <row r="67" spans="1:38" ht="12" customHeight="1">
      <c r="A67" s="92"/>
      <c r="B67" s="299"/>
      <c r="C67" s="300"/>
      <c r="D67" s="300"/>
      <c r="E67" s="300"/>
      <c r="F67" s="300"/>
      <c r="G67" s="300"/>
      <c r="H67" s="300"/>
      <c r="I67" s="300"/>
      <c r="J67" s="301"/>
      <c r="K67" s="301"/>
      <c r="L67" s="301"/>
      <c r="M67" s="303"/>
      <c r="N67" s="496" t="s">
        <v>7</v>
      </c>
      <c r="O67" s="497" t="s">
        <v>50</v>
      </c>
      <c r="P67" s="497" t="s">
        <v>51</v>
      </c>
      <c r="Q67" s="497" t="s">
        <v>52</v>
      </c>
      <c r="R67" s="497" t="s">
        <v>53</v>
      </c>
      <c r="S67" s="497" t="s">
        <v>54</v>
      </c>
      <c r="T67" s="497" t="s">
        <v>238</v>
      </c>
      <c r="U67" s="497" t="s">
        <v>240</v>
      </c>
      <c r="V67" s="497" t="s">
        <v>272</v>
      </c>
      <c r="W67" s="497" t="s">
        <v>274</v>
      </c>
      <c r="X67" s="497" t="s">
        <v>276</v>
      </c>
      <c r="Y67" s="497" t="s">
        <v>278</v>
      </c>
      <c r="Z67" s="497" t="s">
        <v>280</v>
      </c>
      <c r="AA67" s="497" t="s">
        <v>282</v>
      </c>
      <c r="AB67" s="497" t="s">
        <v>284</v>
      </c>
      <c r="AC67" s="497" t="s">
        <v>286</v>
      </c>
      <c r="AD67" s="497" t="s">
        <v>288</v>
      </c>
      <c r="AE67" s="497" t="s">
        <v>290</v>
      </c>
      <c r="AF67" s="497" t="s">
        <v>292</v>
      </c>
      <c r="AG67" s="497" t="s">
        <v>294</v>
      </c>
      <c r="AH67" s="497" t="s">
        <v>296</v>
      </c>
      <c r="AI67" s="304" t="s">
        <v>28</v>
      </c>
      <c r="AJ67" s="231"/>
      <c r="AK67" s="228" t="s">
        <v>0</v>
      </c>
    </row>
    <row r="68" spans="1:38" ht="12" customHeight="1">
      <c r="A68" s="92"/>
      <c r="B68" s="305" t="s">
        <v>342</v>
      </c>
      <c r="C68" s="306" t="s">
        <v>374</v>
      </c>
      <c r="D68" s="306"/>
      <c r="E68" s="306"/>
      <c r="F68" s="306"/>
      <c r="G68" s="306"/>
      <c r="H68" s="306"/>
      <c r="I68" s="307"/>
      <c r="J68" s="307"/>
      <c r="K68" s="307"/>
      <c r="L68" s="307"/>
      <c r="M68" s="308" t="s">
        <v>32</v>
      </c>
      <c r="N68" s="523">
        <f>SUM(N69:N70)</f>
        <v>0</v>
      </c>
      <c r="O68" s="523">
        <f t="shared" ref="O68:AH68" si="16">SUM(O69:O70)</f>
        <v>0</v>
      </c>
      <c r="P68" s="523">
        <f t="shared" si="16"/>
        <v>0</v>
      </c>
      <c r="Q68" s="523">
        <f t="shared" si="16"/>
        <v>0</v>
      </c>
      <c r="R68" s="523">
        <f t="shared" si="16"/>
        <v>0</v>
      </c>
      <c r="S68" s="523">
        <f t="shared" si="16"/>
        <v>0</v>
      </c>
      <c r="T68" s="523">
        <f t="shared" si="16"/>
        <v>0</v>
      </c>
      <c r="U68" s="523">
        <f t="shared" si="16"/>
        <v>0</v>
      </c>
      <c r="V68" s="523">
        <f t="shared" si="16"/>
        <v>0</v>
      </c>
      <c r="W68" s="523">
        <f t="shared" si="16"/>
        <v>0</v>
      </c>
      <c r="X68" s="523">
        <f t="shared" si="16"/>
        <v>0</v>
      </c>
      <c r="Y68" s="523">
        <f t="shared" si="16"/>
        <v>0</v>
      </c>
      <c r="Z68" s="523">
        <f t="shared" si="16"/>
        <v>0</v>
      </c>
      <c r="AA68" s="523">
        <f t="shared" si="16"/>
        <v>0</v>
      </c>
      <c r="AB68" s="523">
        <f t="shared" si="16"/>
        <v>0</v>
      </c>
      <c r="AC68" s="523">
        <f t="shared" si="16"/>
        <v>0</v>
      </c>
      <c r="AD68" s="523">
        <f t="shared" si="16"/>
        <v>0</v>
      </c>
      <c r="AE68" s="523">
        <f t="shared" si="16"/>
        <v>0</v>
      </c>
      <c r="AF68" s="523">
        <f t="shared" si="16"/>
        <v>0</v>
      </c>
      <c r="AG68" s="523">
        <f t="shared" si="16"/>
        <v>0</v>
      </c>
      <c r="AH68" s="523">
        <f t="shared" si="16"/>
        <v>0</v>
      </c>
      <c r="AI68" s="436">
        <f>SUM(N68:AH68)</f>
        <v>0</v>
      </c>
      <c r="AJ68" s="231"/>
      <c r="AK68" s="228" t="s">
        <v>0</v>
      </c>
    </row>
    <row r="69" spans="1:38" ht="12" customHeight="1">
      <c r="A69" s="92"/>
      <c r="B69" s="310"/>
      <c r="C69" s="221" t="s">
        <v>33</v>
      </c>
      <c r="D69" s="97"/>
      <c r="E69" s="97"/>
      <c r="F69" s="97"/>
      <c r="G69" s="97"/>
      <c r="H69" s="97"/>
      <c r="I69" s="424"/>
      <c r="J69" s="424"/>
      <c r="K69" s="424"/>
      <c r="L69" s="424"/>
      <c r="M69" s="266" t="s">
        <v>15</v>
      </c>
      <c r="N69" s="524">
        <f>(N17+N27+N32)+N41</f>
        <v>0</v>
      </c>
      <c r="O69" s="524">
        <f t="shared" ref="O69:AH69" si="17">(O17+O22+O27+O32)+O41</f>
        <v>0</v>
      </c>
      <c r="P69" s="524">
        <f t="shared" si="17"/>
        <v>0</v>
      </c>
      <c r="Q69" s="524">
        <f t="shared" si="17"/>
        <v>0</v>
      </c>
      <c r="R69" s="524">
        <f t="shared" si="17"/>
        <v>0</v>
      </c>
      <c r="S69" s="524">
        <f t="shared" si="17"/>
        <v>0</v>
      </c>
      <c r="T69" s="524">
        <f t="shared" si="17"/>
        <v>0</v>
      </c>
      <c r="U69" s="524">
        <f t="shared" si="17"/>
        <v>0</v>
      </c>
      <c r="V69" s="524">
        <f t="shared" si="17"/>
        <v>0</v>
      </c>
      <c r="W69" s="524">
        <f t="shared" si="17"/>
        <v>0</v>
      </c>
      <c r="X69" s="524">
        <f t="shared" si="17"/>
        <v>0</v>
      </c>
      <c r="Y69" s="524">
        <f t="shared" si="17"/>
        <v>0</v>
      </c>
      <c r="Z69" s="524">
        <f t="shared" si="17"/>
        <v>0</v>
      </c>
      <c r="AA69" s="524">
        <f t="shared" si="17"/>
        <v>0</v>
      </c>
      <c r="AB69" s="524">
        <f t="shared" si="17"/>
        <v>0</v>
      </c>
      <c r="AC69" s="524">
        <f t="shared" si="17"/>
        <v>0</v>
      </c>
      <c r="AD69" s="524">
        <f t="shared" si="17"/>
        <v>0</v>
      </c>
      <c r="AE69" s="524">
        <f t="shared" si="17"/>
        <v>0</v>
      </c>
      <c r="AF69" s="524">
        <f t="shared" si="17"/>
        <v>0</v>
      </c>
      <c r="AG69" s="524">
        <f t="shared" si="17"/>
        <v>0</v>
      </c>
      <c r="AH69" s="524">
        <f t="shared" si="17"/>
        <v>0</v>
      </c>
      <c r="AI69" s="437">
        <f>SUM(N69:AH69)</f>
        <v>0</v>
      </c>
      <c r="AJ69" s="231"/>
      <c r="AK69" s="228" t="s">
        <v>0</v>
      </c>
    </row>
    <row r="70" spans="1:38" ht="12" customHeight="1">
      <c r="A70" s="92"/>
      <c r="B70" s="319"/>
      <c r="C70" s="222" t="s">
        <v>264</v>
      </c>
      <c r="D70" s="101"/>
      <c r="E70" s="101"/>
      <c r="F70" s="101"/>
      <c r="G70" s="101"/>
      <c r="H70" s="101"/>
      <c r="I70" s="321"/>
      <c r="J70" s="321"/>
      <c r="K70" s="321"/>
      <c r="L70" s="321"/>
      <c r="M70" s="255" t="s">
        <v>15</v>
      </c>
      <c r="N70" s="525">
        <f>N57</f>
        <v>0</v>
      </c>
      <c r="O70" s="525">
        <f t="shared" ref="O70:AH70" si="18">O57</f>
        <v>0</v>
      </c>
      <c r="P70" s="525">
        <f t="shared" si="18"/>
        <v>0</v>
      </c>
      <c r="Q70" s="525">
        <f t="shared" si="18"/>
        <v>0</v>
      </c>
      <c r="R70" s="525">
        <f t="shared" si="18"/>
        <v>0</v>
      </c>
      <c r="S70" s="525">
        <f t="shared" si="18"/>
        <v>0</v>
      </c>
      <c r="T70" s="525">
        <f t="shared" si="18"/>
        <v>0</v>
      </c>
      <c r="U70" s="525">
        <f t="shared" si="18"/>
        <v>0</v>
      </c>
      <c r="V70" s="525">
        <f t="shared" si="18"/>
        <v>0</v>
      </c>
      <c r="W70" s="525">
        <f t="shared" si="18"/>
        <v>0</v>
      </c>
      <c r="X70" s="525">
        <f t="shared" si="18"/>
        <v>0</v>
      </c>
      <c r="Y70" s="525">
        <f t="shared" si="18"/>
        <v>0</v>
      </c>
      <c r="Z70" s="525">
        <f t="shared" si="18"/>
        <v>0</v>
      </c>
      <c r="AA70" s="525">
        <f t="shared" si="18"/>
        <v>0</v>
      </c>
      <c r="AB70" s="525">
        <f t="shared" si="18"/>
        <v>0</v>
      </c>
      <c r="AC70" s="525">
        <f t="shared" si="18"/>
        <v>0</v>
      </c>
      <c r="AD70" s="525">
        <f t="shared" si="18"/>
        <v>0</v>
      </c>
      <c r="AE70" s="525">
        <f t="shared" si="18"/>
        <v>0</v>
      </c>
      <c r="AF70" s="525">
        <f t="shared" si="18"/>
        <v>0</v>
      </c>
      <c r="AG70" s="525">
        <f t="shared" si="18"/>
        <v>0</v>
      </c>
      <c r="AH70" s="525">
        <f t="shared" si="18"/>
        <v>0</v>
      </c>
      <c r="AI70" s="435">
        <f>SUM(N70:AH70)</f>
        <v>0</v>
      </c>
      <c r="AJ70" s="231"/>
      <c r="AK70" s="228" t="s">
        <v>0</v>
      </c>
      <c r="AL70" s="322"/>
    </row>
    <row r="71" spans="1:38" ht="12" customHeight="1">
      <c r="A71" s="92"/>
      <c r="B71" s="490"/>
      <c r="V71" s="231"/>
      <c r="AJ71" s="231"/>
    </row>
    <row r="72" spans="1:38" ht="12" customHeight="1">
      <c r="A72" s="92"/>
      <c r="B72" s="290" t="s">
        <v>1</v>
      </c>
      <c r="C72" s="291"/>
      <c r="D72" s="291"/>
      <c r="E72" s="291"/>
      <c r="F72" s="291"/>
      <c r="G72" s="291"/>
      <c r="H72" s="291"/>
      <c r="I72" s="291"/>
      <c r="J72" s="292"/>
      <c r="K72" s="292"/>
      <c r="L72" s="292"/>
      <c r="M72" s="294" t="s">
        <v>4</v>
      </c>
      <c r="N72" s="296" t="s">
        <v>5</v>
      </c>
      <c r="O72" s="296"/>
      <c r="P72" s="296"/>
      <c r="Q72" s="296"/>
      <c r="R72" s="296"/>
      <c r="S72" s="296"/>
      <c r="T72" s="296"/>
      <c r="U72" s="296"/>
      <c r="V72" s="297"/>
      <c r="W72" s="296"/>
      <c r="X72" s="296"/>
      <c r="Y72" s="296"/>
      <c r="Z72" s="296"/>
      <c r="AA72" s="296"/>
      <c r="AB72" s="296"/>
      <c r="AC72" s="296"/>
      <c r="AD72" s="296"/>
      <c r="AE72" s="296"/>
      <c r="AF72" s="296"/>
      <c r="AG72" s="296"/>
      <c r="AH72" s="297"/>
      <c r="AI72" s="298"/>
      <c r="AJ72" s="231"/>
      <c r="AK72" s="228" t="s">
        <v>0</v>
      </c>
    </row>
    <row r="73" spans="1:38" ht="12" customHeight="1">
      <c r="A73" s="92"/>
      <c r="B73" s="299"/>
      <c r="C73" s="300"/>
      <c r="D73" s="300"/>
      <c r="E73" s="300"/>
      <c r="F73" s="300"/>
      <c r="G73" s="300"/>
      <c r="H73" s="300"/>
      <c r="I73" s="300"/>
      <c r="J73" s="301"/>
      <c r="K73" s="301"/>
      <c r="L73" s="301"/>
      <c r="M73" s="303"/>
      <c r="N73" s="496" t="s">
        <v>7</v>
      </c>
      <c r="O73" s="497" t="s">
        <v>50</v>
      </c>
      <c r="P73" s="497" t="s">
        <v>51</v>
      </c>
      <c r="Q73" s="497" t="s">
        <v>52</v>
      </c>
      <c r="R73" s="497" t="s">
        <v>53</v>
      </c>
      <c r="S73" s="497" t="s">
        <v>54</v>
      </c>
      <c r="T73" s="497" t="s">
        <v>238</v>
      </c>
      <c r="U73" s="497" t="s">
        <v>240</v>
      </c>
      <c r="V73" s="497" t="s">
        <v>272</v>
      </c>
      <c r="W73" s="497" t="s">
        <v>274</v>
      </c>
      <c r="X73" s="497" t="s">
        <v>276</v>
      </c>
      <c r="Y73" s="497" t="s">
        <v>278</v>
      </c>
      <c r="Z73" s="497" t="s">
        <v>280</v>
      </c>
      <c r="AA73" s="497" t="s">
        <v>282</v>
      </c>
      <c r="AB73" s="497" t="s">
        <v>284</v>
      </c>
      <c r="AC73" s="497" t="s">
        <v>286</v>
      </c>
      <c r="AD73" s="497" t="s">
        <v>288</v>
      </c>
      <c r="AE73" s="497" t="s">
        <v>290</v>
      </c>
      <c r="AF73" s="497" t="s">
        <v>292</v>
      </c>
      <c r="AG73" s="497" t="s">
        <v>294</v>
      </c>
      <c r="AH73" s="497" t="s">
        <v>296</v>
      </c>
      <c r="AI73" s="304" t="s">
        <v>28</v>
      </c>
      <c r="AJ73" s="231"/>
      <c r="AK73" s="228" t="s">
        <v>0</v>
      </c>
    </row>
    <row r="74" spans="1:38" ht="12" customHeight="1">
      <c r="A74" s="92"/>
      <c r="B74" s="305" t="s">
        <v>343</v>
      </c>
      <c r="C74" s="306" t="s">
        <v>375</v>
      </c>
      <c r="D74" s="306"/>
      <c r="E74" s="306"/>
      <c r="F74" s="306"/>
      <c r="G74" s="306"/>
      <c r="H74" s="306"/>
      <c r="I74" s="306"/>
      <c r="J74" s="307"/>
      <c r="K74" s="307"/>
      <c r="L74" s="307"/>
      <c r="M74" s="308" t="s">
        <v>29</v>
      </c>
      <c r="N74" s="526">
        <f>N75</f>
        <v>0</v>
      </c>
      <c r="O74" s="526">
        <f t="shared" ref="O74:AH74" si="19">O75</f>
        <v>0</v>
      </c>
      <c r="P74" s="526">
        <f t="shared" si="19"/>
        <v>0</v>
      </c>
      <c r="Q74" s="526">
        <f t="shared" si="19"/>
        <v>0</v>
      </c>
      <c r="R74" s="526">
        <f t="shared" si="19"/>
        <v>0</v>
      </c>
      <c r="S74" s="526">
        <f t="shared" si="19"/>
        <v>0</v>
      </c>
      <c r="T74" s="526">
        <f t="shared" si="19"/>
        <v>0</v>
      </c>
      <c r="U74" s="526">
        <f t="shared" si="19"/>
        <v>0</v>
      </c>
      <c r="V74" s="526">
        <f t="shared" si="19"/>
        <v>0</v>
      </c>
      <c r="W74" s="526">
        <f t="shared" si="19"/>
        <v>0</v>
      </c>
      <c r="X74" s="526">
        <f t="shared" si="19"/>
        <v>0</v>
      </c>
      <c r="Y74" s="526">
        <f t="shared" si="19"/>
        <v>0</v>
      </c>
      <c r="Z74" s="526">
        <f t="shared" si="19"/>
        <v>0</v>
      </c>
      <c r="AA74" s="526">
        <f t="shared" si="19"/>
        <v>0</v>
      </c>
      <c r="AB74" s="526">
        <f t="shared" si="19"/>
        <v>0</v>
      </c>
      <c r="AC74" s="526">
        <f t="shared" si="19"/>
        <v>0</v>
      </c>
      <c r="AD74" s="526">
        <f t="shared" si="19"/>
        <v>0</v>
      </c>
      <c r="AE74" s="526">
        <f t="shared" si="19"/>
        <v>0</v>
      </c>
      <c r="AF74" s="526">
        <f t="shared" si="19"/>
        <v>0</v>
      </c>
      <c r="AG74" s="526">
        <f t="shared" si="19"/>
        <v>0</v>
      </c>
      <c r="AH74" s="526">
        <f t="shared" si="19"/>
        <v>0</v>
      </c>
      <c r="AI74" s="309">
        <f>SUM(N74:AH74)</f>
        <v>0</v>
      </c>
      <c r="AJ74" s="231"/>
      <c r="AK74" s="228" t="s">
        <v>0</v>
      </c>
    </row>
    <row r="75" spans="1:38" ht="12.6" customHeight="1">
      <c r="A75" s="92"/>
      <c r="B75" s="310"/>
      <c r="C75" s="311" t="s">
        <v>30</v>
      </c>
      <c r="D75" s="312"/>
      <c r="E75" s="312"/>
      <c r="F75" s="312"/>
      <c r="G75" s="312"/>
      <c r="H75" s="312"/>
      <c r="I75" s="312"/>
      <c r="J75" s="313"/>
      <c r="K75" s="313"/>
      <c r="L75" s="313"/>
      <c r="M75" s="314" t="s">
        <v>29</v>
      </c>
      <c r="N75" s="527">
        <f>SUM(N76:N77)</f>
        <v>0</v>
      </c>
      <c r="O75" s="527">
        <f t="shared" ref="O75:AG75" si="20">SUM(O76:O77)</f>
        <v>0</v>
      </c>
      <c r="P75" s="527">
        <f t="shared" si="20"/>
        <v>0</v>
      </c>
      <c r="Q75" s="527">
        <f t="shared" si="20"/>
        <v>0</v>
      </c>
      <c r="R75" s="527">
        <f t="shared" si="20"/>
        <v>0</v>
      </c>
      <c r="S75" s="527">
        <f t="shared" si="20"/>
        <v>0</v>
      </c>
      <c r="T75" s="527">
        <f t="shared" si="20"/>
        <v>0</v>
      </c>
      <c r="U75" s="527">
        <f t="shared" si="20"/>
        <v>0</v>
      </c>
      <c r="V75" s="527">
        <f t="shared" si="20"/>
        <v>0</v>
      </c>
      <c r="W75" s="527">
        <f t="shared" si="20"/>
        <v>0</v>
      </c>
      <c r="X75" s="527">
        <f t="shared" si="20"/>
        <v>0</v>
      </c>
      <c r="Y75" s="527">
        <f t="shared" si="20"/>
        <v>0</v>
      </c>
      <c r="Z75" s="527">
        <f t="shared" si="20"/>
        <v>0</v>
      </c>
      <c r="AA75" s="527">
        <f t="shared" si="20"/>
        <v>0</v>
      </c>
      <c r="AB75" s="527">
        <f t="shared" si="20"/>
        <v>0</v>
      </c>
      <c r="AC75" s="527">
        <f t="shared" si="20"/>
        <v>0</v>
      </c>
      <c r="AD75" s="527">
        <f t="shared" si="20"/>
        <v>0</v>
      </c>
      <c r="AE75" s="527">
        <f t="shared" si="20"/>
        <v>0</v>
      </c>
      <c r="AF75" s="527">
        <f t="shared" si="20"/>
        <v>0</v>
      </c>
      <c r="AG75" s="527">
        <f t="shared" si="20"/>
        <v>0</v>
      </c>
      <c r="AH75" s="527">
        <f>SUM(AH76:AH77)</f>
        <v>0</v>
      </c>
      <c r="AI75" s="315">
        <f t="shared" ref="AI75:AI77" si="21">SUM(N75:AH75)</f>
        <v>0</v>
      </c>
      <c r="AJ75" s="231"/>
      <c r="AK75" s="228" t="s">
        <v>0</v>
      </c>
      <c r="AL75" s="316"/>
    </row>
    <row r="76" spans="1:38" ht="12" customHeight="1">
      <c r="A76" s="92"/>
      <c r="B76" s="310"/>
      <c r="C76" s="317"/>
      <c r="D76" s="253" t="s">
        <v>31</v>
      </c>
      <c r="E76" s="98"/>
      <c r="F76" s="98"/>
      <c r="G76" s="98"/>
      <c r="H76" s="98"/>
      <c r="I76" s="98"/>
      <c r="J76" s="318"/>
      <c r="K76" s="318"/>
      <c r="L76" s="318"/>
      <c r="M76" s="254" t="s">
        <v>29</v>
      </c>
      <c r="N76" s="528">
        <f t="shared" ref="N76:AH76" si="22">N9*(N58-N59)</f>
        <v>0</v>
      </c>
      <c r="O76" s="528">
        <f t="shared" si="22"/>
        <v>0</v>
      </c>
      <c r="P76" s="528">
        <f t="shared" si="22"/>
        <v>0</v>
      </c>
      <c r="Q76" s="528">
        <f t="shared" si="22"/>
        <v>0</v>
      </c>
      <c r="R76" s="528">
        <f t="shared" si="22"/>
        <v>0</v>
      </c>
      <c r="S76" s="528">
        <f t="shared" si="22"/>
        <v>0</v>
      </c>
      <c r="T76" s="528">
        <f t="shared" si="22"/>
        <v>0</v>
      </c>
      <c r="U76" s="528">
        <f t="shared" si="22"/>
        <v>0</v>
      </c>
      <c r="V76" s="528">
        <f t="shared" si="22"/>
        <v>0</v>
      </c>
      <c r="W76" s="528">
        <f t="shared" si="22"/>
        <v>0</v>
      </c>
      <c r="X76" s="528">
        <f t="shared" si="22"/>
        <v>0</v>
      </c>
      <c r="Y76" s="528">
        <f t="shared" si="22"/>
        <v>0</v>
      </c>
      <c r="Z76" s="528">
        <f t="shared" si="22"/>
        <v>0</v>
      </c>
      <c r="AA76" s="528">
        <f t="shared" si="22"/>
        <v>0</v>
      </c>
      <c r="AB76" s="528">
        <f t="shared" si="22"/>
        <v>0</v>
      </c>
      <c r="AC76" s="528">
        <f t="shared" si="22"/>
        <v>0</v>
      </c>
      <c r="AD76" s="528">
        <f t="shared" si="22"/>
        <v>0</v>
      </c>
      <c r="AE76" s="528">
        <f t="shared" si="22"/>
        <v>0</v>
      </c>
      <c r="AF76" s="528">
        <f t="shared" si="22"/>
        <v>0</v>
      </c>
      <c r="AG76" s="528">
        <f t="shared" si="22"/>
        <v>0</v>
      </c>
      <c r="AH76" s="528">
        <f t="shared" si="22"/>
        <v>0</v>
      </c>
      <c r="AI76" s="100">
        <f t="shared" si="21"/>
        <v>0</v>
      </c>
      <c r="AJ76" s="231"/>
      <c r="AK76" s="228" t="s">
        <v>0</v>
      </c>
    </row>
    <row r="77" spans="1:38" ht="12" customHeight="1">
      <c r="A77" s="92"/>
      <c r="B77" s="319"/>
      <c r="C77" s="320"/>
      <c r="D77" s="222" t="s">
        <v>265</v>
      </c>
      <c r="E77" s="101"/>
      <c r="F77" s="101"/>
      <c r="G77" s="101"/>
      <c r="H77" s="101"/>
      <c r="I77" s="101"/>
      <c r="J77" s="321"/>
      <c r="K77" s="321"/>
      <c r="L77" s="321"/>
      <c r="M77" s="255" t="s">
        <v>29</v>
      </c>
      <c r="N77" s="529">
        <f t="shared" ref="N77:AH77" si="23">(N14)*(N58-N60)</f>
        <v>0</v>
      </c>
      <c r="O77" s="529">
        <f t="shared" si="23"/>
        <v>0</v>
      </c>
      <c r="P77" s="529">
        <f t="shared" si="23"/>
        <v>0</v>
      </c>
      <c r="Q77" s="529">
        <f t="shared" si="23"/>
        <v>0</v>
      </c>
      <c r="R77" s="529">
        <f t="shared" si="23"/>
        <v>0</v>
      </c>
      <c r="S77" s="529">
        <f t="shared" si="23"/>
        <v>0</v>
      </c>
      <c r="T77" s="529">
        <f t="shared" si="23"/>
        <v>0</v>
      </c>
      <c r="U77" s="529">
        <f t="shared" si="23"/>
        <v>0</v>
      </c>
      <c r="V77" s="529">
        <f t="shared" si="23"/>
        <v>0</v>
      </c>
      <c r="W77" s="529">
        <f t="shared" si="23"/>
        <v>0</v>
      </c>
      <c r="X77" s="529">
        <f t="shared" si="23"/>
        <v>0</v>
      </c>
      <c r="Y77" s="529">
        <f t="shared" si="23"/>
        <v>0</v>
      </c>
      <c r="Z77" s="529">
        <f t="shared" si="23"/>
        <v>0</v>
      </c>
      <c r="AA77" s="529">
        <f t="shared" si="23"/>
        <v>0</v>
      </c>
      <c r="AB77" s="529">
        <f t="shared" si="23"/>
        <v>0</v>
      </c>
      <c r="AC77" s="529">
        <f t="shared" si="23"/>
        <v>0</v>
      </c>
      <c r="AD77" s="529">
        <f t="shared" si="23"/>
        <v>0</v>
      </c>
      <c r="AE77" s="529">
        <f t="shared" si="23"/>
        <v>0</v>
      </c>
      <c r="AF77" s="529">
        <f t="shared" si="23"/>
        <v>0</v>
      </c>
      <c r="AG77" s="529">
        <f t="shared" si="23"/>
        <v>0</v>
      </c>
      <c r="AH77" s="529">
        <f t="shared" si="23"/>
        <v>0</v>
      </c>
      <c r="AI77" s="103">
        <f t="shared" si="21"/>
        <v>0</v>
      </c>
      <c r="AJ77" s="231"/>
      <c r="AK77" s="228" t="s">
        <v>0</v>
      </c>
      <c r="AL77" s="316"/>
    </row>
    <row r="78" spans="1:38" ht="12" customHeight="1">
      <c r="A78" s="92"/>
      <c r="AJ78" s="231"/>
    </row>
    <row r="79" spans="1:38" s="447" customFormat="1" ht="12" customHeight="1">
      <c r="A79" s="452"/>
      <c r="B79" s="491" t="s">
        <v>365</v>
      </c>
      <c r="J79" s="492"/>
      <c r="K79" s="492"/>
      <c r="L79" s="492"/>
      <c r="M79" s="492"/>
      <c r="AJ79" s="450"/>
      <c r="AL79" s="453"/>
    </row>
    <row r="80" spans="1:38" ht="12" customHeight="1">
      <c r="A80" s="92"/>
      <c r="B80" s="290" t="s">
        <v>1</v>
      </c>
      <c r="C80" s="291"/>
      <c r="D80" s="291"/>
      <c r="E80" s="291"/>
      <c r="F80" s="291"/>
      <c r="G80" s="291"/>
      <c r="H80" s="291"/>
      <c r="I80" s="291"/>
      <c r="J80" s="292"/>
      <c r="K80" s="292"/>
      <c r="L80" s="292"/>
      <c r="M80" s="294" t="s">
        <v>4</v>
      </c>
      <c r="N80" s="295" t="s">
        <v>5</v>
      </c>
      <c r="O80" s="296"/>
      <c r="P80" s="296"/>
      <c r="Q80" s="296"/>
      <c r="R80" s="296"/>
      <c r="S80" s="296"/>
      <c r="T80" s="296"/>
      <c r="U80" s="296"/>
      <c r="V80" s="297"/>
      <c r="W80" s="296"/>
      <c r="X80" s="296"/>
      <c r="Y80" s="296"/>
      <c r="Z80" s="296"/>
      <c r="AA80" s="296"/>
      <c r="AB80" s="296"/>
      <c r="AC80" s="296"/>
      <c r="AD80" s="296"/>
      <c r="AE80" s="296"/>
      <c r="AF80" s="296"/>
      <c r="AG80" s="296"/>
      <c r="AH80" s="297"/>
      <c r="AI80" s="298"/>
      <c r="AJ80" s="231"/>
      <c r="AK80" s="228" t="s">
        <v>0</v>
      </c>
    </row>
    <row r="81" spans="1:37" ht="12" customHeight="1">
      <c r="A81" s="92"/>
      <c r="B81" s="331"/>
      <c r="C81" s="493"/>
      <c r="D81" s="493"/>
      <c r="E81" s="493"/>
      <c r="F81" s="493"/>
      <c r="G81" s="493"/>
      <c r="H81" s="493"/>
      <c r="I81" s="493"/>
      <c r="J81" s="494"/>
      <c r="K81" s="494"/>
      <c r="L81" s="494"/>
      <c r="M81" s="303"/>
      <c r="N81" s="530" t="s">
        <v>7</v>
      </c>
      <c r="O81" s="531" t="s">
        <v>50</v>
      </c>
      <c r="P81" s="531" t="s">
        <v>51</v>
      </c>
      <c r="Q81" s="531" t="s">
        <v>52</v>
      </c>
      <c r="R81" s="531" t="s">
        <v>53</v>
      </c>
      <c r="S81" s="531" t="s">
        <v>54</v>
      </c>
      <c r="T81" s="531" t="s">
        <v>238</v>
      </c>
      <c r="U81" s="531" t="s">
        <v>240</v>
      </c>
      <c r="V81" s="531" t="s">
        <v>272</v>
      </c>
      <c r="W81" s="531" t="s">
        <v>274</v>
      </c>
      <c r="X81" s="531" t="s">
        <v>276</v>
      </c>
      <c r="Y81" s="531" t="s">
        <v>278</v>
      </c>
      <c r="Z81" s="531" t="s">
        <v>280</v>
      </c>
      <c r="AA81" s="531" t="s">
        <v>282</v>
      </c>
      <c r="AB81" s="531" t="s">
        <v>284</v>
      </c>
      <c r="AC81" s="531" t="s">
        <v>286</v>
      </c>
      <c r="AD81" s="531" t="s">
        <v>288</v>
      </c>
      <c r="AE81" s="531" t="s">
        <v>290</v>
      </c>
      <c r="AF81" s="531" t="s">
        <v>292</v>
      </c>
      <c r="AG81" s="531" t="s">
        <v>294</v>
      </c>
      <c r="AH81" s="531" t="s">
        <v>296</v>
      </c>
      <c r="AI81" s="304" t="s">
        <v>28</v>
      </c>
      <c r="AJ81" s="231"/>
      <c r="AK81" s="228" t="s">
        <v>0</v>
      </c>
    </row>
    <row r="82" spans="1:37" ht="12" customHeight="1">
      <c r="A82" s="92"/>
      <c r="B82" s="332" t="s">
        <v>35</v>
      </c>
      <c r="C82" s="306" t="s">
        <v>309</v>
      </c>
      <c r="D82" s="306"/>
      <c r="E82" s="306"/>
      <c r="F82" s="306"/>
      <c r="G82" s="306"/>
      <c r="H82" s="306"/>
      <c r="I82" s="306"/>
      <c r="J82" s="307"/>
      <c r="K82" s="307"/>
      <c r="L82" s="307"/>
      <c r="M82" s="333" t="s">
        <v>40</v>
      </c>
      <c r="N82" s="532">
        <f>N83-N91</f>
        <v>0</v>
      </c>
      <c r="O82" s="532">
        <f t="shared" ref="O82:AH82" si="24">O83-O91</f>
        <v>0</v>
      </c>
      <c r="P82" s="532">
        <f t="shared" si="24"/>
        <v>0</v>
      </c>
      <c r="Q82" s="532">
        <f t="shared" si="24"/>
        <v>0</v>
      </c>
      <c r="R82" s="532">
        <f t="shared" si="24"/>
        <v>0</v>
      </c>
      <c r="S82" s="532">
        <f t="shared" si="24"/>
        <v>0</v>
      </c>
      <c r="T82" s="532">
        <f t="shared" si="24"/>
        <v>0</v>
      </c>
      <c r="U82" s="532">
        <f t="shared" si="24"/>
        <v>0</v>
      </c>
      <c r="V82" s="532">
        <f t="shared" si="24"/>
        <v>0</v>
      </c>
      <c r="W82" s="532">
        <f t="shared" si="24"/>
        <v>0</v>
      </c>
      <c r="X82" s="532">
        <f t="shared" si="24"/>
        <v>0</v>
      </c>
      <c r="Y82" s="532">
        <f t="shared" si="24"/>
        <v>0</v>
      </c>
      <c r="Z82" s="532">
        <f t="shared" si="24"/>
        <v>0</v>
      </c>
      <c r="AA82" s="532">
        <f t="shared" si="24"/>
        <v>0</v>
      </c>
      <c r="AB82" s="532">
        <f t="shared" si="24"/>
        <v>0</v>
      </c>
      <c r="AC82" s="532">
        <f t="shared" si="24"/>
        <v>0</v>
      </c>
      <c r="AD82" s="532">
        <f t="shared" si="24"/>
        <v>0</v>
      </c>
      <c r="AE82" s="532">
        <f t="shared" si="24"/>
        <v>0</v>
      </c>
      <c r="AF82" s="532">
        <f t="shared" si="24"/>
        <v>0</v>
      </c>
      <c r="AG82" s="532">
        <f t="shared" si="24"/>
        <v>0</v>
      </c>
      <c r="AH82" s="334">
        <f t="shared" si="24"/>
        <v>0</v>
      </c>
      <c r="AI82" s="335">
        <f>SUM(N82:AH82)</f>
        <v>0</v>
      </c>
      <c r="AJ82" s="231"/>
      <c r="AK82" s="228" t="s">
        <v>0</v>
      </c>
    </row>
    <row r="83" spans="1:37" ht="12" customHeight="1">
      <c r="A83" s="92"/>
      <c r="B83" s="310" t="s">
        <v>337</v>
      </c>
      <c r="C83" s="574" t="s">
        <v>327</v>
      </c>
      <c r="D83" s="575"/>
      <c r="E83" s="575"/>
      <c r="F83" s="575"/>
      <c r="G83" s="575"/>
      <c r="H83" s="575"/>
      <c r="I83" s="575"/>
      <c r="J83" s="575"/>
      <c r="K83" s="575"/>
      <c r="L83" s="455"/>
      <c r="M83" s="337" t="s">
        <v>40</v>
      </c>
      <c r="N83" s="219">
        <f>N84</f>
        <v>0</v>
      </c>
      <c r="O83" s="219">
        <f t="shared" ref="O83:AH83" si="25">O84</f>
        <v>0</v>
      </c>
      <c r="P83" s="219">
        <f t="shared" si="25"/>
        <v>0</v>
      </c>
      <c r="Q83" s="219">
        <f t="shared" si="25"/>
        <v>0</v>
      </c>
      <c r="R83" s="219">
        <f t="shared" si="25"/>
        <v>0</v>
      </c>
      <c r="S83" s="219">
        <f t="shared" si="25"/>
        <v>0</v>
      </c>
      <c r="T83" s="219">
        <f t="shared" si="25"/>
        <v>0</v>
      </c>
      <c r="U83" s="219">
        <f t="shared" si="25"/>
        <v>0</v>
      </c>
      <c r="V83" s="219">
        <f t="shared" si="25"/>
        <v>0</v>
      </c>
      <c r="W83" s="219">
        <f t="shared" si="25"/>
        <v>0</v>
      </c>
      <c r="X83" s="219">
        <f t="shared" si="25"/>
        <v>0</v>
      </c>
      <c r="Y83" s="219">
        <f t="shared" si="25"/>
        <v>0</v>
      </c>
      <c r="Z83" s="219">
        <f t="shared" si="25"/>
        <v>0</v>
      </c>
      <c r="AA83" s="219">
        <f t="shared" si="25"/>
        <v>0</v>
      </c>
      <c r="AB83" s="219">
        <f t="shared" si="25"/>
        <v>0</v>
      </c>
      <c r="AC83" s="219">
        <f t="shared" si="25"/>
        <v>0</v>
      </c>
      <c r="AD83" s="219">
        <f t="shared" si="25"/>
        <v>0</v>
      </c>
      <c r="AE83" s="219">
        <f t="shared" si="25"/>
        <v>0</v>
      </c>
      <c r="AF83" s="219">
        <f t="shared" si="25"/>
        <v>0</v>
      </c>
      <c r="AG83" s="219">
        <f t="shared" si="25"/>
        <v>0</v>
      </c>
      <c r="AH83" s="219">
        <f t="shared" si="25"/>
        <v>0</v>
      </c>
      <c r="AI83" s="219">
        <f t="shared" ref="AI83:AI91" si="26">SUM(N83:AH83)</f>
        <v>0</v>
      </c>
      <c r="AJ83" s="231"/>
      <c r="AK83" s="228" t="s">
        <v>0</v>
      </c>
    </row>
    <row r="84" spans="1:37" ht="12" customHeight="1">
      <c r="A84" s="92"/>
      <c r="B84" s="310"/>
      <c r="C84" s="317"/>
      <c r="D84" s="338" t="s">
        <v>56</v>
      </c>
      <c r="E84" s="104"/>
      <c r="F84" s="104"/>
      <c r="G84" s="104"/>
      <c r="H84" s="104"/>
      <c r="I84" s="104"/>
      <c r="J84" s="229"/>
      <c r="K84" s="229"/>
      <c r="L84" s="339"/>
      <c r="M84" s="284" t="s">
        <v>40</v>
      </c>
      <c r="N84" s="218">
        <f>N85+N88</f>
        <v>0</v>
      </c>
      <c r="O84" s="218">
        <f t="shared" ref="O84:AH84" si="27">O85+O88</f>
        <v>0</v>
      </c>
      <c r="P84" s="218">
        <f t="shared" si="27"/>
        <v>0</v>
      </c>
      <c r="Q84" s="218">
        <f t="shared" si="27"/>
        <v>0</v>
      </c>
      <c r="R84" s="218">
        <f t="shared" si="27"/>
        <v>0</v>
      </c>
      <c r="S84" s="218">
        <f t="shared" si="27"/>
        <v>0</v>
      </c>
      <c r="T84" s="218">
        <f t="shared" si="27"/>
        <v>0</v>
      </c>
      <c r="U84" s="218">
        <f t="shared" si="27"/>
        <v>0</v>
      </c>
      <c r="V84" s="218">
        <f t="shared" si="27"/>
        <v>0</v>
      </c>
      <c r="W84" s="218">
        <f t="shared" si="27"/>
        <v>0</v>
      </c>
      <c r="X84" s="218">
        <f t="shared" si="27"/>
        <v>0</v>
      </c>
      <c r="Y84" s="218">
        <f t="shared" si="27"/>
        <v>0</v>
      </c>
      <c r="Z84" s="218">
        <f t="shared" si="27"/>
        <v>0</v>
      </c>
      <c r="AA84" s="218">
        <f t="shared" si="27"/>
        <v>0</v>
      </c>
      <c r="AB84" s="218">
        <f t="shared" si="27"/>
        <v>0</v>
      </c>
      <c r="AC84" s="218">
        <f t="shared" si="27"/>
        <v>0</v>
      </c>
      <c r="AD84" s="218">
        <f t="shared" si="27"/>
        <v>0</v>
      </c>
      <c r="AE84" s="218">
        <f t="shared" si="27"/>
        <v>0</v>
      </c>
      <c r="AF84" s="218">
        <f t="shared" si="27"/>
        <v>0</v>
      </c>
      <c r="AG84" s="218">
        <f t="shared" si="27"/>
        <v>0</v>
      </c>
      <c r="AH84" s="218">
        <f t="shared" si="27"/>
        <v>0</v>
      </c>
      <c r="AI84" s="218"/>
      <c r="AJ84" s="231"/>
    </row>
    <row r="85" spans="1:37" ht="12" customHeight="1">
      <c r="A85" s="92"/>
      <c r="B85" s="310"/>
      <c r="C85" s="317"/>
      <c r="D85" s="340"/>
      <c r="E85" s="220" t="s">
        <v>310</v>
      </c>
      <c r="F85" s="104"/>
      <c r="G85" s="104"/>
      <c r="H85" s="104"/>
      <c r="I85" s="104"/>
      <c r="J85" s="229"/>
      <c r="K85" s="229"/>
      <c r="L85" s="339"/>
      <c r="M85" s="284" t="s">
        <v>40</v>
      </c>
      <c r="N85" s="218">
        <f>N86*N87</f>
        <v>0</v>
      </c>
      <c r="O85" s="218">
        <f t="shared" ref="O85:AH85" si="28">O86*O87</f>
        <v>0</v>
      </c>
      <c r="P85" s="218">
        <f t="shared" si="28"/>
        <v>0</v>
      </c>
      <c r="Q85" s="218">
        <f t="shared" si="28"/>
        <v>0</v>
      </c>
      <c r="R85" s="218">
        <f t="shared" si="28"/>
        <v>0</v>
      </c>
      <c r="S85" s="218">
        <f t="shared" si="28"/>
        <v>0</v>
      </c>
      <c r="T85" s="218">
        <f t="shared" si="28"/>
        <v>0</v>
      </c>
      <c r="U85" s="218">
        <f t="shared" si="28"/>
        <v>0</v>
      </c>
      <c r="V85" s="218">
        <f t="shared" si="28"/>
        <v>0</v>
      </c>
      <c r="W85" s="218">
        <f t="shared" si="28"/>
        <v>0</v>
      </c>
      <c r="X85" s="218">
        <f t="shared" si="28"/>
        <v>0</v>
      </c>
      <c r="Y85" s="218">
        <f t="shared" si="28"/>
        <v>0</v>
      </c>
      <c r="Z85" s="218">
        <f t="shared" si="28"/>
        <v>0</v>
      </c>
      <c r="AA85" s="218">
        <f t="shared" si="28"/>
        <v>0</v>
      </c>
      <c r="AB85" s="218">
        <f t="shared" si="28"/>
        <v>0</v>
      </c>
      <c r="AC85" s="218">
        <f t="shared" si="28"/>
        <v>0</v>
      </c>
      <c r="AD85" s="218">
        <f t="shared" si="28"/>
        <v>0</v>
      </c>
      <c r="AE85" s="218">
        <f t="shared" si="28"/>
        <v>0</v>
      </c>
      <c r="AF85" s="218">
        <f t="shared" si="28"/>
        <v>0</v>
      </c>
      <c r="AG85" s="218">
        <f t="shared" si="28"/>
        <v>0</v>
      </c>
      <c r="AH85" s="218">
        <f t="shared" si="28"/>
        <v>0</v>
      </c>
      <c r="AI85" s="218"/>
      <c r="AJ85" s="231"/>
    </row>
    <row r="86" spans="1:37" ht="12" customHeight="1">
      <c r="A86" s="92"/>
      <c r="B86" s="310"/>
      <c r="C86" s="317"/>
      <c r="D86" s="341"/>
      <c r="E86" s="92"/>
      <c r="F86" s="285" t="s">
        <v>301</v>
      </c>
      <c r="G86" s="93"/>
      <c r="H86" s="93"/>
      <c r="I86" s="93"/>
      <c r="J86" s="342"/>
      <c r="K86" s="342"/>
      <c r="L86" s="284"/>
      <c r="M86" s="284" t="s">
        <v>300</v>
      </c>
      <c r="N86" s="533"/>
      <c r="O86" s="533"/>
      <c r="P86" s="533"/>
      <c r="Q86" s="533"/>
      <c r="R86" s="533"/>
      <c r="S86" s="533"/>
      <c r="T86" s="533"/>
      <c r="U86" s="533"/>
      <c r="V86" s="533"/>
      <c r="W86" s="533"/>
      <c r="X86" s="533"/>
      <c r="Y86" s="533"/>
      <c r="Z86" s="533"/>
      <c r="AA86" s="533"/>
      <c r="AB86" s="533"/>
      <c r="AC86" s="533"/>
      <c r="AD86" s="533"/>
      <c r="AE86" s="533"/>
      <c r="AF86" s="533"/>
      <c r="AG86" s="533"/>
      <c r="AH86" s="533"/>
      <c r="AI86" s="218"/>
      <c r="AJ86" s="231"/>
    </row>
    <row r="87" spans="1:37" ht="12" customHeight="1">
      <c r="A87" s="92"/>
      <c r="B87" s="310"/>
      <c r="C87" s="317"/>
      <c r="D87" s="341"/>
      <c r="E87" s="282"/>
      <c r="F87" s="285" t="s">
        <v>303</v>
      </c>
      <c r="G87" s="93"/>
      <c r="H87" s="93"/>
      <c r="I87" s="93"/>
      <c r="J87" s="342"/>
      <c r="K87" s="342"/>
      <c r="L87" s="284"/>
      <c r="M87" s="284" t="s">
        <v>306</v>
      </c>
      <c r="N87" s="534">
        <v>2157</v>
      </c>
      <c r="O87" s="534">
        <v>2157</v>
      </c>
      <c r="P87" s="534">
        <v>2157</v>
      </c>
      <c r="Q87" s="534">
        <v>2157</v>
      </c>
      <c r="R87" s="534">
        <v>2157</v>
      </c>
      <c r="S87" s="534">
        <v>2157</v>
      </c>
      <c r="T87" s="534">
        <v>2157</v>
      </c>
      <c r="U87" s="534">
        <v>2157</v>
      </c>
      <c r="V87" s="534">
        <v>2157</v>
      </c>
      <c r="W87" s="534">
        <v>2157</v>
      </c>
      <c r="X87" s="534">
        <v>2157</v>
      </c>
      <c r="Y87" s="534">
        <v>2157</v>
      </c>
      <c r="Z87" s="534">
        <v>2157</v>
      </c>
      <c r="AA87" s="534">
        <v>2157</v>
      </c>
      <c r="AB87" s="534">
        <v>2157</v>
      </c>
      <c r="AC87" s="534">
        <v>2157</v>
      </c>
      <c r="AD87" s="534">
        <v>2157</v>
      </c>
      <c r="AE87" s="534">
        <v>2157</v>
      </c>
      <c r="AF87" s="534">
        <v>2157</v>
      </c>
      <c r="AG87" s="534">
        <v>2157</v>
      </c>
      <c r="AH87" s="534">
        <v>2157</v>
      </c>
      <c r="AI87" s="218"/>
      <c r="AJ87" s="231"/>
    </row>
    <row r="88" spans="1:37" ht="12" customHeight="1">
      <c r="A88" s="92"/>
      <c r="B88" s="310"/>
      <c r="C88" s="317"/>
      <c r="D88" s="341"/>
      <c r="E88" s="220" t="s">
        <v>302</v>
      </c>
      <c r="F88" s="104"/>
      <c r="G88" s="104"/>
      <c r="H88" s="104"/>
      <c r="I88" s="104"/>
      <c r="J88" s="229"/>
      <c r="K88" s="229"/>
      <c r="L88" s="339"/>
      <c r="M88" s="284" t="s">
        <v>40</v>
      </c>
      <c r="N88" s="218">
        <f>N89*N90</f>
        <v>0</v>
      </c>
      <c r="O88" s="218">
        <f t="shared" ref="O88:AH88" si="29">O89*O90</f>
        <v>0</v>
      </c>
      <c r="P88" s="218">
        <f t="shared" si="29"/>
        <v>0</v>
      </c>
      <c r="Q88" s="218">
        <f t="shared" si="29"/>
        <v>0</v>
      </c>
      <c r="R88" s="218">
        <f t="shared" si="29"/>
        <v>0</v>
      </c>
      <c r="S88" s="218">
        <f t="shared" si="29"/>
        <v>0</v>
      </c>
      <c r="T88" s="218">
        <f t="shared" si="29"/>
        <v>0</v>
      </c>
      <c r="U88" s="218">
        <f t="shared" si="29"/>
        <v>0</v>
      </c>
      <c r="V88" s="218">
        <f t="shared" si="29"/>
        <v>0</v>
      </c>
      <c r="W88" s="218">
        <f t="shared" si="29"/>
        <v>0</v>
      </c>
      <c r="X88" s="218">
        <f t="shared" si="29"/>
        <v>0</v>
      </c>
      <c r="Y88" s="218">
        <f t="shared" si="29"/>
        <v>0</v>
      </c>
      <c r="Z88" s="218">
        <f t="shared" si="29"/>
        <v>0</v>
      </c>
      <c r="AA88" s="218">
        <f t="shared" si="29"/>
        <v>0</v>
      </c>
      <c r="AB88" s="218">
        <f t="shared" si="29"/>
        <v>0</v>
      </c>
      <c r="AC88" s="218">
        <f t="shared" si="29"/>
        <v>0</v>
      </c>
      <c r="AD88" s="218">
        <f t="shared" si="29"/>
        <v>0</v>
      </c>
      <c r="AE88" s="218">
        <f t="shared" si="29"/>
        <v>0</v>
      </c>
      <c r="AF88" s="218">
        <f t="shared" si="29"/>
        <v>0</v>
      </c>
      <c r="AG88" s="218">
        <f t="shared" si="29"/>
        <v>0</v>
      </c>
      <c r="AH88" s="218">
        <f t="shared" si="29"/>
        <v>0</v>
      </c>
      <c r="AI88" s="218"/>
      <c r="AJ88" s="231"/>
    </row>
    <row r="89" spans="1:37" ht="12" customHeight="1">
      <c r="A89" s="92"/>
      <c r="B89" s="310"/>
      <c r="C89" s="317"/>
      <c r="D89" s="341"/>
      <c r="E89" s="92"/>
      <c r="F89" s="285" t="s">
        <v>304</v>
      </c>
      <c r="G89" s="93"/>
      <c r="H89" s="93"/>
      <c r="I89" s="93"/>
      <c r="J89" s="342"/>
      <c r="K89" s="342"/>
      <c r="L89" s="284"/>
      <c r="M89" s="284" t="s">
        <v>300</v>
      </c>
      <c r="N89" s="533"/>
      <c r="O89" s="533"/>
      <c r="P89" s="533"/>
      <c r="Q89" s="533"/>
      <c r="R89" s="533"/>
      <c r="S89" s="533"/>
      <c r="T89" s="533"/>
      <c r="U89" s="533"/>
      <c r="V89" s="533"/>
      <c r="W89" s="533"/>
      <c r="X89" s="533"/>
      <c r="Y89" s="533"/>
      <c r="Z89" s="533"/>
      <c r="AA89" s="533"/>
      <c r="AB89" s="533"/>
      <c r="AC89" s="533"/>
      <c r="AD89" s="533"/>
      <c r="AE89" s="533"/>
      <c r="AF89" s="533"/>
      <c r="AG89" s="533"/>
      <c r="AH89" s="533"/>
      <c r="AI89" s="218"/>
      <c r="AJ89" s="231"/>
    </row>
    <row r="90" spans="1:37" ht="12" customHeight="1">
      <c r="A90" s="92"/>
      <c r="B90" s="310"/>
      <c r="C90" s="317"/>
      <c r="D90" s="343"/>
      <c r="E90" s="282"/>
      <c r="F90" s="285" t="s">
        <v>305</v>
      </c>
      <c r="G90" s="93"/>
      <c r="H90" s="93"/>
      <c r="I90" s="93"/>
      <c r="J90" s="342"/>
      <c r="K90" s="342"/>
      <c r="L90" s="284"/>
      <c r="M90" s="284" t="s">
        <v>307</v>
      </c>
      <c r="N90" s="534">
        <f>(17.95*3/12)+(17.05*9/12)</f>
        <v>17.275000000000002</v>
      </c>
      <c r="O90" s="534">
        <f t="shared" ref="O90:AH90" si="30">(17.95*3/12)+(17.05*9/12)</f>
        <v>17.275000000000002</v>
      </c>
      <c r="P90" s="534">
        <f t="shared" si="30"/>
        <v>17.275000000000002</v>
      </c>
      <c r="Q90" s="534">
        <f t="shared" si="30"/>
        <v>17.275000000000002</v>
      </c>
      <c r="R90" s="534">
        <f t="shared" si="30"/>
        <v>17.275000000000002</v>
      </c>
      <c r="S90" s="534">
        <f t="shared" si="30"/>
        <v>17.275000000000002</v>
      </c>
      <c r="T90" s="534">
        <f t="shared" si="30"/>
        <v>17.275000000000002</v>
      </c>
      <c r="U90" s="534">
        <f t="shared" si="30"/>
        <v>17.275000000000002</v>
      </c>
      <c r="V90" s="534">
        <f t="shared" si="30"/>
        <v>17.275000000000002</v>
      </c>
      <c r="W90" s="534">
        <f t="shared" si="30"/>
        <v>17.275000000000002</v>
      </c>
      <c r="X90" s="534">
        <f t="shared" si="30"/>
        <v>17.275000000000002</v>
      </c>
      <c r="Y90" s="534">
        <f t="shared" si="30"/>
        <v>17.275000000000002</v>
      </c>
      <c r="Z90" s="534">
        <f t="shared" si="30"/>
        <v>17.275000000000002</v>
      </c>
      <c r="AA90" s="534">
        <f t="shared" si="30"/>
        <v>17.275000000000002</v>
      </c>
      <c r="AB90" s="534">
        <f t="shared" si="30"/>
        <v>17.275000000000002</v>
      </c>
      <c r="AC90" s="534">
        <f t="shared" si="30"/>
        <v>17.275000000000002</v>
      </c>
      <c r="AD90" s="534">
        <f t="shared" si="30"/>
        <v>17.275000000000002</v>
      </c>
      <c r="AE90" s="534">
        <f t="shared" si="30"/>
        <v>17.275000000000002</v>
      </c>
      <c r="AF90" s="534">
        <f t="shared" si="30"/>
        <v>17.275000000000002</v>
      </c>
      <c r="AG90" s="534">
        <f t="shared" si="30"/>
        <v>17.275000000000002</v>
      </c>
      <c r="AH90" s="534">
        <f t="shared" si="30"/>
        <v>17.275000000000002</v>
      </c>
      <c r="AI90" s="218"/>
      <c r="AJ90" s="231"/>
    </row>
    <row r="91" spans="1:37">
      <c r="A91" s="92"/>
      <c r="B91" s="310"/>
      <c r="C91" s="336" t="s">
        <v>308</v>
      </c>
      <c r="D91" s="344"/>
      <c r="E91" s="312"/>
      <c r="F91" s="312"/>
      <c r="G91" s="312"/>
      <c r="H91" s="312"/>
      <c r="I91" s="312"/>
      <c r="J91" s="313"/>
      <c r="K91" s="313"/>
      <c r="L91" s="345"/>
      <c r="M91" s="337" t="s">
        <v>40</v>
      </c>
      <c r="N91" s="219">
        <f>N92</f>
        <v>0</v>
      </c>
      <c r="O91" s="219">
        <f t="shared" ref="O91:AH91" si="31">O92</f>
        <v>0</v>
      </c>
      <c r="P91" s="219">
        <f t="shared" si="31"/>
        <v>0</v>
      </c>
      <c r="Q91" s="219">
        <f t="shared" si="31"/>
        <v>0</v>
      </c>
      <c r="R91" s="219">
        <f t="shared" si="31"/>
        <v>0</v>
      </c>
      <c r="S91" s="219">
        <f t="shared" si="31"/>
        <v>0</v>
      </c>
      <c r="T91" s="219">
        <f t="shared" si="31"/>
        <v>0</v>
      </c>
      <c r="U91" s="219">
        <f t="shared" si="31"/>
        <v>0</v>
      </c>
      <c r="V91" s="219">
        <f t="shared" si="31"/>
        <v>0</v>
      </c>
      <c r="W91" s="219">
        <f t="shared" si="31"/>
        <v>0</v>
      </c>
      <c r="X91" s="219">
        <f t="shared" si="31"/>
        <v>0</v>
      </c>
      <c r="Y91" s="219">
        <f t="shared" si="31"/>
        <v>0</v>
      </c>
      <c r="Z91" s="219">
        <f t="shared" si="31"/>
        <v>0</v>
      </c>
      <c r="AA91" s="219">
        <f t="shared" si="31"/>
        <v>0</v>
      </c>
      <c r="AB91" s="219">
        <f t="shared" si="31"/>
        <v>0</v>
      </c>
      <c r="AC91" s="219">
        <f t="shared" si="31"/>
        <v>0</v>
      </c>
      <c r="AD91" s="219">
        <f t="shared" si="31"/>
        <v>0</v>
      </c>
      <c r="AE91" s="219">
        <f t="shared" si="31"/>
        <v>0</v>
      </c>
      <c r="AF91" s="219">
        <f t="shared" si="31"/>
        <v>0</v>
      </c>
      <c r="AG91" s="219">
        <f t="shared" si="31"/>
        <v>0</v>
      </c>
      <c r="AH91" s="219">
        <f t="shared" si="31"/>
        <v>0</v>
      </c>
      <c r="AI91" s="219">
        <f t="shared" si="26"/>
        <v>0</v>
      </c>
      <c r="AJ91" s="231"/>
    </row>
    <row r="92" spans="1:37">
      <c r="A92" s="92"/>
      <c r="B92" s="310"/>
      <c r="C92" s="317"/>
      <c r="D92" s="338" t="s">
        <v>56</v>
      </c>
      <c r="E92" s="104"/>
      <c r="F92" s="104"/>
      <c r="G92" s="104"/>
      <c r="H92" s="104"/>
      <c r="I92" s="104"/>
      <c r="J92" s="229"/>
      <c r="K92" s="229"/>
      <c r="L92" s="339"/>
      <c r="M92" s="284" t="s">
        <v>40</v>
      </c>
      <c r="N92" s="218">
        <f>N93+N96</f>
        <v>0</v>
      </c>
      <c r="O92" s="218">
        <f t="shared" ref="O92:AH92" si="32">O93+O96</f>
        <v>0</v>
      </c>
      <c r="P92" s="218">
        <f t="shared" si="32"/>
        <v>0</v>
      </c>
      <c r="Q92" s="218">
        <f t="shared" si="32"/>
        <v>0</v>
      </c>
      <c r="R92" s="218">
        <f t="shared" si="32"/>
        <v>0</v>
      </c>
      <c r="S92" s="218">
        <f t="shared" si="32"/>
        <v>0</v>
      </c>
      <c r="T92" s="218">
        <f t="shared" si="32"/>
        <v>0</v>
      </c>
      <c r="U92" s="218">
        <f t="shared" si="32"/>
        <v>0</v>
      </c>
      <c r="V92" s="218">
        <f t="shared" si="32"/>
        <v>0</v>
      </c>
      <c r="W92" s="218">
        <f t="shared" si="32"/>
        <v>0</v>
      </c>
      <c r="X92" s="218">
        <f t="shared" si="32"/>
        <v>0</v>
      </c>
      <c r="Y92" s="218">
        <f t="shared" si="32"/>
        <v>0</v>
      </c>
      <c r="Z92" s="218">
        <f t="shared" si="32"/>
        <v>0</v>
      </c>
      <c r="AA92" s="218">
        <f t="shared" si="32"/>
        <v>0</v>
      </c>
      <c r="AB92" s="218">
        <f t="shared" si="32"/>
        <v>0</v>
      </c>
      <c r="AC92" s="218">
        <f t="shared" si="32"/>
        <v>0</v>
      </c>
      <c r="AD92" s="218">
        <f t="shared" si="32"/>
        <v>0</v>
      </c>
      <c r="AE92" s="218">
        <f t="shared" si="32"/>
        <v>0</v>
      </c>
      <c r="AF92" s="218">
        <f t="shared" si="32"/>
        <v>0</v>
      </c>
      <c r="AG92" s="218">
        <f t="shared" si="32"/>
        <v>0</v>
      </c>
      <c r="AH92" s="218">
        <f t="shared" si="32"/>
        <v>0</v>
      </c>
      <c r="AI92" s="218"/>
      <c r="AJ92" s="231"/>
    </row>
    <row r="93" spans="1:37">
      <c r="A93" s="92"/>
      <c r="B93" s="310"/>
      <c r="C93" s="317"/>
      <c r="D93" s="340"/>
      <c r="E93" s="220" t="s">
        <v>310</v>
      </c>
      <c r="F93" s="104"/>
      <c r="G93" s="104"/>
      <c r="H93" s="104"/>
      <c r="I93" s="104"/>
      <c r="J93" s="229"/>
      <c r="K93" s="229"/>
      <c r="L93" s="339"/>
      <c r="M93" s="284" t="s">
        <v>40</v>
      </c>
      <c r="N93" s="218">
        <f>N94*N95</f>
        <v>0</v>
      </c>
      <c r="O93" s="218">
        <f t="shared" ref="O93:AH93" si="33">O94*O95</f>
        <v>0</v>
      </c>
      <c r="P93" s="218">
        <f t="shared" si="33"/>
        <v>0</v>
      </c>
      <c r="Q93" s="218">
        <f t="shared" si="33"/>
        <v>0</v>
      </c>
      <c r="R93" s="218">
        <f t="shared" si="33"/>
        <v>0</v>
      </c>
      <c r="S93" s="218">
        <f t="shared" si="33"/>
        <v>0</v>
      </c>
      <c r="T93" s="218">
        <f t="shared" si="33"/>
        <v>0</v>
      </c>
      <c r="U93" s="218">
        <f t="shared" si="33"/>
        <v>0</v>
      </c>
      <c r="V93" s="218">
        <f t="shared" si="33"/>
        <v>0</v>
      </c>
      <c r="W93" s="218">
        <f t="shared" si="33"/>
        <v>0</v>
      </c>
      <c r="X93" s="218">
        <f t="shared" si="33"/>
        <v>0</v>
      </c>
      <c r="Y93" s="218">
        <f t="shared" si="33"/>
        <v>0</v>
      </c>
      <c r="Z93" s="218">
        <f t="shared" si="33"/>
        <v>0</v>
      </c>
      <c r="AA93" s="218">
        <f t="shared" si="33"/>
        <v>0</v>
      </c>
      <c r="AB93" s="218">
        <f t="shared" si="33"/>
        <v>0</v>
      </c>
      <c r="AC93" s="218">
        <f t="shared" si="33"/>
        <v>0</v>
      </c>
      <c r="AD93" s="218">
        <f t="shared" si="33"/>
        <v>0</v>
      </c>
      <c r="AE93" s="218">
        <f t="shared" si="33"/>
        <v>0</v>
      </c>
      <c r="AF93" s="218">
        <f t="shared" si="33"/>
        <v>0</v>
      </c>
      <c r="AG93" s="218">
        <f t="shared" si="33"/>
        <v>0</v>
      </c>
      <c r="AH93" s="218">
        <f t="shared" si="33"/>
        <v>0</v>
      </c>
      <c r="AI93" s="218"/>
      <c r="AJ93" s="231"/>
    </row>
    <row r="94" spans="1:37">
      <c r="A94" s="92"/>
      <c r="B94" s="310"/>
      <c r="C94" s="317"/>
      <c r="D94" s="341"/>
      <c r="E94" s="92"/>
      <c r="F94" s="285" t="s">
        <v>301</v>
      </c>
      <c r="G94" s="93"/>
      <c r="H94" s="93"/>
      <c r="I94" s="93"/>
      <c r="J94" s="342"/>
      <c r="K94" s="342"/>
      <c r="L94" s="284"/>
      <c r="M94" s="284" t="s">
        <v>300</v>
      </c>
      <c r="N94" s="533"/>
      <c r="O94" s="533"/>
      <c r="P94" s="533"/>
      <c r="Q94" s="533"/>
      <c r="R94" s="533"/>
      <c r="S94" s="533"/>
      <c r="T94" s="533"/>
      <c r="U94" s="533"/>
      <c r="V94" s="533"/>
      <c r="W94" s="533"/>
      <c r="X94" s="533"/>
      <c r="Y94" s="533"/>
      <c r="Z94" s="533"/>
      <c r="AA94" s="533"/>
      <c r="AB94" s="533"/>
      <c r="AC94" s="533"/>
      <c r="AD94" s="533"/>
      <c r="AE94" s="533"/>
      <c r="AF94" s="533"/>
      <c r="AG94" s="533"/>
      <c r="AH94" s="533"/>
      <c r="AI94" s="218"/>
      <c r="AJ94" s="231"/>
    </row>
    <row r="95" spans="1:37">
      <c r="A95" s="92"/>
      <c r="B95" s="310"/>
      <c r="C95" s="317"/>
      <c r="D95" s="341"/>
      <c r="E95" s="282"/>
      <c r="F95" s="285" t="s">
        <v>303</v>
      </c>
      <c r="G95" s="93"/>
      <c r="H95" s="93"/>
      <c r="I95" s="93"/>
      <c r="J95" s="342"/>
      <c r="K95" s="342"/>
      <c r="L95" s="284"/>
      <c r="M95" s="284" t="s">
        <v>306</v>
      </c>
      <c r="N95" s="533"/>
      <c r="O95" s="533"/>
      <c r="P95" s="533"/>
      <c r="Q95" s="533"/>
      <c r="R95" s="533"/>
      <c r="S95" s="533"/>
      <c r="T95" s="533"/>
      <c r="U95" s="533"/>
      <c r="V95" s="533"/>
      <c r="W95" s="533"/>
      <c r="X95" s="533"/>
      <c r="Y95" s="533"/>
      <c r="Z95" s="533"/>
      <c r="AA95" s="533"/>
      <c r="AB95" s="533"/>
      <c r="AC95" s="533"/>
      <c r="AD95" s="533"/>
      <c r="AE95" s="533"/>
      <c r="AF95" s="533"/>
      <c r="AG95" s="533"/>
      <c r="AH95" s="533"/>
      <c r="AI95" s="218"/>
      <c r="AJ95" s="231"/>
    </row>
    <row r="96" spans="1:37">
      <c r="A96" s="92"/>
      <c r="B96" s="310"/>
      <c r="C96" s="317"/>
      <c r="D96" s="341"/>
      <c r="E96" s="220" t="s">
        <v>302</v>
      </c>
      <c r="F96" s="104"/>
      <c r="G96" s="104"/>
      <c r="H96" s="104"/>
      <c r="I96" s="104"/>
      <c r="J96" s="229"/>
      <c r="K96" s="229"/>
      <c r="L96" s="339"/>
      <c r="M96" s="284" t="s">
        <v>40</v>
      </c>
      <c r="N96" s="218">
        <f>N97*N98</f>
        <v>0</v>
      </c>
      <c r="O96" s="218">
        <f t="shared" ref="O96:AH96" si="34">O97*O98</f>
        <v>0</v>
      </c>
      <c r="P96" s="218">
        <f t="shared" si="34"/>
        <v>0</v>
      </c>
      <c r="Q96" s="218">
        <f t="shared" si="34"/>
        <v>0</v>
      </c>
      <c r="R96" s="218">
        <f t="shared" si="34"/>
        <v>0</v>
      </c>
      <c r="S96" s="218">
        <f t="shared" si="34"/>
        <v>0</v>
      </c>
      <c r="T96" s="218">
        <f t="shared" si="34"/>
        <v>0</v>
      </c>
      <c r="U96" s="218">
        <f t="shared" si="34"/>
        <v>0</v>
      </c>
      <c r="V96" s="218">
        <f t="shared" si="34"/>
        <v>0</v>
      </c>
      <c r="W96" s="218">
        <f t="shared" si="34"/>
        <v>0</v>
      </c>
      <c r="X96" s="218">
        <f t="shared" si="34"/>
        <v>0</v>
      </c>
      <c r="Y96" s="218">
        <f t="shared" si="34"/>
        <v>0</v>
      </c>
      <c r="Z96" s="218">
        <f t="shared" si="34"/>
        <v>0</v>
      </c>
      <c r="AA96" s="218">
        <f t="shared" si="34"/>
        <v>0</v>
      </c>
      <c r="AB96" s="218">
        <f t="shared" si="34"/>
        <v>0</v>
      </c>
      <c r="AC96" s="218">
        <f t="shared" si="34"/>
        <v>0</v>
      </c>
      <c r="AD96" s="218">
        <f t="shared" si="34"/>
        <v>0</v>
      </c>
      <c r="AE96" s="218">
        <f t="shared" si="34"/>
        <v>0</v>
      </c>
      <c r="AF96" s="218">
        <f t="shared" si="34"/>
        <v>0</v>
      </c>
      <c r="AG96" s="218">
        <f t="shared" si="34"/>
        <v>0</v>
      </c>
      <c r="AH96" s="218">
        <f t="shared" si="34"/>
        <v>0</v>
      </c>
      <c r="AI96" s="218"/>
      <c r="AJ96" s="231"/>
    </row>
    <row r="97" spans="1:37">
      <c r="A97" s="92"/>
      <c r="B97" s="310"/>
      <c r="C97" s="317"/>
      <c r="D97" s="341"/>
      <c r="E97" s="92"/>
      <c r="F97" s="285" t="s">
        <v>304</v>
      </c>
      <c r="G97" s="93"/>
      <c r="H97" s="93"/>
      <c r="I97" s="93"/>
      <c r="J97" s="342"/>
      <c r="K97" s="342"/>
      <c r="L97" s="284"/>
      <c r="M97" s="284" t="s">
        <v>300</v>
      </c>
      <c r="N97" s="533"/>
      <c r="O97" s="533"/>
      <c r="P97" s="533"/>
      <c r="Q97" s="533"/>
      <c r="R97" s="533"/>
      <c r="S97" s="533"/>
      <c r="T97" s="533"/>
      <c r="U97" s="533"/>
      <c r="V97" s="533"/>
      <c r="W97" s="533"/>
      <c r="X97" s="533"/>
      <c r="Y97" s="533"/>
      <c r="Z97" s="533"/>
      <c r="AA97" s="533"/>
      <c r="AB97" s="533"/>
      <c r="AC97" s="533"/>
      <c r="AD97" s="533"/>
      <c r="AE97" s="533"/>
      <c r="AF97" s="533"/>
      <c r="AG97" s="533"/>
      <c r="AH97" s="533"/>
      <c r="AI97" s="218"/>
      <c r="AJ97" s="231"/>
    </row>
    <row r="98" spans="1:37">
      <c r="A98" s="92"/>
      <c r="B98" s="319"/>
      <c r="C98" s="320"/>
      <c r="D98" s="343"/>
      <c r="E98" s="282"/>
      <c r="F98" s="285" t="s">
        <v>305</v>
      </c>
      <c r="G98" s="93"/>
      <c r="H98" s="93"/>
      <c r="I98" s="93"/>
      <c r="J98" s="342"/>
      <c r="K98" s="342"/>
      <c r="L98" s="284"/>
      <c r="M98" s="284" t="s">
        <v>307</v>
      </c>
      <c r="N98" s="533"/>
      <c r="O98" s="533"/>
      <c r="P98" s="533"/>
      <c r="Q98" s="533"/>
      <c r="R98" s="533"/>
      <c r="S98" s="533"/>
      <c r="T98" s="533"/>
      <c r="U98" s="533"/>
      <c r="V98" s="533"/>
      <c r="W98" s="533"/>
      <c r="X98" s="533"/>
      <c r="Y98" s="533"/>
      <c r="Z98" s="533"/>
      <c r="AA98" s="533"/>
      <c r="AB98" s="533"/>
      <c r="AC98" s="533"/>
      <c r="AD98" s="533"/>
      <c r="AE98" s="533"/>
      <c r="AF98" s="533"/>
      <c r="AG98" s="533"/>
      <c r="AH98" s="533"/>
      <c r="AI98" s="218"/>
      <c r="AJ98" s="231"/>
    </row>
    <row r="99" spans="1:37">
      <c r="A99" s="92"/>
      <c r="D99" s="495"/>
      <c r="N99" s="486"/>
      <c r="O99" s="486"/>
      <c r="P99" s="486"/>
      <c r="Q99" s="486"/>
      <c r="R99" s="486"/>
      <c r="S99" s="486"/>
      <c r="T99" s="486"/>
      <c r="U99" s="486"/>
      <c r="V99" s="486"/>
      <c r="W99" s="486"/>
      <c r="X99" s="486"/>
      <c r="Y99" s="486"/>
      <c r="Z99" s="486"/>
      <c r="AA99" s="486"/>
      <c r="AB99" s="486"/>
      <c r="AC99" s="486"/>
      <c r="AD99" s="486"/>
      <c r="AE99" s="486"/>
      <c r="AF99" s="486"/>
      <c r="AG99" s="486"/>
      <c r="AH99" s="486"/>
      <c r="AI99" s="486"/>
      <c r="AJ99" s="231"/>
    </row>
    <row r="100" spans="1:37" ht="12" customHeight="1">
      <c r="A100" s="92"/>
      <c r="B100" s="322" t="s">
        <v>368</v>
      </c>
      <c r="N100" s="330"/>
      <c r="O100" s="330"/>
      <c r="P100" s="330"/>
      <c r="Q100" s="330"/>
      <c r="R100" s="330"/>
      <c r="S100" s="330"/>
      <c r="T100" s="330"/>
      <c r="U100" s="330"/>
      <c r="V100" s="330"/>
      <c r="W100" s="330"/>
      <c r="X100" s="330"/>
      <c r="Y100" s="330"/>
      <c r="Z100" s="330"/>
      <c r="AA100" s="330"/>
      <c r="AB100" s="330"/>
      <c r="AC100" s="330"/>
      <c r="AD100" s="330"/>
      <c r="AE100" s="330"/>
      <c r="AF100" s="330"/>
      <c r="AG100" s="330"/>
      <c r="AH100" s="330"/>
      <c r="AJ100" s="231"/>
      <c r="AK100" s="228" t="s">
        <v>0</v>
      </c>
    </row>
    <row r="101" spans="1:37" ht="12" customHeight="1">
      <c r="A101" s="441"/>
      <c r="B101" s="290" t="s">
        <v>1</v>
      </c>
      <c r="C101" s="291"/>
      <c r="D101" s="291"/>
      <c r="E101" s="291"/>
      <c r="F101" s="291"/>
      <c r="G101" s="291"/>
      <c r="H101" s="291"/>
      <c r="I101" s="291"/>
      <c r="J101" s="292"/>
      <c r="K101" s="292"/>
      <c r="L101" s="293"/>
      <c r="M101" s="294" t="s">
        <v>4</v>
      </c>
      <c r="N101" s="295" t="s">
        <v>5</v>
      </c>
      <c r="O101" s="296"/>
      <c r="P101" s="296"/>
      <c r="Q101" s="296"/>
      <c r="R101" s="296"/>
      <c r="S101" s="296"/>
      <c r="T101" s="296"/>
      <c r="U101" s="296"/>
      <c r="V101" s="297"/>
      <c r="W101" s="296"/>
      <c r="X101" s="296"/>
      <c r="Y101" s="296"/>
      <c r="Z101" s="296"/>
      <c r="AA101" s="296"/>
      <c r="AB101" s="296"/>
      <c r="AC101" s="296"/>
      <c r="AD101" s="296"/>
      <c r="AE101" s="296"/>
      <c r="AF101" s="296"/>
      <c r="AG101" s="296"/>
      <c r="AH101" s="297"/>
      <c r="AI101" s="298"/>
      <c r="AJ101" s="231"/>
      <c r="AK101" s="228" t="s">
        <v>0</v>
      </c>
    </row>
    <row r="102" spans="1:37" ht="12" customHeight="1">
      <c r="A102" s="441"/>
      <c r="B102" s="299"/>
      <c r="C102" s="300"/>
      <c r="D102" s="300"/>
      <c r="E102" s="300"/>
      <c r="F102" s="300"/>
      <c r="G102" s="300"/>
      <c r="H102" s="300"/>
      <c r="I102" s="300"/>
      <c r="J102" s="301"/>
      <c r="K102" s="301"/>
      <c r="L102" s="302"/>
      <c r="M102" s="303"/>
      <c r="N102" s="496" t="s">
        <v>7</v>
      </c>
      <c r="O102" s="497" t="s">
        <v>50</v>
      </c>
      <c r="P102" s="497" t="s">
        <v>51</v>
      </c>
      <c r="Q102" s="497" t="s">
        <v>52</v>
      </c>
      <c r="R102" s="497" t="s">
        <v>53</v>
      </c>
      <c r="S102" s="497" t="s">
        <v>54</v>
      </c>
      <c r="T102" s="497" t="s">
        <v>238</v>
      </c>
      <c r="U102" s="497" t="s">
        <v>240</v>
      </c>
      <c r="V102" s="497" t="s">
        <v>272</v>
      </c>
      <c r="W102" s="497" t="s">
        <v>274</v>
      </c>
      <c r="X102" s="497" t="s">
        <v>276</v>
      </c>
      <c r="Y102" s="497" t="s">
        <v>278</v>
      </c>
      <c r="Z102" s="497" t="s">
        <v>280</v>
      </c>
      <c r="AA102" s="497" t="s">
        <v>282</v>
      </c>
      <c r="AB102" s="497" t="s">
        <v>284</v>
      </c>
      <c r="AC102" s="497" t="s">
        <v>286</v>
      </c>
      <c r="AD102" s="497" t="s">
        <v>288</v>
      </c>
      <c r="AE102" s="497" t="s">
        <v>290</v>
      </c>
      <c r="AF102" s="497" t="s">
        <v>292</v>
      </c>
      <c r="AG102" s="497" t="s">
        <v>294</v>
      </c>
      <c r="AH102" s="497" t="s">
        <v>296</v>
      </c>
      <c r="AI102" s="327" t="s">
        <v>34</v>
      </c>
      <c r="AJ102" s="231"/>
    </row>
    <row r="103" spans="1:37" ht="12" customHeight="1">
      <c r="A103" s="441"/>
      <c r="B103" s="451" t="s">
        <v>37</v>
      </c>
      <c r="C103" s="443" t="s">
        <v>340</v>
      </c>
      <c r="D103" s="443"/>
      <c r="E103" s="443"/>
      <c r="F103" s="443"/>
      <c r="G103" s="443"/>
      <c r="H103" s="443"/>
      <c r="I103" s="443"/>
      <c r="J103" s="333"/>
      <c r="K103" s="333"/>
      <c r="L103" s="333"/>
      <c r="M103" s="442" t="s">
        <v>40</v>
      </c>
      <c r="N103" s="535">
        <f>'様式3-12_損益計算書'!G37</f>
        <v>0</v>
      </c>
      <c r="O103" s="536">
        <f>'様式3-12_損益計算書'!H37</f>
        <v>0</v>
      </c>
      <c r="P103" s="536">
        <f>'様式3-12_損益計算書'!I37</f>
        <v>0</v>
      </c>
      <c r="Q103" s="536">
        <f>'様式3-12_損益計算書'!J37</f>
        <v>0</v>
      </c>
      <c r="R103" s="536">
        <f>'様式3-12_損益計算書'!K37</f>
        <v>0</v>
      </c>
      <c r="S103" s="536">
        <f>'様式3-12_損益計算書'!L37</f>
        <v>0</v>
      </c>
      <c r="T103" s="536">
        <f>'様式3-12_損益計算書'!M37</f>
        <v>0</v>
      </c>
      <c r="U103" s="536">
        <f>'様式3-12_損益計算書'!N37</f>
        <v>0</v>
      </c>
      <c r="V103" s="536">
        <f>'様式3-12_損益計算書'!O37</f>
        <v>0</v>
      </c>
      <c r="W103" s="536">
        <f>'様式3-12_損益計算書'!P37</f>
        <v>0</v>
      </c>
      <c r="X103" s="536">
        <f>'様式3-12_損益計算書'!Q37</f>
        <v>0</v>
      </c>
      <c r="Y103" s="536">
        <f>'様式3-12_損益計算書'!R37</f>
        <v>0</v>
      </c>
      <c r="Z103" s="536">
        <f>'様式3-12_損益計算書'!S37</f>
        <v>0</v>
      </c>
      <c r="AA103" s="536">
        <f>'様式3-12_損益計算書'!T37</f>
        <v>0</v>
      </c>
      <c r="AB103" s="536">
        <f>'様式3-12_損益計算書'!U37</f>
        <v>0</v>
      </c>
      <c r="AC103" s="536">
        <f>'様式3-12_損益計算書'!V37</f>
        <v>0</v>
      </c>
      <c r="AD103" s="536">
        <f>'様式3-12_損益計算書'!W37</f>
        <v>0</v>
      </c>
      <c r="AE103" s="536">
        <f>'様式3-12_損益計算書'!X37</f>
        <v>0</v>
      </c>
      <c r="AF103" s="536">
        <f>'様式3-12_損益計算書'!Y37</f>
        <v>0</v>
      </c>
      <c r="AG103" s="536">
        <f>'様式3-12_損益計算書'!Z37</f>
        <v>0</v>
      </c>
      <c r="AH103" s="536">
        <f>'様式3-12_損益計算書'!AA37</f>
        <v>0</v>
      </c>
      <c r="AI103" s="440">
        <f>AVERAGE(N103:AH103)</f>
        <v>0</v>
      </c>
      <c r="AJ103" s="231"/>
    </row>
    <row r="104" spans="1:37" s="447" customFormat="1" ht="12" customHeight="1">
      <c r="A104" s="446"/>
      <c r="J104" s="492"/>
      <c r="K104" s="492"/>
      <c r="L104" s="492"/>
      <c r="M104" s="492"/>
      <c r="N104" s="448"/>
      <c r="O104" s="448"/>
      <c r="P104" s="448"/>
      <c r="Q104" s="448"/>
      <c r="R104" s="448"/>
      <c r="S104" s="448"/>
      <c r="T104" s="448"/>
      <c r="U104" s="448"/>
      <c r="V104" s="448"/>
      <c r="W104" s="448"/>
      <c r="X104" s="448"/>
      <c r="Y104" s="448"/>
      <c r="Z104" s="448"/>
      <c r="AA104" s="448"/>
      <c r="AB104" s="448"/>
      <c r="AC104" s="448"/>
      <c r="AD104" s="448"/>
      <c r="AE104" s="448"/>
      <c r="AF104" s="448"/>
      <c r="AG104" s="448"/>
      <c r="AH104" s="448"/>
      <c r="AI104" s="449"/>
      <c r="AJ104" s="450"/>
    </row>
    <row r="105" spans="1:37" s="447" customFormat="1" ht="12" customHeight="1">
      <c r="A105" s="446"/>
      <c r="B105" s="491" t="s">
        <v>367</v>
      </c>
      <c r="J105" s="492"/>
      <c r="K105" s="492"/>
      <c r="L105" s="492"/>
      <c r="M105" s="492"/>
      <c r="N105" s="448"/>
      <c r="O105" s="448"/>
      <c r="P105" s="448"/>
      <c r="Q105" s="448"/>
      <c r="R105" s="448"/>
      <c r="S105" s="448"/>
      <c r="T105" s="448"/>
      <c r="U105" s="448"/>
      <c r="V105" s="448"/>
      <c r="W105" s="448"/>
      <c r="X105" s="448"/>
      <c r="Y105" s="448"/>
      <c r="Z105" s="448"/>
      <c r="AA105" s="448"/>
      <c r="AB105" s="448"/>
      <c r="AC105" s="448"/>
      <c r="AD105" s="448"/>
      <c r="AE105" s="448"/>
      <c r="AF105" s="448"/>
      <c r="AG105" s="448"/>
      <c r="AH105" s="448"/>
      <c r="AI105" s="449"/>
      <c r="AJ105" s="450"/>
    </row>
    <row r="106" spans="1:37" ht="12" customHeight="1">
      <c r="A106" s="441"/>
      <c r="B106" s="290" t="s">
        <v>1</v>
      </c>
      <c r="C106" s="291"/>
      <c r="D106" s="291"/>
      <c r="E106" s="291"/>
      <c r="F106" s="291"/>
      <c r="G106" s="291"/>
      <c r="H106" s="291"/>
      <c r="I106" s="291"/>
      <c r="J106" s="292"/>
      <c r="K106" s="292"/>
      <c r="L106" s="293"/>
      <c r="M106" s="294" t="s">
        <v>4</v>
      </c>
      <c r="N106" s="295" t="s">
        <v>5</v>
      </c>
      <c r="O106" s="296"/>
      <c r="P106" s="296"/>
      <c r="Q106" s="296"/>
      <c r="R106" s="296"/>
      <c r="S106" s="296"/>
      <c r="T106" s="296"/>
      <c r="U106" s="296"/>
      <c r="V106" s="297"/>
      <c r="W106" s="296"/>
      <c r="X106" s="296"/>
      <c r="Y106" s="296"/>
      <c r="Z106" s="296"/>
      <c r="AA106" s="296"/>
      <c r="AB106" s="296"/>
      <c r="AC106" s="296"/>
      <c r="AD106" s="296"/>
      <c r="AE106" s="296"/>
      <c r="AF106" s="296"/>
      <c r="AG106" s="296"/>
      <c r="AH106" s="297"/>
      <c r="AI106" s="298"/>
      <c r="AJ106" s="231"/>
    </row>
    <row r="107" spans="1:37" ht="12" customHeight="1">
      <c r="A107" s="441"/>
      <c r="B107" s="299"/>
      <c r="C107" s="300"/>
      <c r="D107" s="300"/>
      <c r="E107" s="300"/>
      <c r="F107" s="300"/>
      <c r="G107" s="300"/>
      <c r="H107" s="300"/>
      <c r="I107" s="300"/>
      <c r="J107" s="301"/>
      <c r="K107" s="301"/>
      <c r="L107" s="302"/>
      <c r="M107" s="303"/>
      <c r="N107" s="496" t="s">
        <v>7</v>
      </c>
      <c r="O107" s="497" t="s">
        <v>50</v>
      </c>
      <c r="P107" s="497" t="s">
        <v>51</v>
      </c>
      <c r="Q107" s="497" t="s">
        <v>52</v>
      </c>
      <c r="R107" s="497" t="s">
        <v>53</v>
      </c>
      <c r="S107" s="497" t="s">
        <v>54</v>
      </c>
      <c r="T107" s="497" t="s">
        <v>238</v>
      </c>
      <c r="U107" s="497" t="s">
        <v>240</v>
      </c>
      <c r="V107" s="497" t="s">
        <v>272</v>
      </c>
      <c r="W107" s="497" t="s">
        <v>274</v>
      </c>
      <c r="X107" s="497" t="s">
        <v>276</v>
      </c>
      <c r="Y107" s="497" t="s">
        <v>278</v>
      </c>
      <c r="Z107" s="497" t="s">
        <v>280</v>
      </c>
      <c r="AA107" s="497" t="s">
        <v>282</v>
      </c>
      <c r="AB107" s="497" t="s">
        <v>284</v>
      </c>
      <c r="AC107" s="497" t="s">
        <v>286</v>
      </c>
      <c r="AD107" s="497" t="s">
        <v>288</v>
      </c>
      <c r="AE107" s="497" t="s">
        <v>290</v>
      </c>
      <c r="AF107" s="497" t="s">
        <v>292</v>
      </c>
      <c r="AG107" s="497" t="s">
        <v>294</v>
      </c>
      <c r="AH107" s="497" t="s">
        <v>296</v>
      </c>
      <c r="AI107" s="304" t="s">
        <v>28</v>
      </c>
      <c r="AJ107" s="231"/>
    </row>
    <row r="108" spans="1:37" ht="12" customHeight="1">
      <c r="A108" s="441"/>
      <c r="B108" s="451" t="s">
        <v>38</v>
      </c>
      <c r="C108" s="443" t="s">
        <v>338</v>
      </c>
      <c r="D108" s="443"/>
      <c r="E108" s="443"/>
      <c r="F108" s="443"/>
      <c r="G108" s="443"/>
      <c r="H108" s="443"/>
      <c r="I108" s="443"/>
      <c r="J108" s="333"/>
      <c r="K108" s="333"/>
      <c r="L108" s="463"/>
      <c r="M108" s="442" t="s">
        <v>32</v>
      </c>
      <c r="N108" s="537">
        <f>N57</f>
        <v>0</v>
      </c>
      <c r="O108" s="538">
        <f t="shared" ref="O108:AH108" si="35">O57</f>
        <v>0</v>
      </c>
      <c r="P108" s="538">
        <f t="shared" si="35"/>
        <v>0</v>
      </c>
      <c r="Q108" s="538">
        <f t="shared" si="35"/>
        <v>0</v>
      </c>
      <c r="R108" s="538">
        <f t="shared" si="35"/>
        <v>0</v>
      </c>
      <c r="S108" s="538">
        <f t="shared" si="35"/>
        <v>0</v>
      </c>
      <c r="T108" s="538">
        <f t="shared" si="35"/>
        <v>0</v>
      </c>
      <c r="U108" s="538">
        <f t="shared" si="35"/>
        <v>0</v>
      </c>
      <c r="V108" s="538">
        <f t="shared" si="35"/>
        <v>0</v>
      </c>
      <c r="W108" s="538">
        <f t="shared" si="35"/>
        <v>0</v>
      </c>
      <c r="X108" s="538">
        <f t="shared" si="35"/>
        <v>0</v>
      </c>
      <c r="Y108" s="538">
        <f t="shared" si="35"/>
        <v>0</v>
      </c>
      <c r="Z108" s="538">
        <f t="shared" si="35"/>
        <v>0</v>
      </c>
      <c r="AA108" s="538">
        <f t="shared" si="35"/>
        <v>0</v>
      </c>
      <c r="AB108" s="538">
        <f t="shared" si="35"/>
        <v>0</v>
      </c>
      <c r="AC108" s="538">
        <f t="shared" si="35"/>
        <v>0</v>
      </c>
      <c r="AD108" s="538">
        <f t="shared" si="35"/>
        <v>0</v>
      </c>
      <c r="AE108" s="538">
        <f t="shared" si="35"/>
        <v>0</v>
      </c>
      <c r="AF108" s="538">
        <f t="shared" si="35"/>
        <v>0</v>
      </c>
      <c r="AG108" s="538">
        <f t="shared" si="35"/>
        <v>0</v>
      </c>
      <c r="AH108" s="538">
        <f t="shared" si="35"/>
        <v>0</v>
      </c>
      <c r="AI108" s="335">
        <f>SUM(N108:AH108)</f>
        <v>0</v>
      </c>
      <c r="AJ108" s="231"/>
    </row>
    <row r="109" spans="1:37" s="447" customFormat="1" ht="12" customHeight="1">
      <c r="A109" s="446"/>
      <c r="J109" s="492"/>
      <c r="K109" s="492"/>
      <c r="L109" s="492"/>
      <c r="M109" s="492"/>
      <c r="N109" s="448"/>
      <c r="O109" s="448"/>
      <c r="P109" s="448"/>
      <c r="Q109" s="448"/>
      <c r="R109" s="448"/>
      <c r="S109" s="448"/>
      <c r="T109" s="448"/>
      <c r="U109" s="448"/>
      <c r="V109" s="448"/>
      <c r="W109" s="448"/>
      <c r="X109" s="448"/>
      <c r="Y109" s="448"/>
      <c r="Z109" s="448"/>
      <c r="AA109" s="448"/>
      <c r="AB109" s="448"/>
      <c r="AC109" s="448"/>
      <c r="AD109" s="448"/>
      <c r="AE109" s="448"/>
      <c r="AF109" s="448"/>
      <c r="AG109" s="448"/>
      <c r="AH109" s="448"/>
      <c r="AI109" s="449"/>
      <c r="AJ109" s="450"/>
    </row>
    <row r="110" spans="1:37" ht="12" customHeight="1">
      <c r="A110" s="92"/>
      <c r="B110" s="322" t="s">
        <v>369</v>
      </c>
      <c r="AJ110" s="231"/>
    </row>
    <row r="111" spans="1:37" ht="12" customHeight="1">
      <c r="A111" s="92"/>
      <c r="B111" s="290" t="s">
        <v>1</v>
      </c>
      <c r="C111" s="291"/>
      <c r="D111" s="291"/>
      <c r="E111" s="291"/>
      <c r="F111" s="291"/>
      <c r="G111" s="291"/>
      <c r="H111" s="291"/>
      <c r="I111" s="291"/>
      <c r="J111" s="292"/>
      <c r="K111" s="292"/>
      <c r="L111" s="293"/>
      <c r="M111" s="294" t="s">
        <v>4</v>
      </c>
      <c r="N111" s="295" t="s">
        <v>5</v>
      </c>
      <c r="O111" s="296"/>
      <c r="P111" s="296"/>
      <c r="Q111" s="296"/>
      <c r="R111" s="296"/>
      <c r="S111" s="296"/>
      <c r="T111" s="296"/>
      <c r="U111" s="296"/>
      <c r="V111" s="297"/>
      <c r="W111" s="296"/>
      <c r="X111" s="296"/>
      <c r="Y111" s="296"/>
      <c r="Z111" s="296"/>
      <c r="AA111" s="296"/>
      <c r="AB111" s="296"/>
      <c r="AC111" s="296"/>
      <c r="AD111" s="296"/>
      <c r="AE111" s="296"/>
      <c r="AF111" s="296"/>
      <c r="AG111" s="296"/>
      <c r="AH111" s="297"/>
      <c r="AI111" s="298"/>
      <c r="AJ111" s="231"/>
      <c r="AK111" s="228" t="s">
        <v>0</v>
      </c>
    </row>
    <row r="112" spans="1:37" ht="12" customHeight="1">
      <c r="A112" s="92"/>
      <c r="B112" s="299"/>
      <c r="C112" s="300"/>
      <c r="D112" s="300"/>
      <c r="E112" s="300"/>
      <c r="F112" s="300"/>
      <c r="G112" s="300"/>
      <c r="H112" s="300"/>
      <c r="I112" s="300"/>
      <c r="J112" s="301"/>
      <c r="K112" s="301"/>
      <c r="L112" s="302"/>
      <c r="M112" s="303"/>
      <c r="N112" s="496" t="s">
        <v>7</v>
      </c>
      <c r="O112" s="497" t="s">
        <v>50</v>
      </c>
      <c r="P112" s="497" t="s">
        <v>51</v>
      </c>
      <c r="Q112" s="497" t="s">
        <v>52</v>
      </c>
      <c r="R112" s="497" t="s">
        <v>53</v>
      </c>
      <c r="S112" s="497" t="s">
        <v>54</v>
      </c>
      <c r="T112" s="497" t="s">
        <v>238</v>
      </c>
      <c r="U112" s="497" t="s">
        <v>240</v>
      </c>
      <c r="V112" s="497" t="s">
        <v>272</v>
      </c>
      <c r="W112" s="497" t="s">
        <v>274</v>
      </c>
      <c r="X112" s="497" t="s">
        <v>276</v>
      </c>
      <c r="Y112" s="497" t="s">
        <v>278</v>
      </c>
      <c r="Z112" s="497" t="s">
        <v>280</v>
      </c>
      <c r="AA112" s="497" t="s">
        <v>282</v>
      </c>
      <c r="AB112" s="497" t="s">
        <v>284</v>
      </c>
      <c r="AC112" s="497" t="s">
        <v>286</v>
      </c>
      <c r="AD112" s="497" t="s">
        <v>288</v>
      </c>
      <c r="AE112" s="497" t="s">
        <v>290</v>
      </c>
      <c r="AF112" s="497" t="s">
        <v>292</v>
      </c>
      <c r="AG112" s="497" t="s">
        <v>294</v>
      </c>
      <c r="AH112" s="497" t="s">
        <v>296</v>
      </c>
      <c r="AI112" s="327" t="s">
        <v>34</v>
      </c>
      <c r="AJ112" s="231"/>
      <c r="AK112" s="228" t="s">
        <v>0</v>
      </c>
    </row>
    <row r="113" spans="1:37" ht="12" customHeight="1">
      <c r="A113" s="92"/>
      <c r="B113" s="305" t="s">
        <v>39</v>
      </c>
      <c r="C113" s="306" t="s">
        <v>371</v>
      </c>
      <c r="D113" s="306"/>
      <c r="E113" s="306"/>
      <c r="F113" s="306"/>
      <c r="G113" s="306"/>
      <c r="H113" s="306"/>
      <c r="I113" s="306"/>
      <c r="J113" s="307"/>
      <c r="K113" s="307"/>
      <c r="L113" s="564"/>
      <c r="M113" s="308" t="s">
        <v>36</v>
      </c>
      <c r="N113" s="539" t="e">
        <f t="shared" ref="N113:AH113" si="36">N114/N119</f>
        <v>#DIV/0!</v>
      </c>
      <c r="O113" s="539" t="e">
        <f t="shared" si="36"/>
        <v>#DIV/0!</v>
      </c>
      <c r="P113" s="539" t="e">
        <f t="shared" si="36"/>
        <v>#DIV/0!</v>
      </c>
      <c r="Q113" s="539" t="e">
        <f t="shared" si="36"/>
        <v>#DIV/0!</v>
      </c>
      <c r="R113" s="539" t="e">
        <f t="shared" si="36"/>
        <v>#DIV/0!</v>
      </c>
      <c r="S113" s="539" t="e">
        <f t="shared" si="36"/>
        <v>#DIV/0!</v>
      </c>
      <c r="T113" s="539" t="e">
        <f t="shared" si="36"/>
        <v>#DIV/0!</v>
      </c>
      <c r="U113" s="539" t="e">
        <f t="shared" si="36"/>
        <v>#DIV/0!</v>
      </c>
      <c r="V113" s="539" t="e">
        <f t="shared" si="36"/>
        <v>#DIV/0!</v>
      </c>
      <c r="W113" s="539" t="e">
        <f t="shared" si="36"/>
        <v>#DIV/0!</v>
      </c>
      <c r="X113" s="539" t="e">
        <f t="shared" si="36"/>
        <v>#DIV/0!</v>
      </c>
      <c r="Y113" s="539" t="e">
        <f t="shared" si="36"/>
        <v>#DIV/0!</v>
      </c>
      <c r="Z113" s="539" t="e">
        <f t="shared" si="36"/>
        <v>#DIV/0!</v>
      </c>
      <c r="AA113" s="539" t="e">
        <f t="shared" si="36"/>
        <v>#DIV/0!</v>
      </c>
      <c r="AB113" s="539" t="e">
        <f t="shared" si="36"/>
        <v>#DIV/0!</v>
      </c>
      <c r="AC113" s="539" t="e">
        <f t="shared" si="36"/>
        <v>#DIV/0!</v>
      </c>
      <c r="AD113" s="539" t="e">
        <f t="shared" si="36"/>
        <v>#DIV/0!</v>
      </c>
      <c r="AE113" s="539" t="e">
        <f t="shared" si="36"/>
        <v>#DIV/0!</v>
      </c>
      <c r="AF113" s="539" t="e">
        <f t="shared" si="36"/>
        <v>#DIV/0!</v>
      </c>
      <c r="AG113" s="539" t="e">
        <f t="shared" si="36"/>
        <v>#DIV/0!</v>
      </c>
      <c r="AH113" s="539" t="e">
        <f t="shared" si="36"/>
        <v>#DIV/0!</v>
      </c>
      <c r="AI113" s="440" t="e">
        <f>AVERAGE(N113:AH113)</f>
        <v>#DIV/0!</v>
      </c>
      <c r="AJ113" s="231"/>
      <c r="AK113" s="228" t="s">
        <v>0</v>
      </c>
    </row>
    <row r="114" spans="1:37" ht="12" customHeight="1">
      <c r="A114" s="92"/>
      <c r="B114" s="310"/>
      <c r="C114" s="311" t="s">
        <v>261</v>
      </c>
      <c r="D114" s="312"/>
      <c r="E114" s="312"/>
      <c r="F114" s="312"/>
      <c r="G114" s="312"/>
      <c r="H114" s="312"/>
      <c r="I114" s="312"/>
      <c r="J114" s="313"/>
      <c r="K114" s="313"/>
      <c r="L114" s="345"/>
      <c r="M114" s="314" t="s">
        <v>32</v>
      </c>
      <c r="N114" s="540">
        <f t="shared" ref="N114:AH114" si="37">SUM(N115:N116)</f>
        <v>0</v>
      </c>
      <c r="O114" s="540">
        <f t="shared" si="37"/>
        <v>0</v>
      </c>
      <c r="P114" s="540">
        <f t="shared" si="37"/>
        <v>0</v>
      </c>
      <c r="Q114" s="540">
        <f t="shared" si="37"/>
        <v>0</v>
      </c>
      <c r="R114" s="540">
        <f t="shared" si="37"/>
        <v>0</v>
      </c>
      <c r="S114" s="540">
        <f t="shared" si="37"/>
        <v>0</v>
      </c>
      <c r="T114" s="540">
        <f t="shared" si="37"/>
        <v>0</v>
      </c>
      <c r="U114" s="540">
        <f t="shared" si="37"/>
        <v>0</v>
      </c>
      <c r="V114" s="540">
        <f t="shared" si="37"/>
        <v>0</v>
      </c>
      <c r="W114" s="540">
        <f t="shared" si="37"/>
        <v>0</v>
      </c>
      <c r="X114" s="540">
        <f t="shared" si="37"/>
        <v>0</v>
      </c>
      <c r="Y114" s="540">
        <f t="shared" si="37"/>
        <v>0</v>
      </c>
      <c r="Z114" s="540">
        <f t="shared" si="37"/>
        <v>0</v>
      </c>
      <c r="AA114" s="540">
        <f t="shared" si="37"/>
        <v>0</v>
      </c>
      <c r="AB114" s="540">
        <f t="shared" si="37"/>
        <v>0</v>
      </c>
      <c r="AC114" s="540">
        <f t="shared" si="37"/>
        <v>0</v>
      </c>
      <c r="AD114" s="540">
        <f t="shared" si="37"/>
        <v>0</v>
      </c>
      <c r="AE114" s="540">
        <f t="shared" si="37"/>
        <v>0</v>
      </c>
      <c r="AF114" s="540">
        <f t="shared" si="37"/>
        <v>0</v>
      </c>
      <c r="AG114" s="540">
        <f t="shared" si="37"/>
        <v>0</v>
      </c>
      <c r="AH114" s="540">
        <f t="shared" si="37"/>
        <v>0</v>
      </c>
      <c r="AI114" s="439">
        <f t="shared" ref="AI114:AI115" si="38">AVERAGE(N114:AH114)</f>
        <v>0</v>
      </c>
      <c r="AJ114" s="231"/>
      <c r="AK114" s="228" t="s">
        <v>0</v>
      </c>
    </row>
    <row r="115" spans="1:37" ht="12" customHeight="1">
      <c r="A115" s="92"/>
      <c r="B115" s="310"/>
      <c r="C115" s="317"/>
      <c r="D115" s="253" t="s">
        <v>262</v>
      </c>
      <c r="E115" s="98"/>
      <c r="F115" s="98"/>
      <c r="G115" s="98"/>
      <c r="H115" s="98"/>
      <c r="I115" s="98"/>
      <c r="J115" s="318"/>
      <c r="K115" s="318"/>
      <c r="L115" s="565"/>
      <c r="M115" s="254" t="s">
        <v>32</v>
      </c>
      <c r="N115" s="541">
        <f>SUMIFS(N15:N36,$J$15:$J$36,A144)
+SUMIFS(N15:N36,$J$15:$J$36,A145)</f>
        <v>0</v>
      </c>
      <c r="O115" s="541">
        <f t="shared" ref="O115:AH115" si="39">SUMIFS(O15:O36,$J$15:$J$36,B144,$J$15:$J$36,B145)</f>
        <v>0</v>
      </c>
      <c r="P115" s="541">
        <f t="shared" si="39"/>
        <v>0</v>
      </c>
      <c r="Q115" s="541">
        <f t="shared" si="39"/>
        <v>0</v>
      </c>
      <c r="R115" s="541">
        <f t="shared" si="39"/>
        <v>0</v>
      </c>
      <c r="S115" s="541">
        <f t="shared" si="39"/>
        <v>0</v>
      </c>
      <c r="T115" s="541">
        <f t="shared" si="39"/>
        <v>0</v>
      </c>
      <c r="U115" s="541">
        <f t="shared" si="39"/>
        <v>0</v>
      </c>
      <c r="V115" s="541">
        <f t="shared" si="39"/>
        <v>0</v>
      </c>
      <c r="W115" s="541">
        <f t="shared" si="39"/>
        <v>0</v>
      </c>
      <c r="X115" s="541">
        <f t="shared" si="39"/>
        <v>0</v>
      </c>
      <c r="Y115" s="541">
        <f t="shared" si="39"/>
        <v>0</v>
      </c>
      <c r="Z115" s="541">
        <f t="shared" si="39"/>
        <v>0</v>
      </c>
      <c r="AA115" s="541">
        <f t="shared" si="39"/>
        <v>0</v>
      </c>
      <c r="AB115" s="541">
        <f t="shared" si="39"/>
        <v>0</v>
      </c>
      <c r="AC115" s="541">
        <f t="shared" si="39"/>
        <v>0</v>
      </c>
      <c r="AD115" s="541">
        <f t="shared" si="39"/>
        <v>0</v>
      </c>
      <c r="AE115" s="541">
        <f t="shared" si="39"/>
        <v>0</v>
      </c>
      <c r="AF115" s="541">
        <f t="shared" si="39"/>
        <v>0</v>
      </c>
      <c r="AG115" s="541">
        <f t="shared" si="39"/>
        <v>0</v>
      </c>
      <c r="AH115" s="541">
        <f t="shared" si="39"/>
        <v>0</v>
      </c>
      <c r="AI115" s="328">
        <f t="shared" si="38"/>
        <v>0</v>
      </c>
      <c r="AJ115" s="231"/>
      <c r="AK115" s="228" t="s">
        <v>0</v>
      </c>
    </row>
    <row r="116" spans="1:37" ht="12" customHeight="1">
      <c r="A116" s="92"/>
      <c r="B116" s="310"/>
      <c r="C116" s="317"/>
      <c r="D116" s="555" t="s">
        <v>263</v>
      </c>
      <c r="E116" s="556"/>
      <c r="F116" s="556"/>
      <c r="G116" s="556"/>
      <c r="H116" s="556"/>
      <c r="I116" s="556"/>
      <c r="J116" s="557"/>
      <c r="K116" s="557"/>
      <c r="L116" s="566"/>
      <c r="M116" s="454" t="s">
        <v>32</v>
      </c>
      <c r="N116" s="553">
        <f t="shared" ref="N116:AI116" si="40">SUMIFS(N48:N56,$J$48:$J$56,A144)
+SUMIFS(N48:N56,$J$48:$J$56,A145)</f>
        <v>0</v>
      </c>
      <c r="O116" s="553">
        <f t="shared" si="40"/>
        <v>0</v>
      </c>
      <c r="P116" s="553">
        <f t="shared" si="40"/>
        <v>0</v>
      </c>
      <c r="Q116" s="553">
        <f t="shared" si="40"/>
        <v>0</v>
      </c>
      <c r="R116" s="553">
        <f t="shared" si="40"/>
        <v>0</v>
      </c>
      <c r="S116" s="553">
        <f t="shared" si="40"/>
        <v>0</v>
      </c>
      <c r="T116" s="553">
        <f t="shared" si="40"/>
        <v>0</v>
      </c>
      <c r="U116" s="553">
        <f t="shared" si="40"/>
        <v>0</v>
      </c>
      <c r="V116" s="553">
        <f t="shared" si="40"/>
        <v>0</v>
      </c>
      <c r="W116" s="553">
        <f t="shared" si="40"/>
        <v>0</v>
      </c>
      <c r="X116" s="553">
        <f t="shared" si="40"/>
        <v>0</v>
      </c>
      <c r="Y116" s="553">
        <f t="shared" si="40"/>
        <v>0</v>
      </c>
      <c r="Z116" s="553">
        <f t="shared" si="40"/>
        <v>0</v>
      </c>
      <c r="AA116" s="553">
        <f t="shared" si="40"/>
        <v>0</v>
      </c>
      <c r="AB116" s="553">
        <f t="shared" si="40"/>
        <v>0</v>
      </c>
      <c r="AC116" s="553">
        <f t="shared" si="40"/>
        <v>0</v>
      </c>
      <c r="AD116" s="553">
        <f t="shared" si="40"/>
        <v>0</v>
      </c>
      <c r="AE116" s="553">
        <f t="shared" si="40"/>
        <v>0</v>
      </c>
      <c r="AF116" s="553">
        <f t="shared" si="40"/>
        <v>0</v>
      </c>
      <c r="AG116" s="553">
        <f t="shared" si="40"/>
        <v>0</v>
      </c>
      <c r="AH116" s="553">
        <f t="shared" si="40"/>
        <v>0</v>
      </c>
      <c r="AI116" s="554">
        <f t="shared" si="40"/>
        <v>0</v>
      </c>
      <c r="AJ116" s="231"/>
      <c r="AK116" s="228" t="s">
        <v>0</v>
      </c>
    </row>
    <row r="117" spans="1:37" ht="12" customHeight="1">
      <c r="A117" s="92"/>
      <c r="B117" s="310"/>
      <c r="C117" s="311" t="s">
        <v>392</v>
      </c>
      <c r="D117" s="312"/>
      <c r="E117" s="312"/>
      <c r="F117" s="312"/>
      <c r="G117" s="312"/>
      <c r="H117" s="312"/>
      <c r="I117" s="312"/>
      <c r="J117" s="312"/>
      <c r="K117" s="312"/>
      <c r="L117" s="315"/>
      <c r="M117" s="559" t="s">
        <v>36</v>
      </c>
      <c r="N117" s="560" t="e">
        <f t="shared" ref="N117:AI117" si="41">N118/N119</f>
        <v>#DIV/0!</v>
      </c>
      <c r="O117" s="560" t="e">
        <f t="shared" si="41"/>
        <v>#DIV/0!</v>
      </c>
      <c r="P117" s="560" t="e">
        <f t="shared" si="41"/>
        <v>#DIV/0!</v>
      </c>
      <c r="Q117" s="560" t="e">
        <f t="shared" si="41"/>
        <v>#DIV/0!</v>
      </c>
      <c r="R117" s="560" t="e">
        <f t="shared" si="41"/>
        <v>#DIV/0!</v>
      </c>
      <c r="S117" s="560" t="e">
        <f t="shared" si="41"/>
        <v>#DIV/0!</v>
      </c>
      <c r="T117" s="560" t="e">
        <f t="shared" si="41"/>
        <v>#DIV/0!</v>
      </c>
      <c r="U117" s="560" t="e">
        <f t="shared" si="41"/>
        <v>#DIV/0!</v>
      </c>
      <c r="V117" s="560" t="e">
        <f t="shared" si="41"/>
        <v>#DIV/0!</v>
      </c>
      <c r="W117" s="560" t="e">
        <f t="shared" si="41"/>
        <v>#DIV/0!</v>
      </c>
      <c r="X117" s="560" t="e">
        <f t="shared" si="41"/>
        <v>#DIV/0!</v>
      </c>
      <c r="Y117" s="560" t="e">
        <f t="shared" si="41"/>
        <v>#DIV/0!</v>
      </c>
      <c r="Z117" s="560" t="e">
        <f t="shared" si="41"/>
        <v>#DIV/0!</v>
      </c>
      <c r="AA117" s="560" t="e">
        <f t="shared" si="41"/>
        <v>#DIV/0!</v>
      </c>
      <c r="AB117" s="560" t="e">
        <f t="shared" si="41"/>
        <v>#DIV/0!</v>
      </c>
      <c r="AC117" s="560" t="e">
        <f t="shared" si="41"/>
        <v>#DIV/0!</v>
      </c>
      <c r="AD117" s="560" t="e">
        <f t="shared" si="41"/>
        <v>#DIV/0!</v>
      </c>
      <c r="AE117" s="560" t="e">
        <f t="shared" si="41"/>
        <v>#DIV/0!</v>
      </c>
      <c r="AF117" s="560" t="e">
        <f t="shared" si="41"/>
        <v>#DIV/0!</v>
      </c>
      <c r="AG117" s="560" t="e">
        <f t="shared" si="41"/>
        <v>#DIV/0!</v>
      </c>
      <c r="AH117" s="560" t="e">
        <f t="shared" si="41"/>
        <v>#DIV/0!</v>
      </c>
      <c r="AI117" s="558" t="e">
        <f t="shared" si="41"/>
        <v>#DIV/0!</v>
      </c>
      <c r="AJ117" s="231"/>
    </row>
    <row r="118" spans="1:37" ht="12" customHeight="1">
      <c r="A118" s="92"/>
      <c r="B118" s="310"/>
      <c r="C118" s="320" t="s">
        <v>337</v>
      </c>
      <c r="D118" s="285" t="s">
        <v>393</v>
      </c>
      <c r="E118" s="93"/>
      <c r="F118" s="93"/>
      <c r="G118" s="93"/>
      <c r="H118" s="93"/>
      <c r="I118" s="93"/>
      <c r="J118" s="342"/>
      <c r="K118" s="342"/>
      <c r="L118" s="284"/>
      <c r="M118" s="254" t="s">
        <v>32</v>
      </c>
      <c r="N118" s="561">
        <f t="shared" ref="N118:AI118" si="42">(SUMIFS(N15:N46,$J$15:$J$46,$A$144,$K$15:$K$46,$A$150)+SUMIFS(N15:N46,$J$15:$J$46,$A$145,$K$15:$K$46,$A$150))</f>
        <v>0</v>
      </c>
      <c r="O118" s="562">
        <f t="shared" si="42"/>
        <v>0</v>
      </c>
      <c r="P118" s="562">
        <f t="shared" si="42"/>
        <v>0</v>
      </c>
      <c r="Q118" s="563">
        <f t="shared" si="42"/>
        <v>0</v>
      </c>
      <c r="R118" s="563">
        <f t="shared" si="42"/>
        <v>0</v>
      </c>
      <c r="S118" s="563">
        <f t="shared" si="42"/>
        <v>0</v>
      </c>
      <c r="T118" s="563">
        <f t="shared" si="42"/>
        <v>0</v>
      </c>
      <c r="U118" s="563">
        <f t="shared" si="42"/>
        <v>0</v>
      </c>
      <c r="V118" s="563">
        <f t="shared" si="42"/>
        <v>0</v>
      </c>
      <c r="W118" s="563">
        <f t="shared" si="42"/>
        <v>0</v>
      </c>
      <c r="X118" s="563">
        <f t="shared" si="42"/>
        <v>0</v>
      </c>
      <c r="Y118" s="563">
        <f t="shared" si="42"/>
        <v>0</v>
      </c>
      <c r="Z118" s="563">
        <f t="shared" si="42"/>
        <v>0</v>
      </c>
      <c r="AA118" s="563">
        <f t="shared" si="42"/>
        <v>0</v>
      </c>
      <c r="AB118" s="563">
        <f t="shared" si="42"/>
        <v>0</v>
      </c>
      <c r="AC118" s="563">
        <f t="shared" si="42"/>
        <v>0</v>
      </c>
      <c r="AD118" s="563">
        <f t="shared" si="42"/>
        <v>0</v>
      </c>
      <c r="AE118" s="563">
        <f t="shared" si="42"/>
        <v>0</v>
      </c>
      <c r="AF118" s="563">
        <f t="shared" si="42"/>
        <v>0</v>
      </c>
      <c r="AG118" s="563">
        <f t="shared" si="42"/>
        <v>0</v>
      </c>
      <c r="AH118" s="563">
        <f t="shared" si="42"/>
        <v>0</v>
      </c>
      <c r="AI118" s="563">
        <f t="shared" si="42"/>
        <v>0</v>
      </c>
      <c r="AJ118" s="231"/>
    </row>
    <row r="119" spans="1:37" ht="12" customHeight="1">
      <c r="A119" s="92"/>
      <c r="B119" s="319"/>
      <c r="C119" s="320" t="s">
        <v>379</v>
      </c>
      <c r="D119" s="550"/>
      <c r="E119" s="550"/>
      <c r="F119" s="550"/>
      <c r="G119" s="550"/>
      <c r="H119" s="550"/>
      <c r="I119" s="550"/>
      <c r="J119" s="551"/>
      <c r="K119" s="551"/>
      <c r="L119" s="567"/>
      <c r="M119" s="552" t="s">
        <v>32</v>
      </c>
      <c r="N119" s="542">
        <f t="shared" ref="N119:AH119" si="43">N47</f>
        <v>0</v>
      </c>
      <c r="O119" s="542">
        <f t="shared" si="43"/>
        <v>0</v>
      </c>
      <c r="P119" s="542">
        <f t="shared" si="43"/>
        <v>0</v>
      </c>
      <c r="Q119" s="542">
        <f t="shared" si="43"/>
        <v>0</v>
      </c>
      <c r="R119" s="542">
        <f t="shared" si="43"/>
        <v>0</v>
      </c>
      <c r="S119" s="542">
        <f t="shared" si="43"/>
        <v>0</v>
      </c>
      <c r="T119" s="542">
        <f t="shared" si="43"/>
        <v>0</v>
      </c>
      <c r="U119" s="542">
        <f t="shared" si="43"/>
        <v>0</v>
      </c>
      <c r="V119" s="542">
        <f t="shared" si="43"/>
        <v>0</v>
      </c>
      <c r="W119" s="542">
        <f t="shared" si="43"/>
        <v>0</v>
      </c>
      <c r="X119" s="542">
        <f t="shared" si="43"/>
        <v>0</v>
      </c>
      <c r="Y119" s="542">
        <f t="shared" si="43"/>
        <v>0</v>
      </c>
      <c r="Z119" s="542">
        <f t="shared" si="43"/>
        <v>0</v>
      </c>
      <c r="AA119" s="542">
        <f t="shared" si="43"/>
        <v>0</v>
      </c>
      <c r="AB119" s="542">
        <f t="shared" si="43"/>
        <v>0</v>
      </c>
      <c r="AC119" s="542">
        <f t="shared" si="43"/>
        <v>0</v>
      </c>
      <c r="AD119" s="542">
        <f t="shared" si="43"/>
        <v>0</v>
      </c>
      <c r="AE119" s="542">
        <f t="shared" si="43"/>
        <v>0</v>
      </c>
      <c r="AF119" s="542">
        <f t="shared" si="43"/>
        <v>0</v>
      </c>
      <c r="AG119" s="542">
        <f t="shared" si="43"/>
        <v>0</v>
      </c>
      <c r="AH119" s="542">
        <f t="shared" si="43"/>
        <v>0</v>
      </c>
      <c r="AI119" s="329">
        <f>AVERAGE(N119:AH119)</f>
        <v>0</v>
      </c>
      <c r="AJ119" s="231"/>
    </row>
    <row r="120" spans="1:37" ht="12" customHeight="1">
      <c r="A120" s="92"/>
      <c r="J120" s="228"/>
      <c r="K120" s="228"/>
      <c r="L120" s="228"/>
      <c r="M120" s="228"/>
      <c r="AJ120" s="231"/>
      <c r="AK120" s="228" t="s">
        <v>0</v>
      </c>
    </row>
    <row r="121" spans="1:37" ht="12" customHeight="1">
      <c r="A121" s="92"/>
      <c r="B121" s="322" t="s">
        <v>370</v>
      </c>
      <c r="AJ121" s="231"/>
    </row>
    <row r="122" spans="1:37" ht="12" customHeight="1">
      <c r="A122" s="92"/>
      <c r="B122" s="290" t="s">
        <v>1</v>
      </c>
      <c r="C122" s="291"/>
      <c r="D122" s="291"/>
      <c r="E122" s="291"/>
      <c r="F122" s="291"/>
      <c r="G122" s="291"/>
      <c r="H122" s="291"/>
      <c r="I122" s="291"/>
      <c r="J122" s="292"/>
      <c r="K122" s="292"/>
      <c r="L122" s="293"/>
      <c r="M122" s="294" t="s">
        <v>4</v>
      </c>
      <c r="N122" s="295" t="s">
        <v>5</v>
      </c>
      <c r="O122" s="296"/>
      <c r="P122" s="296"/>
      <c r="Q122" s="296"/>
      <c r="R122" s="296"/>
      <c r="S122" s="296"/>
      <c r="T122" s="296"/>
      <c r="U122" s="296"/>
      <c r="V122" s="297"/>
      <c r="W122" s="296"/>
      <c r="X122" s="296"/>
      <c r="Y122" s="296"/>
      <c r="Z122" s="296"/>
      <c r="AA122" s="296"/>
      <c r="AB122" s="296"/>
      <c r="AC122" s="296"/>
      <c r="AD122" s="296"/>
      <c r="AE122" s="296"/>
      <c r="AF122" s="296"/>
      <c r="AG122" s="296"/>
      <c r="AH122" s="297"/>
      <c r="AI122" s="298"/>
      <c r="AJ122" s="231"/>
      <c r="AK122" s="228" t="s">
        <v>0</v>
      </c>
    </row>
    <row r="123" spans="1:37" ht="12" customHeight="1">
      <c r="A123" s="92"/>
      <c r="B123" s="299"/>
      <c r="C123" s="300"/>
      <c r="D123" s="300"/>
      <c r="E123" s="300"/>
      <c r="F123" s="300"/>
      <c r="G123" s="300"/>
      <c r="H123" s="300"/>
      <c r="I123" s="300"/>
      <c r="J123" s="301"/>
      <c r="K123" s="301"/>
      <c r="L123" s="302"/>
      <c r="M123" s="303"/>
      <c r="N123" s="496" t="s">
        <v>7</v>
      </c>
      <c r="O123" s="497" t="s">
        <v>50</v>
      </c>
      <c r="P123" s="497" t="s">
        <v>51</v>
      </c>
      <c r="Q123" s="497" t="s">
        <v>52</v>
      </c>
      <c r="R123" s="497" t="s">
        <v>53</v>
      </c>
      <c r="S123" s="497" t="s">
        <v>54</v>
      </c>
      <c r="T123" s="497" t="s">
        <v>238</v>
      </c>
      <c r="U123" s="497" t="s">
        <v>240</v>
      </c>
      <c r="V123" s="497" t="s">
        <v>272</v>
      </c>
      <c r="W123" s="497" t="s">
        <v>274</v>
      </c>
      <c r="X123" s="497" t="s">
        <v>276</v>
      </c>
      <c r="Y123" s="497" t="s">
        <v>278</v>
      </c>
      <c r="Z123" s="497" t="s">
        <v>280</v>
      </c>
      <c r="AA123" s="497" t="s">
        <v>282</v>
      </c>
      <c r="AB123" s="497" t="s">
        <v>284</v>
      </c>
      <c r="AC123" s="497" t="s">
        <v>286</v>
      </c>
      <c r="AD123" s="497" t="s">
        <v>288</v>
      </c>
      <c r="AE123" s="497" t="s">
        <v>290</v>
      </c>
      <c r="AF123" s="497" t="s">
        <v>292</v>
      </c>
      <c r="AG123" s="497" t="s">
        <v>294</v>
      </c>
      <c r="AH123" s="497" t="s">
        <v>296</v>
      </c>
      <c r="AI123" s="304" t="s">
        <v>34</v>
      </c>
      <c r="AJ123" s="231"/>
      <c r="AK123" s="228" t="s">
        <v>0</v>
      </c>
    </row>
    <row r="124" spans="1:37" ht="12" customHeight="1">
      <c r="A124" s="92"/>
      <c r="B124" s="305" t="s">
        <v>339</v>
      </c>
      <c r="C124" s="306" t="s">
        <v>376</v>
      </c>
      <c r="D124" s="306"/>
      <c r="E124" s="306"/>
      <c r="F124" s="306"/>
      <c r="G124" s="306"/>
      <c r="H124" s="306"/>
      <c r="I124" s="306"/>
      <c r="J124" s="307"/>
      <c r="K124" s="307"/>
      <c r="L124" s="307"/>
      <c r="M124" s="308" t="s">
        <v>36</v>
      </c>
      <c r="N124" s="543" t="e">
        <f>N125/N126</f>
        <v>#DIV/0!</v>
      </c>
      <c r="O124" s="526" t="e">
        <f t="shared" ref="O124:AH124" si="44">O125/O126</f>
        <v>#DIV/0!</v>
      </c>
      <c r="P124" s="526" t="e">
        <f t="shared" si="44"/>
        <v>#DIV/0!</v>
      </c>
      <c r="Q124" s="526" t="e">
        <f t="shared" si="44"/>
        <v>#DIV/0!</v>
      </c>
      <c r="R124" s="526" t="e">
        <f t="shared" si="44"/>
        <v>#DIV/0!</v>
      </c>
      <c r="S124" s="526" t="e">
        <f t="shared" si="44"/>
        <v>#DIV/0!</v>
      </c>
      <c r="T124" s="526" t="e">
        <f t="shared" si="44"/>
        <v>#DIV/0!</v>
      </c>
      <c r="U124" s="526" t="e">
        <f t="shared" si="44"/>
        <v>#DIV/0!</v>
      </c>
      <c r="V124" s="526" t="e">
        <f t="shared" si="44"/>
        <v>#DIV/0!</v>
      </c>
      <c r="W124" s="526" t="e">
        <f t="shared" si="44"/>
        <v>#DIV/0!</v>
      </c>
      <c r="X124" s="526" t="e">
        <f t="shared" si="44"/>
        <v>#DIV/0!</v>
      </c>
      <c r="Y124" s="526" t="e">
        <f t="shared" si="44"/>
        <v>#DIV/0!</v>
      </c>
      <c r="Z124" s="526" t="e">
        <f t="shared" si="44"/>
        <v>#DIV/0!</v>
      </c>
      <c r="AA124" s="526" t="e">
        <f t="shared" si="44"/>
        <v>#DIV/0!</v>
      </c>
      <c r="AB124" s="526" t="e">
        <f t="shared" si="44"/>
        <v>#DIV/0!</v>
      </c>
      <c r="AC124" s="526" t="e">
        <f t="shared" si="44"/>
        <v>#DIV/0!</v>
      </c>
      <c r="AD124" s="526" t="e">
        <f t="shared" si="44"/>
        <v>#DIV/0!</v>
      </c>
      <c r="AE124" s="526" t="e">
        <f t="shared" si="44"/>
        <v>#DIV/0!</v>
      </c>
      <c r="AF124" s="526" t="e">
        <f t="shared" si="44"/>
        <v>#DIV/0!</v>
      </c>
      <c r="AG124" s="526" t="e">
        <f t="shared" si="44"/>
        <v>#DIV/0!</v>
      </c>
      <c r="AH124" s="526" t="e">
        <f t="shared" si="44"/>
        <v>#DIV/0!</v>
      </c>
      <c r="AI124" s="309" t="e">
        <f t="shared" ref="AI124" si="45">AVERAGE(N124:AH124)</f>
        <v>#DIV/0!</v>
      </c>
      <c r="AJ124" s="231"/>
      <c r="AK124" s="228" t="s">
        <v>0</v>
      </c>
    </row>
    <row r="125" spans="1:37" ht="12" customHeight="1">
      <c r="A125" s="92"/>
      <c r="B125" s="310"/>
      <c r="C125" s="311" t="s">
        <v>377</v>
      </c>
      <c r="D125" s="312"/>
      <c r="E125" s="312"/>
      <c r="F125" s="312"/>
      <c r="G125" s="312"/>
      <c r="H125" s="312"/>
      <c r="I125" s="312"/>
      <c r="J125" s="313"/>
      <c r="K125" s="313"/>
      <c r="L125" s="313"/>
      <c r="M125" s="314" t="s">
        <v>15</v>
      </c>
      <c r="N125" s="544">
        <f>N17+N27+N32+N46</f>
        <v>0</v>
      </c>
      <c r="O125" s="544">
        <f t="shared" ref="O125:AH125" si="46">O17+O27+O32+O46</f>
        <v>0</v>
      </c>
      <c r="P125" s="544">
        <f t="shared" si="46"/>
        <v>0</v>
      </c>
      <c r="Q125" s="544">
        <f t="shared" si="46"/>
        <v>0</v>
      </c>
      <c r="R125" s="544">
        <f t="shared" si="46"/>
        <v>0</v>
      </c>
      <c r="S125" s="544">
        <f t="shared" si="46"/>
        <v>0</v>
      </c>
      <c r="T125" s="544">
        <f t="shared" si="46"/>
        <v>0</v>
      </c>
      <c r="U125" s="544">
        <f t="shared" si="46"/>
        <v>0</v>
      </c>
      <c r="V125" s="544">
        <f t="shared" si="46"/>
        <v>0</v>
      </c>
      <c r="W125" s="544">
        <f t="shared" si="46"/>
        <v>0</v>
      </c>
      <c r="X125" s="544">
        <f t="shared" si="46"/>
        <v>0</v>
      </c>
      <c r="Y125" s="544">
        <f t="shared" si="46"/>
        <v>0</v>
      </c>
      <c r="Z125" s="544">
        <f t="shared" si="46"/>
        <v>0</v>
      </c>
      <c r="AA125" s="544">
        <f t="shared" si="46"/>
        <v>0</v>
      </c>
      <c r="AB125" s="544">
        <f t="shared" si="46"/>
        <v>0</v>
      </c>
      <c r="AC125" s="544">
        <f t="shared" si="46"/>
        <v>0</v>
      </c>
      <c r="AD125" s="544">
        <f t="shared" si="46"/>
        <v>0</v>
      </c>
      <c r="AE125" s="544">
        <f t="shared" si="46"/>
        <v>0</v>
      </c>
      <c r="AF125" s="544">
        <f t="shared" si="46"/>
        <v>0</v>
      </c>
      <c r="AG125" s="544">
        <f t="shared" si="46"/>
        <v>0</v>
      </c>
      <c r="AH125" s="544">
        <f t="shared" si="46"/>
        <v>0</v>
      </c>
      <c r="AI125" s="438">
        <f>AVERAGE(N125:AH125)</f>
        <v>0</v>
      </c>
      <c r="AJ125" s="231"/>
      <c r="AK125" s="228" t="s">
        <v>0</v>
      </c>
    </row>
    <row r="126" spans="1:37" ht="12" customHeight="1">
      <c r="A126" s="92"/>
      <c r="B126" s="310"/>
      <c r="C126" s="311" t="s">
        <v>378</v>
      </c>
      <c r="D126" s="312"/>
      <c r="E126" s="312"/>
      <c r="F126" s="312"/>
      <c r="G126" s="312"/>
      <c r="H126" s="312"/>
      <c r="I126" s="312"/>
      <c r="J126" s="313"/>
      <c r="K126" s="313"/>
      <c r="L126" s="313"/>
      <c r="M126" s="314" t="s">
        <v>15</v>
      </c>
      <c r="N126" s="545">
        <f>N14</f>
        <v>0</v>
      </c>
      <c r="O126" s="546">
        <f t="shared" ref="O126:AH126" si="47">O14</f>
        <v>0</v>
      </c>
      <c r="P126" s="546">
        <f t="shared" si="47"/>
        <v>0</v>
      </c>
      <c r="Q126" s="546">
        <f t="shared" si="47"/>
        <v>0</v>
      </c>
      <c r="R126" s="546">
        <f t="shared" si="47"/>
        <v>0</v>
      </c>
      <c r="S126" s="546">
        <f t="shared" si="47"/>
        <v>0</v>
      </c>
      <c r="T126" s="546">
        <f t="shared" si="47"/>
        <v>0</v>
      </c>
      <c r="U126" s="546">
        <f t="shared" si="47"/>
        <v>0</v>
      </c>
      <c r="V126" s="546">
        <f t="shared" si="47"/>
        <v>0</v>
      </c>
      <c r="W126" s="546">
        <f t="shared" si="47"/>
        <v>0</v>
      </c>
      <c r="X126" s="546">
        <f t="shared" si="47"/>
        <v>0</v>
      </c>
      <c r="Y126" s="546">
        <f t="shared" si="47"/>
        <v>0</v>
      </c>
      <c r="Z126" s="546">
        <f t="shared" si="47"/>
        <v>0</v>
      </c>
      <c r="AA126" s="546">
        <f t="shared" si="47"/>
        <v>0</v>
      </c>
      <c r="AB126" s="546">
        <f t="shared" si="47"/>
        <v>0</v>
      </c>
      <c r="AC126" s="546">
        <f t="shared" si="47"/>
        <v>0</v>
      </c>
      <c r="AD126" s="546">
        <f t="shared" si="47"/>
        <v>0</v>
      </c>
      <c r="AE126" s="546">
        <f t="shared" si="47"/>
        <v>0</v>
      </c>
      <c r="AF126" s="546">
        <f t="shared" si="47"/>
        <v>0</v>
      </c>
      <c r="AG126" s="546">
        <f t="shared" si="47"/>
        <v>0</v>
      </c>
      <c r="AH126" s="547">
        <f t="shared" si="47"/>
        <v>0</v>
      </c>
      <c r="AI126" s="487">
        <f>AVERAGE(N126:AH126)</f>
        <v>0</v>
      </c>
      <c r="AJ126" s="231"/>
      <c r="AK126" s="228" t="s">
        <v>0</v>
      </c>
    </row>
    <row r="127" spans="1:37" ht="12.6" customHeight="1">
      <c r="A127" s="92"/>
      <c r="B127" s="319"/>
      <c r="C127" s="324" t="s">
        <v>373</v>
      </c>
      <c r="D127" s="323"/>
      <c r="E127" s="323"/>
      <c r="F127" s="323"/>
      <c r="G127" s="323"/>
      <c r="H127" s="323"/>
      <c r="I127" s="323"/>
      <c r="J127" s="325"/>
      <c r="K127" s="325"/>
      <c r="L127" s="325"/>
      <c r="M127" s="326" t="s">
        <v>15</v>
      </c>
      <c r="N127" s="548">
        <f>N41</f>
        <v>0</v>
      </c>
      <c r="O127" s="548">
        <f t="shared" ref="O127:AG127" si="48">O41</f>
        <v>0</v>
      </c>
      <c r="P127" s="548">
        <f t="shared" si="48"/>
        <v>0</v>
      </c>
      <c r="Q127" s="548">
        <f t="shared" si="48"/>
        <v>0</v>
      </c>
      <c r="R127" s="548">
        <f t="shared" si="48"/>
        <v>0</v>
      </c>
      <c r="S127" s="548">
        <f t="shared" si="48"/>
        <v>0</v>
      </c>
      <c r="T127" s="548">
        <f t="shared" si="48"/>
        <v>0</v>
      </c>
      <c r="U127" s="548">
        <f t="shared" si="48"/>
        <v>0</v>
      </c>
      <c r="V127" s="548">
        <f t="shared" si="48"/>
        <v>0</v>
      </c>
      <c r="W127" s="548">
        <f t="shared" si="48"/>
        <v>0</v>
      </c>
      <c r="X127" s="548">
        <f t="shared" si="48"/>
        <v>0</v>
      </c>
      <c r="Y127" s="548">
        <f t="shared" si="48"/>
        <v>0</v>
      </c>
      <c r="Z127" s="548">
        <f t="shared" si="48"/>
        <v>0</v>
      </c>
      <c r="AA127" s="548">
        <f t="shared" si="48"/>
        <v>0</v>
      </c>
      <c r="AB127" s="548">
        <f t="shared" si="48"/>
        <v>0</v>
      </c>
      <c r="AC127" s="548">
        <f t="shared" si="48"/>
        <v>0</v>
      </c>
      <c r="AD127" s="548">
        <f t="shared" si="48"/>
        <v>0</v>
      </c>
      <c r="AE127" s="548">
        <f t="shared" si="48"/>
        <v>0</v>
      </c>
      <c r="AF127" s="548">
        <f t="shared" si="48"/>
        <v>0</v>
      </c>
      <c r="AG127" s="548">
        <f t="shared" si="48"/>
        <v>0</v>
      </c>
      <c r="AH127" s="548">
        <f>AH41</f>
        <v>0</v>
      </c>
      <c r="AI127" s="487">
        <f>AVERAGE(N127:AH127)</f>
        <v>0</v>
      </c>
      <c r="AJ127" s="231"/>
    </row>
    <row r="128" spans="1:37" ht="12" customHeight="1">
      <c r="A128" s="92"/>
      <c r="AJ128" s="231"/>
    </row>
    <row r="129" spans="1:37" ht="12" customHeight="1">
      <c r="A129" s="92"/>
      <c r="AJ129" s="231"/>
    </row>
    <row r="130" spans="1:37" ht="12" customHeight="1">
      <c r="A130" s="282"/>
      <c r="B130" s="95"/>
      <c r="C130" s="95"/>
      <c r="D130" s="95"/>
      <c r="E130" s="95"/>
      <c r="F130" s="95"/>
      <c r="G130" s="95"/>
      <c r="H130" s="95"/>
      <c r="I130" s="95"/>
      <c r="J130" s="346"/>
      <c r="K130" s="346"/>
      <c r="L130" s="346"/>
      <c r="M130" s="346"/>
      <c r="N130" s="95"/>
      <c r="O130" s="95"/>
      <c r="P130" s="95"/>
      <c r="Q130" s="95"/>
      <c r="R130" s="95"/>
      <c r="S130" s="95"/>
      <c r="T130" s="95"/>
      <c r="U130" s="95"/>
      <c r="V130" s="95"/>
      <c r="W130" s="95"/>
      <c r="X130" s="95"/>
      <c r="Y130" s="95"/>
      <c r="Z130" s="95"/>
      <c r="AA130" s="95"/>
      <c r="AB130" s="95"/>
      <c r="AC130" s="95"/>
      <c r="AD130" s="95"/>
      <c r="AE130" s="95"/>
      <c r="AF130" s="95"/>
      <c r="AG130" s="95"/>
      <c r="AH130" s="95"/>
      <c r="AI130" s="95"/>
      <c r="AJ130" s="96"/>
      <c r="AK130" s="228" t="s">
        <v>0</v>
      </c>
    </row>
    <row r="131" spans="1:37" ht="12" customHeight="1">
      <c r="A131" s="92" t="s">
        <v>41</v>
      </c>
      <c r="AJ131" s="231"/>
      <c r="AK131" s="228" t="s">
        <v>0</v>
      </c>
    </row>
    <row r="132" spans="1:37" ht="12" customHeight="1">
      <c r="A132" s="92" t="s">
        <v>42</v>
      </c>
      <c r="AJ132" s="231"/>
      <c r="AK132" s="228" t="s">
        <v>0</v>
      </c>
    </row>
    <row r="133" spans="1:37" ht="12" customHeight="1">
      <c r="A133" s="92" t="s">
        <v>329</v>
      </c>
      <c r="AJ133" s="231"/>
      <c r="AK133" s="228" t="s">
        <v>0</v>
      </c>
    </row>
    <row r="134" spans="1:37" ht="12" customHeight="1">
      <c r="A134" s="92" t="s">
        <v>43</v>
      </c>
      <c r="AJ134" s="231"/>
      <c r="AK134" s="228" t="s">
        <v>0</v>
      </c>
    </row>
    <row r="135" spans="1:37" ht="12" customHeight="1">
      <c r="A135" s="92" t="s">
        <v>381</v>
      </c>
      <c r="AJ135" s="231"/>
      <c r="AK135" s="228" t="s">
        <v>0</v>
      </c>
    </row>
    <row r="136" spans="1:37" ht="12" customHeight="1">
      <c r="A136" s="92" t="s">
        <v>383</v>
      </c>
      <c r="AJ136" s="231"/>
      <c r="AK136" s="228" t="s">
        <v>0</v>
      </c>
    </row>
    <row r="137" spans="1:37" ht="12" customHeight="1">
      <c r="A137" s="282"/>
      <c r="B137" s="95"/>
      <c r="C137" s="95"/>
      <c r="D137" s="95"/>
      <c r="E137" s="95"/>
      <c r="F137" s="95"/>
      <c r="G137" s="95"/>
      <c r="H137" s="95"/>
      <c r="I137" s="95"/>
      <c r="J137" s="346"/>
      <c r="K137" s="346"/>
      <c r="L137" s="346"/>
      <c r="M137" s="346"/>
      <c r="N137" s="95"/>
      <c r="O137" s="95"/>
      <c r="P137" s="95"/>
      <c r="Q137" s="95"/>
      <c r="R137" s="95"/>
      <c r="S137" s="95"/>
      <c r="T137" s="95"/>
      <c r="U137" s="95"/>
      <c r="V137" s="95"/>
      <c r="W137" s="95"/>
      <c r="X137" s="95"/>
      <c r="Y137" s="95"/>
      <c r="Z137" s="95"/>
      <c r="AA137" s="95"/>
      <c r="AB137" s="95"/>
      <c r="AC137" s="95"/>
      <c r="AD137" s="95"/>
      <c r="AE137" s="95"/>
      <c r="AF137" s="95"/>
      <c r="AG137" s="95"/>
      <c r="AH137" s="95"/>
      <c r="AI137" s="95"/>
      <c r="AJ137" s="96"/>
      <c r="AK137" s="228" t="s">
        <v>0</v>
      </c>
    </row>
    <row r="138" spans="1:37" ht="12" customHeight="1">
      <c r="A138" s="228" t="s">
        <v>0</v>
      </c>
      <c r="B138" s="228" t="s">
        <v>0</v>
      </c>
      <c r="C138" s="228" t="s">
        <v>0</v>
      </c>
      <c r="D138" s="228" t="s">
        <v>0</v>
      </c>
      <c r="E138" s="228" t="s">
        <v>0</v>
      </c>
      <c r="F138" s="228" t="s">
        <v>0</v>
      </c>
      <c r="G138" s="228" t="s">
        <v>0</v>
      </c>
      <c r="H138" s="228" t="s">
        <v>0</v>
      </c>
      <c r="I138" s="228" t="s">
        <v>0</v>
      </c>
      <c r="J138" s="228" t="s">
        <v>0</v>
      </c>
      <c r="K138" s="228" t="s">
        <v>0</v>
      </c>
      <c r="L138" s="228"/>
      <c r="M138" s="228" t="s">
        <v>0</v>
      </c>
      <c r="N138" s="228" t="s">
        <v>0</v>
      </c>
      <c r="O138" s="228" t="s">
        <v>0</v>
      </c>
      <c r="P138" s="228" t="s">
        <v>0</v>
      </c>
      <c r="Q138" s="228" t="s">
        <v>0</v>
      </c>
      <c r="R138" s="228" t="s">
        <v>0</v>
      </c>
      <c r="S138" s="228" t="s">
        <v>0</v>
      </c>
      <c r="T138" s="228" t="s">
        <v>0</v>
      </c>
      <c r="U138" s="228" t="s">
        <v>0</v>
      </c>
      <c r="V138" s="228" t="s">
        <v>0</v>
      </c>
      <c r="AH138" s="228" t="s">
        <v>0</v>
      </c>
      <c r="AI138" s="228" t="s">
        <v>0</v>
      </c>
      <c r="AJ138" s="228" t="s">
        <v>0</v>
      </c>
      <c r="AK138" s="228" t="s">
        <v>0</v>
      </c>
    </row>
    <row r="144" spans="1:37" ht="12" customHeight="1">
      <c r="A144" s="228" t="s">
        <v>330</v>
      </c>
      <c r="D144" s="228" t="s">
        <v>355</v>
      </c>
    </row>
    <row r="145" spans="1:4" ht="12" customHeight="1">
      <c r="A145" s="228" t="s">
        <v>360</v>
      </c>
      <c r="D145" s="228" t="s">
        <v>351</v>
      </c>
    </row>
    <row r="146" spans="1:4" ht="12" customHeight="1">
      <c r="A146" s="228" t="s">
        <v>331</v>
      </c>
      <c r="D146" s="228" t="s">
        <v>353</v>
      </c>
    </row>
    <row r="147" spans="1:4" ht="12" customHeight="1">
      <c r="D147" s="228" t="s">
        <v>101</v>
      </c>
    </row>
    <row r="148" spans="1:4" ht="12" customHeight="1">
      <c r="A148" s="228" t="s">
        <v>361</v>
      </c>
    </row>
    <row r="149" spans="1:4" ht="12" customHeight="1">
      <c r="A149" s="228" t="s">
        <v>390</v>
      </c>
    </row>
    <row r="150" spans="1:4" ht="12.6" customHeight="1">
      <c r="A150" s="228" t="s">
        <v>391</v>
      </c>
    </row>
    <row r="151" spans="1:4" ht="12" customHeight="1">
      <c r="A151" s="228" t="s">
        <v>326</v>
      </c>
    </row>
    <row r="152" spans="1:4" ht="12" customHeight="1">
      <c r="A152" s="228" t="s">
        <v>362</v>
      </c>
    </row>
    <row r="153" spans="1:4" ht="12" customHeight="1">
      <c r="A153" s="228" t="s">
        <v>101</v>
      </c>
    </row>
  </sheetData>
  <mergeCells count="2">
    <mergeCell ref="B1:V1"/>
    <mergeCell ref="C83:K83"/>
  </mergeCells>
  <phoneticPr fontId="2"/>
  <dataValidations count="6">
    <dataValidation type="list" allowBlank="1" showInputMessage="1" showErrorMessage="1" sqref="J15:J17" xr:uid="{725769F7-7126-40B8-8191-4C5D8237438B}">
      <formula1>"団地内,秋田県内,秋田県外"</formula1>
    </dataValidation>
    <dataValidation type="list" allowBlank="1" showInputMessage="1" showErrorMessage="1" sqref="K15:K17" xr:uid="{DBEAEE6D-A6C6-4D67-A32D-52A4313D9203}">
      <formula1>"太陽光発電,風力発電,水力発電,地熱発電,その他"</formula1>
    </dataValidation>
    <dataValidation type="list" allowBlank="1" showInputMessage="1" showErrorMessage="1" sqref="L48:L56" xr:uid="{ECED2528-94BA-4346-BAF9-5AD14A95BB30}">
      <formula1>$D$145:$D$146</formula1>
    </dataValidation>
    <dataValidation type="list" allowBlank="1" showInputMessage="1" showErrorMessage="1" sqref="L15:L47" xr:uid="{0E26599C-792D-4750-95D0-5D54AF9E2EAD}">
      <formula1>$D$144:$D$147</formula1>
    </dataValidation>
    <dataValidation type="list" allowBlank="1" showInputMessage="1" showErrorMessage="1" sqref="J18:J56" xr:uid="{81F34176-3C7C-417A-852B-4F08A3DF5023}">
      <formula1>$A$144:$A$146</formula1>
    </dataValidation>
    <dataValidation type="list" allowBlank="1" showInputMessage="1" showErrorMessage="1" sqref="K18:K56" xr:uid="{D7858F2B-0C00-4E42-9D12-B5FB88872474}">
      <formula1>$A$148:$A$154</formula1>
    </dataValidation>
  </dataValidations>
  <printOptions horizontalCentered="1" verticalCentered="1"/>
  <pageMargins left="0.25" right="0.25" top="0.75" bottom="0.75" header="0.3" footer="0.3"/>
  <pageSetup paperSize="8" scale="4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pageSetUpPr fitToPage="1"/>
  </sheetPr>
  <dimension ref="A1:R62"/>
  <sheetViews>
    <sheetView showGridLines="0" view="pageBreakPreview" zoomScale="85" zoomScaleNormal="100" zoomScaleSheetLayoutView="85" zoomScalePageLayoutView="70" workbookViewId="0">
      <selection activeCell="G23" sqref="G23"/>
    </sheetView>
  </sheetViews>
  <sheetFormatPr defaultColWidth="8.44140625" defaultRowHeight="12"/>
  <cols>
    <col min="1" max="1" width="3.6640625" style="168" customWidth="1"/>
    <col min="2" max="3" width="8.44140625" style="168"/>
    <col min="4" max="4" width="17.6640625" style="168" customWidth="1"/>
    <col min="5" max="6" width="21.88671875" style="168" customWidth="1"/>
    <col min="7" max="16" width="16.88671875" style="217" customWidth="1"/>
    <col min="17" max="17" width="3.6640625" style="168" customWidth="1"/>
    <col min="18" max="18" width="2.44140625" style="168" bestFit="1" customWidth="1"/>
    <col min="19" max="16384" width="8.44140625" style="168"/>
  </cols>
  <sheetData>
    <row r="1" spans="1:18" ht="25.5" customHeight="1">
      <c r="A1" s="149"/>
      <c r="B1" s="576" t="str">
        <f ca="1">RIGHT(CELL("filename",A28),LEN(CELL("filename",A28))-FIND("]",CELL("filename",A28)))</f>
        <v>様式4-13_損益計算書（スキーム別売上・原価_自己託送）</v>
      </c>
      <c r="C1" s="576"/>
      <c r="D1" s="576"/>
      <c r="E1" s="576"/>
      <c r="F1" s="576"/>
      <c r="G1" s="576"/>
      <c r="H1" s="576"/>
      <c r="I1" s="576"/>
      <c r="J1" s="576"/>
      <c r="K1" s="576"/>
      <c r="L1" s="576"/>
      <c r="M1" s="576"/>
      <c r="N1" s="576"/>
      <c r="O1" s="158"/>
      <c r="P1" s="159"/>
      <c r="Q1" s="160"/>
      <c r="R1" s="161" t="s">
        <v>44</v>
      </c>
    </row>
    <row r="2" spans="1:18">
      <c r="A2" s="162"/>
      <c r="B2" s="163"/>
      <c r="C2" s="163"/>
      <c r="D2" s="163"/>
      <c r="E2" s="163"/>
      <c r="F2" s="163"/>
      <c r="G2" s="164"/>
      <c r="H2" s="164"/>
      <c r="I2" s="164"/>
      <c r="J2" s="164"/>
      <c r="K2" s="164"/>
      <c r="L2" s="164"/>
      <c r="M2" s="165"/>
      <c r="N2" s="165"/>
      <c r="O2" s="165"/>
      <c r="P2" s="165"/>
      <c r="Q2" s="166"/>
      <c r="R2" s="161" t="s">
        <v>44</v>
      </c>
    </row>
    <row r="3" spans="1:18">
      <c r="A3" s="167"/>
      <c r="B3" s="168" t="s">
        <v>45</v>
      </c>
      <c r="G3" s="169"/>
      <c r="H3" s="169"/>
      <c r="I3" s="169"/>
      <c r="J3" s="169"/>
      <c r="K3" s="169"/>
      <c r="L3" s="169"/>
      <c r="M3" s="170"/>
      <c r="N3" s="170"/>
      <c r="O3" s="170"/>
      <c r="P3" s="170" t="s">
        <v>46</v>
      </c>
      <c r="Q3" s="171"/>
      <c r="R3" s="161" t="s">
        <v>44</v>
      </c>
    </row>
    <row r="4" spans="1:18">
      <c r="A4" s="167"/>
      <c r="B4" s="162" t="s">
        <v>47</v>
      </c>
      <c r="C4" s="163"/>
      <c r="D4" s="163"/>
      <c r="E4" s="163"/>
      <c r="F4" s="163"/>
      <c r="G4" s="172" t="s">
        <v>48</v>
      </c>
      <c r="H4" s="173"/>
      <c r="I4" s="173"/>
      <c r="J4" s="173"/>
      <c r="K4" s="173"/>
      <c r="L4" s="173"/>
      <c r="M4" s="173"/>
      <c r="N4" s="173"/>
      <c r="O4" s="173"/>
      <c r="P4" s="174"/>
      <c r="Q4" s="171"/>
      <c r="R4" s="161" t="s">
        <v>44</v>
      </c>
    </row>
    <row r="5" spans="1:18">
      <c r="A5" s="167"/>
      <c r="B5" s="175"/>
      <c r="C5" s="176"/>
      <c r="D5" s="176"/>
      <c r="E5" s="176"/>
      <c r="F5" s="176"/>
      <c r="G5" s="177" t="s">
        <v>49</v>
      </c>
      <c r="H5" s="177" t="s">
        <v>50</v>
      </c>
      <c r="I5" s="177" t="s">
        <v>51</v>
      </c>
      <c r="J5" s="177" t="s">
        <v>52</v>
      </c>
      <c r="K5" s="177" t="s">
        <v>53</v>
      </c>
      <c r="L5" s="177" t="s">
        <v>54</v>
      </c>
      <c r="M5" s="177" t="s">
        <v>238</v>
      </c>
      <c r="N5" s="177" t="s">
        <v>240</v>
      </c>
      <c r="O5" s="177" t="s">
        <v>241</v>
      </c>
      <c r="P5" s="177" t="s">
        <v>242</v>
      </c>
      <c r="Q5" s="171"/>
      <c r="R5" s="161" t="s">
        <v>44</v>
      </c>
    </row>
    <row r="6" spans="1:18">
      <c r="A6" s="167"/>
      <c r="B6" s="167"/>
      <c r="C6" s="162"/>
      <c r="D6" s="178" t="s">
        <v>253</v>
      </c>
      <c r="E6" s="146" t="s">
        <v>55</v>
      </c>
      <c r="F6" s="147"/>
      <c r="G6" s="179"/>
      <c r="H6" s="179"/>
      <c r="I6" s="179"/>
      <c r="J6" s="179"/>
      <c r="K6" s="179"/>
      <c r="L6" s="179"/>
      <c r="M6" s="179"/>
      <c r="N6" s="179"/>
      <c r="O6" s="179"/>
      <c r="P6" s="179"/>
      <c r="Q6" s="171"/>
      <c r="R6" s="161" t="s">
        <v>44</v>
      </c>
    </row>
    <row r="7" spans="1:18">
      <c r="A7" s="167"/>
      <c r="B7" s="167"/>
      <c r="C7" s="167"/>
      <c r="D7" s="180"/>
      <c r="E7" s="146" t="s">
        <v>56</v>
      </c>
      <c r="F7" s="147"/>
      <c r="G7" s="179"/>
      <c r="H7" s="179"/>
      <c r="I7" s="179"/>
      <c r="J7" s="179"/>
      <c r="K7" s="179"/>
      <c r="L7" s="179"/>
      <c r="M7" s="179"/>
      <c r="N7" s="179"/>
      <c r="O7" s="179"/>
      <c r="P7" s="179"/>
      <c r="Q7" s="171"/>
      <c r="R7" s="161" t="s">
        <v>44</v>
      </c>
    </row>
    <row r="8" spans="1:18">
      <c r="A8" s="167"/>
      <c r="B8" s="167"/>
      <c r="C8" s="167"/>
      <c r="D8" s="181"/>
      <c r="E8" s="182" t="s">
        <v>57</v>
      </c>
      <c r="F8" s="183"/>
      <c r="G8" s="184"/>
      <c r="H8" s="184"/>
      <c r="I8" s="184"/>
      <c r="J8" s="184"/>
      <c r="K8" s="184"/>
      <c r="L8" s="184"/>
      <c r="M8" s="184"/>
      <c r="N8" s="184"/>
      <c r="O8" s="184"/>
      <c r="P8" s="184"/>
      <c r="Q8" s="171"/>
      <c r="R8" s="161" t="s">
        <v>44</v>
      </c>
    </row>
    <row r="9" spans="1:18">
      <c r="A9" s="167"/>
      <c r="B9" s="167"/>
      <c r="C9" s="185"/>
      <c r="D9" s="178" t="s">
        <v>254</v>
      </c>
      <c r="E9" s="146" t="s">
        <v>55</v>
      </c>
      <c r="F9" s="147"/>
      <c r="G9" s="179"/>
      <c r="H9" s="179"/>
      <c r="I9" s="179"/>
      <c r="J9" s="179"/>
      <c r="K9" s="179"/>
      <c r="L9" s="179"/>
      <c r="M9" s="179"/>
      <c r="N9" s="179"/>
      <c r="O9" s="179"/>
      <c r="P9" s="179"/>
      <c r="Q9" s="171"/>
      <c r="R9" s="161" t="s">
        <v>44</v>
      </c>
    </row>
    <row r="10" spans="1:18">
      <c r="A10" s="167"/>
      <c r="B10" s="167"/>
      <c r="C10" s="167"/>
      <c r="D10" s="180"/>
      <c r="E10" s="146" t="s">
        <v>56</v>
      </c>
      <c r="F10" s="147"/>
      <c r="G10" s="179"/>
      <c r="H10" s="179"/>
      <c r="I10" s="179"/>
      <c r="J10" s="179"/>
      <c r="K10" s="179"/>
      <c r="L10" s="179"/>
      <c r="M10" s="179"/>
      <c r="N10" s="179"/>
      <c r="O10" s="179"/>
      <c r="P10" s="179"/>
      <c r="Q10" s="171"/>
      <c r="R10" s="161" t="s">
        <v>44</v>
      </c>
    </row>
    <row r="11" spans="1:18">
      <c r="A11" s="167"/>
      <c r="B11" s="167"/>
      <c r="C11" s="167"/>
      <c r="D11" s="181"/>
      <c r="E11" s="182" t="s">
        <v>57</v>
      </c>
      <c r="F11" s="183"/>
      <c r="G11" s="184"/>
      <c r="H11" s="184"/>
      <c r="I11" s="184"/>
      <c r="J11" s="184"/>
      <c r="K11" s="184"/>
      <c r="L11" s="184"/>
      <c r="M11" s="184"/>
      <c r="N11" s="184"/>
      <c r="O11" s="184"/>
      <c r="P11" s="184"/>
      <c r="Q11" s="171"/>
      <c r="R11" s="161" t="s">
        <v>44</v>
      </c>
    </row>
    <row r="12" spans="1:18">
      <c r="A12" s="167"/>
      <c r="B12" s="167"/>
      <c r="C12" s="185"/>
      <c r="D12" s="178" t="s">
        <v>255</v>
      </c>
      <c r="E12" s="186" t="s">
        <v>55</v>
      </c>
      <c r="F12" s="147"/>
      <c r="G12" s="179"/>
      <c r="H12" s="179"/>
      <c r="I12" s="179"/>
      <c r="J12" s="179"/>
      <c r="K12" s="179"/>
      <c r="L12" s="179"/>
      <c r="M12" s="179"/>
      <c r="N12" s="179"/>
      <c r="O12" s="179"/>
      <c r="P12" s="179"/>
      <c r="Q12" s="171"/>
      <c r="R12" s="161"/>
    </row>
    <row r="13" spans="1:18">
      <c r="A13" s="167"/>
      <c r="B13" s="167"/>
      <c r="C13" s="167"/>
      <c r="D13" s="185"/>
      <c r="E13" s="186" t="s">
        <v>56</v>
      </c>
      <c r="F13" s="147"/>
      <c r="G13" s="179"/>
      <c r="H13" s="179"/>
      <c r="I13" s="179"/>
      <c r="J13" s="179"/>
      <c r="K13" s="179"/>
      <c r="L13" s="179"/>
      <c r="M13" s="179"/>
      <c r="N13" s="179"/>
      <c r="O13" s="179"/>
      <c r="P13" s="179"/>
      <c r="Q13" s="171"/>
      <c r="R13" s="161"/>
    </row>
    <row r="14" spans="1:18">
      <c r="A14" s="167"/>
      <c r="B14" s="167"/>
      <c r="C14" s="167"/>
      <c r="D14" s="187"/>
      <c r="E14" s="188" t="s">
        <v>57</v>
      </c>
      <c r="F14" s="183"/>
      <c r="G14" s="184"/>
      <c r="H14" s="184"/>
      <c r="I14" s="184"/>
      <c r="J14" s="184"/>
      <c r="K14" s="184"/>
      <c r="L14" s="184"/>
      <c r="M14" s="184"/>
      <c r="N14" s="184"/>
      <c r="O14" s="184"/>
      <c r="P14" s="184"/>
      <c r="Q14" s="171"/>
      <c r="R14" s="161"/>
    </row>
    <row r="15" spans="1:18">
      <c r="A15" s="167"/>
      <c r="B15" s="167"/>
      <c r="C15" s="175" t="s">
        <v>93</v>
      </c>
      <c r="D15" s="176"/>
      <c r="E15" s="176"/>
      <c r="F15" s="189"/>
      <c r="G15" s="190"/>
      <c r="H15" s="190">
        <f t="shared" ref="H15:P15" si="0">SUM(H6:H14)</f>
        <v>0</v>
      </c>
      <c r="I15" s="190">
        <f t="shared" si="0"/>
        <v>0</v>
      </c>
      <c r="J15" s="190">
        <f t="shared" si="0"/>
        <v>0</v>
      </c>
      <c r="K15" s="190">
        <f t="shared" si="0"/>
        <v>0</v>
      </c>
      <c r="L15" s="190">
        <f t="shared" si="0"/>
        <v>0</v>
      </c>
      <c r="M15" s="190">
        <f t="shared" si="0"/>
        <v>0</v>
      </c>
      <c r="N15" s="190">
        <f t="shared" si="0"/>
        <v>0</v>
      </c>
      <c r="O15" s="190">
        <f t="shared" si="0"/>
        <v>0</v>
      </c>
      <c r="P15" s="190">
        <f t="shared" si="0"/>
        <v>0</v>
      </c>
      <c r="Q15" s="171"/>
      <c r="R15" s="161" t="s">
        <v>44</v>
      </c>
    </row>
    <row r="16" spans="1:18">
      <c r="A16" s="167"/>
      <c r="B16" s="175" t="s">
        <v>59</v>
      </c>
      <c r="C16" s="176"/>
      <c r="D16" s="157"/>
      <c r="E16" s="157"/>
      <c r="F16" s="189"/>
      <c r="G16" s="190"/>
      <c r="H16" s="190">
        <f t="shared" ref="H16:P16" si="1">H15</f>
        <v>0</v>
      </c>
      <c r="I16" s="190">
        <f t="shared" si="1"/>
        <v>0</v>
      </c>
      <c r="J16" s="190">
        <f t="shared" si="1"/>
        <v>0</v>
      </c>
      <c r="K16" s="190">
        <f t="shared" si="1"/>
        <v>0</v>
      </c>
      <c r="L16" s="190">
        <f t="shared" si="1"/>
        <v>0</v>
      </c>
      <c r="M16" s="190">
        <f t="shared" si="1"/>
        <v>0</v>
      </c>
      <c r="N16" s="190">
        <f t="shared" si="1"/>
        <v>0</v>
      </c>
      <c r="O16" s="190">
        <f t="shared" si="1"/>
        <v>0</v>
      </c>
      <c r="P16" s="190">
        <f t="shared" si="1"/>
        <v>0</v>
      </c>
      <c r="Q16" s="171"/>
      <c r="R16" s="161" t="s">
        <v>44</v>
      </c>
    </row>
    <row r="17" spans="1:18">
      <c r="A17" s="167"/>
      <c r="B17" s="167"/>
      <c r="C17" s="162"/>
      <c r="D17" s="178" t="s">
        <v>257</v>
      </c>
      <c r="E17" s="191" t="s">
        <v>258</v>
      </c>
      <c r="F17" s="192"/>
      <c r="G17" s="193"/>
      <c r="H17" s="193"/>
      <c r="I17" s="193"/>
      <c r="J17" s="193"/>
      <c r="K17" s="193"/>
      <c r="L17" s="193"/>
      <c r="M17" s="193"/>
      <c r="N17" s="193"/>
      <c r="O17" s="193"/>
      <c r="P17" s="193"/>
      <c r="Q17" s="171"/>
      <c r="R17" s="161" t="s">
        <v>44</v>
      </c>
    </row>
    <row r="18" spans="1:18">
      <c r="A18" s="167"/>
      <c r="B18" s="167"/>
      <c r="C18" s="167"/>
      <c r="D18" s="181"/>
      <c r="E18" s="194" t="s">
        <v>258</v>
      </c>
      <c r="F18" s="195"/>
      <c r="G18" s="184"/>
      <c r="H18" s="184"/>
      <c r="I18" s="184"/>
      <c r="J18" s="184"/>
      <c r="K18" s="184"/>
      <c r="L18" s="184"/>
      <c r="M18" s="184"/>
      <c r="N18" s="184"/>
      <c r="O18" s="184"/>
      <c r="P18" s="184"/>
      <c r="Q18" s="171"/>
      <c r="R18" s="161" t="s">
        <v>44</v>
      </c>
    </row>
    <row r="19" spans="1:18">
      <c r="A19" s="167"/>
      <c r="B19" s="167"/>
      <c r="C19" s="167"/>
      <c r="D19" s="156" t="s">
        <v>256</v>
      </c>
      <c r="E19" s="157"/>
      <c r="F19" s="150"/>
      <c r="G19" s="155"/>
      <c r="H19" s="155" t="e">
        <f>'様式3-12_損益計算書（スキーム別売上・原価_新規電源開発）'!#REF!</f>
        <v>#REF!</v>
      </c>
      <c r="I19" s="155" t="e">
        <f>'様式3-12_損益計算書（スキーム別売上・原価_新規電源開発）'!#REF!</f>
        <v>#REF!</v>
      </c>
      <c r="J19" s="155" t="e">
        <f>'様式3-12_損益計算書（スキーム別売上・原価_新規電源開発）'!#REF!</f>
        <v>#REF!</v>
      </c>
      <c r="K19" s="155" t="e">
        <f>'様式3-12_損益計算書（スキーム別売上・原価_新規電源開発）'!#REF!</f>
        <v>#REF!</v>
      </c>
      <c r="L19" s="155" t="e">
        <f>'様式3-12_損益計算書（スキーム別売上・原価_新規電源開発）'!#REF!</f>
        <v>#REF!</v>
      </c>
      <c r="M19" s="155" t="e">
        <f>'様式3-12_損益計算書（スキーム別売上・原価_新規電源開発）'!#REF!</f>
        <v>#REF!</v>
      </c>
      <c r="N19" s="155" t="e">
        <f>'様式3-12_損益計算書（スキーム別売上・原価_新規電源開発）'!#REF!</f>
        <v>#REF!</v>
      </c>
      <c r="O19" s="155" t="e">
        <f>'様式3-12_損益計算書（スキーム別売上・原価_新規電源開発）'!#REF!</f>
        <v>#REF!</v>
      </c>
      <c r="P19" s="155" t="e">
        <f>'様式3-12_損益計算書（スキーム別売上・原価_新規電源開発）'!#REF!</f>
        <v>#REF!</v>
      </c>
      <c r="Q19" s="171"/>
      <c r="R19" s="161" t="s">
        <v>44</v>
      </c>
    </row>
    <row r="20" spans="1:18">
      <c r="A20" s="167"/>
      <c r="B20" s="167"/>
      <c r="C20" s="175" t="s">
        <v>94</v>
      </c>
      <c r="D20" s="176"/>
      <c r="E20" s="176"/>
      <c r="F20" s="189"/>
      <c r="G20" s="190"/>
      <c r="H20" s="190" t="e">
        <f t="shared" ref="H20:P20" si="2">SUM(H17:H19)</f>
        <v>#REF!</v>
      </c>
      <c r="I20" s="190" t="e">
        <f t="shared" si="2"/>
        <v>#REF!</v>
      </c>
      <c r="J20" s="190" t="e">
        <f t="shared" si="2"/>
        <v>#REF!</v>
      </c>
      <c r="K20" s="190" t="e">
        <f t="shared" si="2"/>
        <v>#REF!</v>
      </c>
      <c r="L20" s="190" t="e">
        <f t="shared" si="2"/>
        <v>#REF!</v>
      </c>
      <c r="M20" s="190" t="e">
        <f t="shared" si="2"/>
        <v>#REF!</v>
      </c>
      <c r="N20" s="190" t="e">
        <f t="shared" si="2"/>
        <v>#REF!</v>
      </c>
      <c r="O20" s="190" t="e">
        <f t="shared" si="2"/>
        <v>#REF!</v>
      </c>
      <c r="P20" s="190" t="e">
        <f t="shared" si="2"/>
        <v>#REF!</v>
      </c>
      <c r="Q20" s="171"/>
      <c r="R20" s="161" t="s">
        <v>44</v>
      </c>
    </row>
    <row r="21" spans="1:18">
      <c r="A21" s="167"/>
      <c r="B21" s="175" t="s">
        <v>64</v>
      </c>
      <c r="C21" s="176"/>
      <c r="D21" s="176"/>
      <c r="E21" s="176"/>
      <c r="F21" s="189"/>
      <c r="G21" s="190"/>
      <c r="H21" s="190" t="e">
        <f t="shared" ref="H21:P21" si="3">H20</f>
        <v>#REF!</v>
      </c>
      <c r="I21" s="190" t="e">
        <f t="shared" si="3"/>
        <v>#REF!</v>
      </c>
      <c r="J21" s="190" t="e">
        <f t="shared" si="3"/>
        <v>#REF!</v>
      </c>
      <c r="K21" s="190" t="e">
        <f t="shared" si="3"/>
        <v>#REF!</v>
      </c>
      <c r="L21" s="190" t="e">
        <f t="shared" si="3"/>
        <v>#REF!</v>
      </c>
      <c r="M21" s="190" t="e">
        <f t="shared" si="3"/>
        <v>#REF!</v>
      </c>
      <c r="N21" s="190" t="e">
        <f t="shared" si="3"/>
        <v>#REF!</v>
      </c>
      <c r="O21" s="190" t="e">
        <f t="shared" si="3"/>
        <v>#REF!</v>
      </c>
      <c r="P21" s="190" t="e">
        <f t="shared" si="3"/>
        <v>#REF!</v>
      </c>
      <c r="Q21" s="171"/>
      <c r="R21" s="161" t="s">
        <v>44</v>
      </c>
    </row>
    <row r="22" spans="1:18">
      <c r="A22" s="185"/>
      <c r="B22" s="196"/>
      <c r="C22" s="143" t="s">
        <v>65</v>
      </c>
      <c r="D22" s="144"/>
      <c r="E22" s="144"/>
      <c r="F22" s="145"/>
      <c r="G22" s="193"/>
      <c r="H22" s="193"/>
      <c r="I22" s="193"/>
      <c r="J22" s="193"/>
      <c r="K22" s="193"/>
      <c r="L22" s="193"/>
      <c r="M22" s="193"/>
      <c r="N22" s="193"/>
      <c r="O22" s="193"/>
      <c r="P22" s="193"/>
      <c r="Q22" s="171"/>
      <c r="R22" s="161" t="s">
        <v>44</v>
      </c>
    </row>
    <row r="23" spans="1:18">
      <c r="A23" s="185"/>
      <c r="B23" s="185"/>
      <c r="C23" s="146" t="s">
        <v>66</v>
      </c>
      <c r="D23" s="152"/>
      <c r="E23" s="152"/>
      <c r="F23" s="147"/>
      <c r="G23" s="179"/>
      <c r="H23" s="179"/>
      <c r="I23" s="179"/>
      <c r="J23" s="179"/>
      <c r="K23" s="179"/>
      <c r="L23" s="179"/>
      <c r="M23" s="179"/>
      <c r="N23" s="179"/>
      <c r="O23" s="179"/>
      <c r="P23" s="179"/>
      <c r="Q23" s="171"/>
      <c r="R23" s="161" t="s">
        <v>44</v>
      </c>
    </row>
    <row r="24" spans="1:18">
      <c r="A24" s="185"/>
      <c r="B24" s="185"/>
      <c r="C24" s="182" t="s">
        <v>67</v>
      </c>
      <c r="D24" s="197"/>
      <c r="E24" s="197"/>
      <c r="F24" s="183"/>
      <c r="G24" s="184"/>
      <c r="H24" s="184"/>
      <c r="I24" s="184"/>
      <c r="J24" s="184"/>
      <c r="K24" s="184"/>
      <c r="L24" s="184"/>
      <c r="M24" s="184"/>
      <c r="N24" s="184"/>
      <c r="O24" s="184"/>
      <c r="P24" s="184"/>
      <c r="Q24" s="171"/>
      <c r="R24" s="161" t="s">
        <v>44</v>
      </c>
    </row>
    <row r="25" spans="1:18">
      <c r="A25" s="185"/>
      <c r="B25" s="175" t="s">
        <v>68</v>
      </c>
      <c r="C25" s="176"/>
      <c r="D25" s="176"/>
      <c r="E25" s="176"/>
      <c r="F25" s="189"/>
      <c r="G25" s="198"/>
      <c r="H25" s="198">
        <f t="shared" ref="H25:P25" si="4">+SUM(H22:H24)</f>
        <v>0</v>
      </c>
      <c r="I25" s="198">
        <f t="shared" si="4"/>
        <v>0</v>
      </c>
      <c r="J25" s="198">
        <f t="shared" si="4"/>
        <v>0</v>
      </c>
      <c r="K25" s="198">
        <f t="shared" si="4"/>
        <v>0</v>
      </c>
      <c r="L25" s="198">
        <f t="shared" si="4"/>
        <v>0</v>
      </c>
      <c r="M25" s="198">
        <f t="shared" si="4"/>
        <v>0</v>
      </c>
      <c r="N25" s="198">
        <f t="shared" si="4"/>
        <v>0</v>
      </c>
      <c r="O25" s="198">
        <f t="shared" si="4"/>
        <v>0</v>
      </c>
      <c r="P25" s="198">
        <f t="shared" si="4"/>
        <v>0</v>
      </c>
      <c r="Q25" s="171"/>
      <c r="R25" s="161" t="s">
        <v>44</v>
      </c>
    </row>
    <row r="26" spans="1:18">
      <c r="A26" s="175"/>
      <c r="B26" s="176"/>
      <c r="C26" s="176"/>
      <c r="D26" s="176"/>
      <c r="E26" s="176"/>
      <c r="F26" s="176"/>
      <c r="G26" s="199"/>
      <c r="H26" s="199"/>
      <c r="I26" s="199"/>
      <c r="J26" s="199"/>
      <c r="K26" s="199"/>
      <c r="L26" s="199"/>
      <c r="M26" s="199"/>
      <c r="N26" s="199"/>
      <c r="O26" s="199"/>
      <c r="P26" s="199"/>
      <c r="Q26" s="189"/>
      <c r="R26" s="161" t="s">
        <v>44</v>
      </c>
    </row>
    <row r="27" spans="1:18">
      <c r="A27" s="175"/>
      <c r="B27" s="176"/>
      <c r="C27" s="176"/>
      <c r="D27" s="176"/>
      <c r="E27" s="176"/>
      <c r="F27" s="176"/>
      <c r="G27" s="199"/>
      <c r="H27" s="199"/>
      <c r="I27" s="199"/>
      <c r="J27" s="199"/>
      <c r="K27" s="199"/>
      <c r="L27" s="199"/>
      <c r="M27" s="199"/>
      <c r="N27" s="199"/>
      <c r="O27" s="199"/>
      <c r="P27" s="199"/>
      <c r="Q27" s="189"/>
      <c r="R27" s="161" t="s">
        <v>44</v>
      </c>
    </row>
    <row r="28" spans="1:18">
      <c r="A28" s="167"/>
      <c r="B28" s="168" t="s">
        <v>69</v>
      </c>
      <c r="G28" s="169"/>
      <c r="H28" s="169"/>
      <c r="I28" s="169"/>
      <c r="J28" s="169"/>
      <c r="K28" s="169"/>
      <c r="L28" s="169"/>
      <c r="M28" s="170"/>
      <c r="N28" s="170"/>
      <c r="O28" s="170"/>
      <c r="P28" s="170" t="s">
        <v>70</v>
      </c>
      <c r="Q28" s="171"/>
      <c r="R28" s="161" t="s">
        <v>44</v>
      </c>
    </row>
    <row r="29" spans="1:18">
      <c r="A29" s="167"/>
      <c r="B29" s="162" t="s">
        <v>47</v>
      </c>
      <c r="C29" s="163"/>
      <c r="D29" s="163"/>
      <c r="E29" s="163"/>
      <c r="F29" s="163"/>
      <c r="G29" s="172" t="s">
        <v>48</v>
      </c>
      <c r="H29" s="173"/>
      <c r="I29" s="173"/>
      <c r="J29" s="173"/>
      <c r="K29" s="173"/>
      <c r="L29" s="173"/>
      <c r="M29" s="173"/>
      <c r="N29" s="173"/>
      <c r="O29" s="173"/>
      <c r="P29" s="174"/>
      <c r="Q29" s="171"/>
      <c r="R29" s="161" t="s">
        <v>44</v>
      </c>
    </row>
    <row r="30" spans="1:18">
      <c r="A30" s="167"/>
      <c r="B30" s="175"/>
      <c r="C30" s="176"/>
      <c r="D30" s="176"/>
      <c r="E30" s="176"/>
      <c r="F30" s="176"/>
      <c r="G30" s="177" t="s">
        <v>49</v>
      </c>
      <c r="H30" s="177" t="s">
        <v>50</v>
      </c>
      <c r="I30" s="177" t="s">
        <v>51</v>
      </c>
      <c r="J30" s="177" t="s">
        <v>52</v>
      </c>
      <c r="K30" s="177" t="s">
        <v>53</v>
      </c>
      <c r="L30" s="177" t="s">
        <v>54</v>
      </c>
      <c r="M30" s="177" t="s">
        <v>238</v>
      </c>
      <c r="N30" s="177" t="s">
        <v>240</v>
      </c>
      <c r="O30" s="177" t="s">
        <v>241</v>
      </c>
      <c r="P30" s="177" t="s">
        <v>242</v>
      </c>
      <c r="Q30" s="171"/>
      <c r="R30" s="161" t="s">
        <v>44</v>
      </c>
    </row>
    <row r="31" spans="1:18">
      <c r="A31" s="167"/>
      <c r="B31" s="167"/>
      <c r="C31" s="162"/>
      <c r="D31" s="178" t="s">
        <v>253</v>
      </c>
      <c r="E31" s="146" t="s">
        <v>55</v>
      </c>
      <c r="F31" s="147"/>
      <c r="G31" s="179"/>
      <c r="H31" s="179"/>
      <c r="I31" s="179"/>
      <c r="J31" s="179"/>
      <c r="K31" s="179"/>
      <c r="L31" s="179"/>
      <c r="M31" s="179"/>
      <c r="N31" s="179"/>
      <c r="O31" s="179"/>
      <c r="P31" s="179"/>
      <c r="Q31" s="171"/>
      <c r="R31" s="161" t="s">
        <v>44</v>
      </c>
    </row>
    <row r="32" spans="1:18">
      <c r="A32" s="167"/>
      <c r="B32" s="167"/>
      <c r="C32" s="167"/>
      <c r="D32" s="180"/>
      <c r="E32" s="146" t="s">
        <v>56</v>
      </c>
      <c r="F32" s="147"/>
      <c r="G32" s="179"/>
      <c r="H32" s="179"/>
      <c r="I32" s="179"/>
      <c r="J32" s="179"/>
      <c r="K32" s="179"/>
      <c r="L32" s="179"/>
      <c r="M32" s="179"/>
      <c r="N32" s="179"/>
      <c r="O32" s="179"/>
      <c r="P32" s="179"/>
      <c r="Q32" s="171"/>
      <c r="R32" s="161" t="s">
        <v>44</v>
      </c>
    </row>
    <row r="33" spans="1:18">
      <c r="A33" s="167"/>
      <c r="B33" s="167"/>
      <c r="C33" s="167"/>
      <c r="D33" s="181"/>
      <c r="E33" s="182" t="s">
        <v>57</v>
      </c>
      <c r="F33" s="183"/>
      <c r="G33" s="184"/>
      <c r="H33" s="184"/>
      <c r="I33" s="184"/>
      <c r="J33" s="184"/>
      <c r="K33" s="184"/>
      <c r="L33" s="184"/>
      <c r="M33" s="184"/>
      <c r="N33" s="184"/>
      <c r="O33" s="184"/>
      <c r="P33" s="184"/>
      <c r="Q33" s="171"/>
      <c r="R33" s="161" t="s">
        <v>44</v>
      </c>
    </row>
    <row r="34" spans="1:18">
      <c r="A34" s="167"/>
      <c r="B34" s="167"/>
      <c r="C34" s="185"/>
      <c r="D34" s="178" t="s">
        <v>254</v>
      </c>
      <c r="E34" s="146" t="s">
        <v>55</v>
      </c>
      <c r="F34" s="147"/>
      <c r="G34" s="179"/>
      <c r="H34" s="179"/>
      <c r="I34" s="179"/>
      <c r="J34" s="179"/>
      <c r="K34" s="179"/>
      <c r="L34" s="179"/>
      <c r="M34" s="179"/>
      <c r="N34" s="179"/>
      <c r="O34" s="179"/>
      <c r="P34" s="179"/>
      <c r="Q34" s="171"/>
      <c r="R34" s="161" t="s">
        <v>44</v>
      </c>
    </row>
    <row r="35" spans="1:18">
      <c r="A35" s="167"/>
      <c r="B35" s="167"/>
      <c r="C35" s="167"/>
      <c r="D35" s="180"/>
      <c r="E35" s="146" t="s">
        <v>56</v>
      </c>
      <c r="F35" s="147"/>
      <c r="G35" s="179"/>
      <c r="H35" s="179"/>
      <c r="I35" s="179"/>
      <c r="J35" s="179"/>
      <c r="K35" s="179"/>
      <c r="L35" s="179"/>
      <c r="M35" s="179"/>
      <c r="N35" s="179"/>
      <c r="O35" s="179"/>
      <c r="P35" s="179"/>
      <c r="Q35" s="171"/>
      <c r="R35" s="161" t="s">
        <v>44</v>
      </c>
    </row>
    <row r="36" spans="1:18">
      <c r="A36" s="167"/>
      <c r="B36" s="167"/>
      <c r="C36" s="167"/>
      <c r="D36" s="181"/>
      <c r="E36" s="182" t="s">
        <v>57</v>
      </c>
      <c r="F36" s="183"/>
      <c r="G36" s="184"/>
      <c r="H36" s="184"/>
      <c r="I36" s="184"/>
      <c r="J36" s="184"/>
      <c r="K36" s="184"/>
      <c r="L36" s="184"/>
      <c r="M36" s="184"/>
      <c r="N36" s="184"/>
      <c r="O36" s="184"/>
      <c r="P36" s="184"/>
      <c r="Q36" s="171"/>
      <c r="R36" s="161" t="s">
        <v>44</v>
      </c>
    </row>
    <row r="37" spans="1:18">
      <c r="A37" s="167"/>
      <c r="B37" s="167"/>
      <c r="C37" s="167"/>
      <c r="D37" s="178" t="s">
        <v>255</v>
      </c>
      <c r="E37" s="182" t="s">
        <v>57</v>
      </c>
      <c r="F37" s="147"/>
      <c r="G37" s="179"/>
      <c r="H37" s="179"/>
      <c r="I37" s="179"/>
      <c r="J37" s="179"/>
      <c r="K37" s="179"/>
      <c r="L37" s="179"/>
      <c r="M37" s="179"/>
      <c r="N37" s="179"/>
      <c r="O37" s="179"/>
      <c r="P37" s="179"/>
      <c r="Q37" s="171"/>
      <c r="R37" s="161"/>
    </row>
    <row r="38" spans="1:18">
      <c r="A38" s="167"/>
      <c r="B38" s="167"/>
      <c r="C38" s="167"/>
      <c r="D38" s="185"/>
      <c r="E38" s="182" t="s">
        <v>57</v>
      </c>
      <c r="F38" s="147"/>
      <c r="G38" s="179"/>
      <c r="H38" s="179"/>
      <c r="I38" s="179"/>
      <c r="J38" s="179"/>
      <c r="K38" s="179"/>
      <c r="L38" s="179"/>
      <c r="M38" s="179"/>
      <c r="N38" s="179"/>
      <c r="O38" s="179"/>
      <c r="P38" s="179"/>
      <c r="Q38" s="171"/>
      <c r="R38" s="161"/>
    </row>
    <row r="39" spans="1:18">
      <c r="A39" s="167"/>
      <c r="B39" s="167"/>
      <c r="C39" s="167"/>
      <c r="D39" s="187"/>
      <c r="E39" s="182" t="s">
        <v>57</v>
      </c>
      <c r="F39" s="183"/>
      <c r="G39" s="184"/>
      <c r="H39" s="184"/>
      <c r="I39" s="184"/>
      <c r="J39" s="184"/>
      <c r="K39" s="184"/>
      <c r="L39" s="184"/>
      <c r="M39" s="184"/>
      <c r="N39" s="184"/>
      <c r="O39" s="184"/>
      <c r="P39" s="184"/>
      <c r="Q39" s="171"/>
      <c r="R39" s="161"/>
    </row>
    <row r="40" spans="1:18">
      <c r="A40" s="167"/>
      <c r="B40" s="167"/>
      <c r="C40" s="175" t="s">
        <v>95</v>
      </c>
      <c r="D40" s="176"/>
      <c r="E40" s="176"/>
      <c r="F40" s="189"/>
      <c r="G40" s="190"/>
      <c r="H40" s="190"/>
      <c r="I40" s="190"/>
      <c r="J40" s="190"/>
      <c r="K40" s="190"/>
      <c r="L40" s="190"/>
      <c r="M40" s="190"/>
      <c r="N40" s="190"/>
      <c r="O40" s="190"/>
      <c r="P40" s="190"/>
      <c r="Q40" s="171"/>
      <c r="R40" s="161" t="s">
        <v>44</v>
      </c>
    </row>
    <row r="41" spans="1:18">
      <c r="A41" s="167"/>
      <c r="B41" s="167"/>
      <c r="C41" s="175" t="s">
        <v>72</v>
      </c>
      <c r="D41" s="176"/>
      <c r="E41" s="176"/>
      <c r="F41" s="176"/>
      <c r="G41" s="190"/>
      <c r="H41" s="190"/>
      <c r="I41" s="190"/>
      <c r="J41" s="190"/>
      <c r="K41" s="190"/>
      <c r="L41" s="190"/>
      <c r="M41" s="190"/>
      <c r="N41" s="190"/>
      <c r="O41" s="190"/>
      <c r="P41" s="190"/>
      <c r="Q41" s="171"/>
      <c r="R41" s="161" t="s">
        <v>44</v>
      </c>
    </row>
    <row r="42" spans="1:18">
      <c r="A42" s="167"/>
      <c r="B42" s="200" t="s">
        <v>73</v>
      </c>
      <c r="C42" s="176"/>
      <c r="D42" s="176"/>
      <c r="E42" s="176"/>
      <c r="F42" s="176"/>
      <c r="G42" s="190"/>
      <c r="H42" s="190"/>
      <c r="I42" s="190"/>
      <c r="J42" s="190"/>
      <c r="K42" s="190"/>
      <c r="L42" s="190"/>
      <c r="M42" s="190"/>
      <c r="N42" s="190"/>
      <c r="O42" s="190"/>
      <c r="P42" s="190"/>
      <c r="Q42" s="171"/>
      <c r="R42" s="161" t="s">
        <v>44</v>
      </c>
    </row>
    <row r="43" spans="1:18">
      <c r="A43" s="167"/>
      <c r="B43" s="162"/>
      <c r="C43" s="162" t="s">
        <v>23</v>
      </c>
      <c r="D43" s="201" t="s">
        <v>74</v>
      </c>
      <c r="E43" s="202"/>
      <c r="F43" s="203"/>
      <c r="G43" s="193"/>
      <c r="H43" s="193"/>
      <c r="I43" s="193"/>
      <c r="J43" s="193"/>
      <c r="K43" s="193"/>
      <c r="L43" s="193"/>
      <c r="M43" s="193"/>
      <c r="N43" s="193"/>
      <c r="O43" s="193"/>
      <c r="P43" s="193"/>
      <c r="Q43" s="171"/>
      <c r="R43" s="161" t="s">
        <v>44</v>
      </c>
    </row>
    <row r="44" spans="1:18">
      <c r="A44" s="167"/>
      <c r="B44" s="167"/>
      <c r="C44" s="167"/>
      <c r="D44" s="204" t="s">
        <v>75</v>
      </c>
      <c r="E44" s="205"/>
      <c r="F44" s="206"/>
      <c r="G44" s="179"/>
      <c r="H44" s="179"/>
      <c r="I44" s="179"/>
      <c r="J44" s="179"/>
      <c r="K44" s="179"/>
      <c r="L44" s="179"/>
      <c r="M44" s="179"/>
      <c r="N44" s="179"/>
      <c r="O44" s="179"/>
      <c r="P44" s="179"/>
      <c r="Q44" s="171"/>
      <c r="R44" s="161" t="s">
        <v>44</v>
      </c>
    </row>
    <row r="45" spans="1:18">
      <c r="A45" s="167"/>
      <c r="B45" s="167"/>
      <c r="C45" s="167"/>
      <c r="D45" s="207" t="s">
        <v>76</v>
      </c>
      <c r="E45" s="208"/>
      <c r="F45" s="209"/>
      <c r="G45" s="184"/>
      <c r="H45" s="184"/>
      <c r="I45" s="184"/>
      <c r="J45" s="184"/>
      <c r="K45" s="184"/>
      <c r="L45" s="184"/>
      <c r="M45" s="184"/>
      <c r="N45" s="184"/>
      <c r="O45" s="184"/>
      <c r="P45" s="184"/>
      <c r="Q45" s="171"/>
      <c r="R45" s="161" t="s">
        <v>44</v>
      </c>
    </row>
    <row r="46" spans="1:18">
      <c r="A46" s="167"/>
      <c r="B46" s="167"/>
      <c r="C46" s="175" t="s">
        <v>77</v>
      </c>
      <c r="D46" s="176"/>
      <c r="E46" s="176"/>
      <c r="F46" s="176"/>
      <c r="G46" s="190">
        <f>+SUM(G43:G45)</f>
        <v>0</v>
      </c>
      <c r="H46" s="190">
        <f t="shared" ref="H46:P46" si="5">+SUM(H43:H45)</f>
        <v>0</v>
      </c>
      <c r="I46" s="190">
        <f t="shared" si="5"/>
        <v>0</v>
      </c>
      <c r="J46" s="190">
        <f t="shared" si="5"/>
        <v>0</v>
      </c>
      <c r="K46" s="190">
        <f t="shared" si="5"/>
        <v>0</v>
      </c>
      <c r="L46" s="190">
        <f t="shared" si="5"/>
        <v>0</v>
      </c>
      <c r="M46" s="190">
        <f t="shared" si="5"/>
        <v>0</v>
      </c>
      <c r="N46" s="190">
        <f t="shared" si="5"/>
        <v>0</v>
      </c>
      <c r="O46" s="190">
        <f t="shared" si="5"/>
        <v>0</v>
      </c>
      <c r="P46" s="190">
        <f t="shared" si="5"/>
        <v>0</v>
      </c>
      <c r="Q46" s="171"/>
      <c r="R46" s="161" t="s">
        <v>44</v>
      </c>
    </row>
    <row r="47" spans="1:18">
      <c r="A47" s="167"/>
      <c r="B47" s="210"/>
      <c r="C47" s="211" t="s">
        <v>83</v>
      </c>
      <c r="D47" s="212"/>
      <c r="E47" s="212"/>
      <c r="F47" s="212"/>
      <c r="G47" s="190"/>
      <c r="H47" s="190"/>
      <c r="I47" s="190"/>
      <c r="J47" s="190"/>
      <c r="K47" s="190"/>
      <c r="L47" s="190"/>
      <c r="M47" s="190"/>
      <c r="N47" s="190"/>
      <c r="O47" s="190"/>
      <c r="P47" s="190"/>
      <c r="Q47" s="171"/>
      <c r="R47" s="161" t="s">
        <v>44</v>
      </c>
    </row>
    <row r="48" spans="1:18">
      <c r="A48" s="167"/>
      <c r="B48" s="210"/>
      <c r="C48" s="211" t="s">
        <v>85</v>
      </c>
      <c r="D48" s="213"/>
      <c r="E48" s="213"/>
      <c r="F48" s="214"/>
      <c r="G48" s="190"/>
      <c r="H48" s="190"/>
      <c r="I48" s="190"/>
      <c r="J48" s="190"/>
      <c r="K48" s="190"/>
      <c r="L48" s="190"/>
      <c r="M48" s="190"/>
      <c r="N48" s="190"/>
      <c r="O48" s="190"/>
      <c r="P48" s="190"/>
      <c r="Q48" s="171"/>
      <c r="R48" s="161" t="s">
        <v>44</v>
      </c>
    </row>
    <row r="49" spans="1:18">
      <c r="A49" s="167"/>
      <c r="B49" s="200" t="s">
        <v>86</v>
      </c>
      <c r="C49" s="212"/>
      <c r="D49" s="212"/>
      <c r="E49" s="212"/>
      <c r="F49" s="212"/>
      <c r="G49" s="190">
        <f>SUM(G46:G48)</f>
        <v>0</v>
      </c>
      <c r="H49" s="190">
        <f t="shared" ref="H49:P49" si="6">SUM(H46:H48)</f>
        <v>0</v>
      </c>
      <c r="I49" s="190">
        <f t="shared" si="6"/>
        <v>0</v>
      </c>
      <c r="J49" s="190">
        <f t="shared" si="6"/>
        <v>0</v>
      </c>
      <c r="K49" s="190">
        <f t="shared" si="6"/>
        <v>0</v>
      </c>
      <c r="L49" s="190">
        <f t="shared" si="6"/>
        <v>0</v>
      </c>
      <c r="M49" s="190">
        <f t="shared" si="6"/>
        <v>0</v>
      </c>
      <c r="N49" s="190">
        <f t="shared" si="6"/>
        <v>0</v>
      </c>
      <c r="O49" s="190">
        <f t="shared" si="6"/>
        <v>0</v>
      </c>
      <c r="P49" s="190">
        <f t="shared" si="6"/>
        <v>0</v>
      </c>
      <c r="Q49" s="171"/>
      <c r="R49" s="161" t="s">
        <v>44</v>
      </c>
    </row>
    <row r="50" spans="1:18">
      <c r="A50" s="215"/>
      <c r="B50" s="176"/>
      <c r="C50" s="176"/>
      <c r="D50" s="176"/>
      <c r="E50" s="176"/>
      <c r="F50" s="176"/>
      <c r="G50" s="199"/>
      <c r="H50" s="199"/>
      <c r="I50" s="199"/>
      <c r="J50" s="199"/>
      <c r="K50" s="199"/>
      <c r="L50" s="199"/>
      <c r="M50" s="199"/>
      <c r="N50" s="199"/>
      <c r="O50" s="199"/>
      <c r="P50" s="199"/>
      <c r="Q50" s="189"/>
      <c r="R50" s="161" t="s">
        <v>44</v>
      </c>
    </row>
    <row r="51" spans="1:18">
      <c r="A51" s="215"/>
      <c r="B51" s="176"/>
      <c r="C51" s="176"/>
      <c r="D51" s="176"/>
      <c r="E51" s="176"/>
      <c r="F51" s="176"/>
      <c r="G51" s="199"/>
      <c r="H51" s="199"/>
      <c r="I51" s="199"/>
      <c r="J51" s="199"/>
      <c r="K51" s="199"/>
      <c r="L51" s="199"/>
      <c r="M51" s="199"/>
      <c r="N51" s="199"/>
      <c r="O51" s="199"/>
      <c r="P51" s="199"/>
      <c r="Q51" s="189"/>
      <c r="R51" s="161" t="s">
        <v>44</v>
      </c>
    </row>
    <row r="52" spans="1:18">
      <c r="A52" s="216" t="s">
        <v>87</v>
      </c>
      <c r="B52" s="168" t="s">
        <v>88</v>
      </c>
      <c r="G52" s="170"/>
      <c r="H52" s="170"/>
      <c r="I52" s="170"/>
      <c r="J52" s="170"/>
      <c r="K52" s="170"/>
      <c r="L52" s="170"/>
      <c r="M52" s="170"/>
      <c r="N52" s="170"/>
      <c r="O52" s="170"/>
      <c r="P52" s="170"/>
      <c r="Q52" s="171"/>
      <c r="R52" s="161" t="s">
        <v>44</v>
      </c>
    </row>
    <row r="53" spans="1:18">
      <c r="A53" s="216" t="s">
        <v>87</v>
      </c>
      <c r="B53" s="191" t="s">
        <v>267</v>
      </c>
      <c r="G53" s="170"/>
      <c r="H53" s="170"/>
      <c r="I53" s="170"/>
      <c r="J53" s="170"/>
      <c r="K53" s="170"/>
      <c r="L53" s="170"/>
      <c r="M53" s="170"/>
      <c r="N53" s="170"/>
      <c r="O53" s="170"/>
      <c r="P53" s="170"/>
      <c r="Q53" s="171"/>
      <c r="R53" s="161" t="s">
        <v>44</v>
      </c>
    </row>
    <row r="54" spans="1:18">
      <c r="A54" s="216" t="s">
        <v>89</v>
      </c>
      <c r="B54" s="168" t="s">
        <v>90</v>
      </c>
      <c r="G54" s="170"/>
      <c r="H54" s="170"/>
      <c r="I54" s="170"/>
      <c r="J54" s="170"/>
      <c r="K54" s="170"/>
      <c r="L54" s="170"/>
      <c r="M54" s="170"/>
      <c r="N54" s="170"/>
      <c r="O54" s="170"/>
      <c r="P54" s="170"/>
      <c r="Q54" s="171"/>
      <c r="R54" s="161" t="s">
        <v>44</v>
      </c>
    </row>
    <row r="55" spans="1:18">
      <c r="A55" s="216" t="s">
        <v>89</v>
      </c>
      <c r="B55" s="168" t="s">
        <v>156</v>
      </c>
      <c r="G55" s="170"/>
      <c r="H55" s="170"/>
      <c r="I55" s="170"/>
      <c r="J55" s="170"/>
      <c r="K55" s="170"/>
      <c r="L55" s="170"/>
      <c r="M55" s="170"/>
      <c r="N55" s="170"/>
      <c r="O55" s="170"/>
      <c r="P55" s="170"/>
      <c r="Q55" s="171"/>
      <c r="R55" s="161" t="s">
        <v>44</v>
      </c>
    </row>
    <row r="56" spans="1:18">
      <c r="A56" s="216" t="s">
        <v>89</v>
      </c>
      <c r="B56" s="191" t="s">
        <v>243</v>
      </c>
      <c r="G56" s="170"/>
      <c r="H56" s="170"/>
      <c r="I56" s="170"/>
      <c r="J56" s="170"/>
      <c r="K56" s="170"/>
      <c r="L56" s="170"/>
      <c r="M56" s="170"/>
      <c r="N56" s="170"/>
      <c r="O56" s="170"/>
      <c r="P56" s="170"/>
      <c r="Q56" s="171"/>
      <c r="R56" s="161" t="s">
        <v>44</v>
      </c>
    </row>
    <row r="57" spans="1:18">
      <c r="A57" s="216" t="s">
        <v>89</v>
      </c>
      <c r="B57" s="191" t="s">
        <v>245</v>
      </c>
      <c r="G57" s="170"/>
      <c r="H57" s="170"/>
      <c r="I57" s="170"/>
      <c r="J57" s="170"/>
      <c r="K57" s="170"/>
      <c r="L57" s="170"/>
      <c r="M57" s="170"/>
      <c r="N57" s="170"/>
      <c r="O57" s="170"/>
      <c r="P57" s="170"/>
      <c r="Q57" s="171"/>
      <c r="R57" s="161" t="s">
        <v>44</v>
      </c>
    </row>
    <row r="58" spans="1:18">
      <c r="A58" s="216" t="s">
        <v>89</v>
      </c>
      <c r="B58" s="168" t="s">
        <v>91</v>
      </c>
      <c r="G58" s="170"/>
      <c r="H58" s="170"/>
      <c r="I58" s="170"/>
      <c r="J58" s="170"/>
      <c r="K58" s="170"/>
      <c r="L58" s="170"/>
      <c r="M58" s="170"/>
      <c r="N58" s="170"/>
      <c r="O58" s="170"/>
      <c r="P58" s="170"/>
      <c r="Q58" s="171"/>
      <c r="R58" s="161" t="s">
        <v>44</v>
      </c>
    </row>
    <row r="59" spans="1:18">
      <c r="A59" s="216" t="s">
        <v>89</v>
      </c>
      <c r="B59" s="168" t="s">
        <v>92</v>
      </c>
      <c r="G59" s="170"/>
      <c r="H59" s="170"/>
      <c r="I59" s="170"/>
      <c r="J59" s="170"/>
      <c r="K59" s="170"/>
      <c r="L59" s="170"/>
      <c r="M59" s="170"/>
      <c r="N59" s="170"/>
      <c r="O59" s="170"/>
      <c r="P59" s="170"/>
      <c r="Q59" s="171"/>
      <c r="R59" s="161" t="s">
        <v>44</v>
      </c>
    </row>
    <row r="60" spans="1:18" ht="12.6" customHeight="1">
      <c r="A60" s="216" t="s">
        <v>89</v>
      </c>
      <c r="B60" s="191" t="s">
        <v>244</v>
      </c>
      <c r="G60" s="170"/>
      <c r="H60" s="170"/>
      <c r="I60" s="170"/>
      <c r="J60" s="170"/>
      <c r="K60" s="170"/>
      <c r="L60" s="170"/>
      <c r="M60" s="170"/>
      <c r="N60" s="170"/>
      <c r="O60" s="170"/>
      <c r="P60" s="170"/>
      <c r="Q60" s="171"/>
      <c r="R60" s="161" t="s">
        <v>44</v>
      </c>
    </row>
    <row r="61" spans="1:18" ht="12.6" customHeight="1">
      <c r="A61" s="215"/>
      <c r="B61" s="176"/>
      <c r="C61" s="176"/>
      <c r="D61" s="176"/>
      <c r="E61" s="176"/>
      <c r="F61" s="176"/>
      <c r="G61" s="199"/>
      <c r="H61" s="199"/>
      <c r="I61" s="199"/>
      <c r="J61" s="199"/>
      <c r="K61" s="199"/>
      <c r="L61" s="199"/>
      <c r="M61" s="199"/>
      <c r="N61" s="199"/>
      <c r="O61" s="199"/>
      <c r="P61" s="199"/>
      <c r="Q61" s="189"/>
      <c r="R61" s="161" t="s">
        <v>44</v>
      </c>
    </row>
    <row r="62" spans="1:18">
      <c r="A62" s="161" t="s">
        <v>44</v>
      </c>
      <c r="B62" s="161" t="s">
        <v>44</v>
      </c>
      <c r="C62" s="161" t="s">
        <v>44</v>
      </c>
      <c r="D62" s="161" t="s">
        <v>44</v>
      </c>
      <c r="E62" s="161" t="s">
        <v>44</v>
      </c>
      <c r="F62" s="161" t="s">
        <v>44</v>
      </c>
      <c r="G62" s="161" t="s">
        <v>44</v>
      </c>
      <c r="H62" s="161" t="s">
        <v>44</v>
      </c>
      <c r="I62" s="161" t="s">
        <v>44</v>
      </c>
      <c r="J62" s="161" t="s">
        <v>44</v>
      </c>
      <c r="K62" s="161" t="s">
        <v>44</v>
      </c>
      <c r="L62" s="161" t="s">
        <v>44</v>
      </c>
      <c r="M62" s="161" t="s">
        <v>44</v>
      </c>
      <c r="N62" s="161" t="s">
        <v>44</v>
      </c>
      <c r="O62" s="161" t="s">
        <v>44</v>
      </c>
      <c r="P62" s="161" t="s">
        <v>44</v>
      </c>
      <c r="Q62" s="161" t="s">
        <v>44</v>
      </c>
      <c r="R62" s="161" t="s">
        <v>44</v>
      </c>
    </row>
  </sheetData>
  <mergeCells count="1">
    <mergeCell ref="B1:N1"/>
  </mergeCells>
  <phoneticPr fontId="2"/>
  <pageMargins left="0.25" right="0.25" top="0.75" bottom="0.75" header="0.3" footer="0.3"/>
  <pageSetup paperSize="8" scale="62" orientation="portrait" r:id="rId1"/>
  <headerFooter>
    <oddHeader xml:space="preserve">&amp;R&amp;14
</oddHeader>
    <oddFooter>&amp;C&amp;P/&amp;N</oddFooter>
  </headerFooter>
  <rowBreaks count="2" manualBreakCount="2">
    <brk id="26" max="16383" man="1"/>
    <brk id="5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A1:R47"/>
  <sheetViews>
    <sheetView showGridLines="0" view="pageBreakPreview" zoomScale="85" zoomScaleNormal="100" zoomScaleSheetLayoutView="85" zoomScalePageLayoutView="70" workbookViewId="0">
      <selection activeCell="G33" sqref="G33"/>
    </sheetView>
  </sheetViews>
  <sheetFormatPr defaultColWidth="8.44140625" defaultRowHeight="12"/>
  <cols>
    <col min="1" max="1" width="3.6640625" style="4" customWidth="1"/>
    <col min="2" max="3" width="8.44140625" style="4"/>
    <col min="4" max="4" width="17.6640625" style="4" customWidth="1"/>
    <col min="5" max="6" width="21.88671875" style="4" customWidth="1"/>
    <col min="7" max="16" width="16.88671875" style="73" customWidth="1"/>
    <col min="17" max="17" width="3.6640625" style="4" customWidth="1"/>
    <col min="18" max="18" width="2.44140625" style="4" bestFit="1" customWidth="1"/>
    <col min="19" max="16384" width="8.44140625" style="4"/>
  </cols>
  <sheetData>
    <row r="1" spans="1:18" ht="25.5" customHeight="1">
      <c r="A1" s="10"/>
      <c r="B1" s="577" t="str">
        <f ca="1">RIGHT(CELL("filename",A19),LEN(CELL("filename",A19))-FIND("]",CELL("filename",A19)))</f>
        <v>様式4-13_損益計算書（スキーム別売上・原価_取次供給）</v>
      </c>
      <c r="C1" s="577"/>
      <c r="D1" s="577"/>
      <c r="E1" s="577"/>
      <c r="F1" s="577"/>
      <c r="G1" s="577"/>
      <c r="H1" s="577"/>
      <c r="I1" s="577"/>
      <c r="J1" s="577"/>
      <c r="K1" s="577"/>
      <c r="L1" s="577"/>
      <c r="M1" s="577"/>
      <c r="N1" s="577"/>
      <c r="O1" s="79"/>
      <c r="P1" s="64"/>
      <c r="Q1" s="35"/>
      <c r="R1" s="132" t="s">
        <v>44</v>
      </c>
    </row>
    <row r="2" spans="1:18">
      <c r="A2" s="1"/>
      <c r="B2" s="2"/>
      <c r="C2" s="2"/>
      <c r="D2" s="2"/>
      <c r="E2" s="2"/>
      <c r="F2" s="2"/>
      <c r="G2" s="65"/>
      <c r="H2" s="65"/>
      <c r="I2" s="65"/>
      <c r="J2" s="65"/>
      <c r="K2" s="65"/>
      <c r="L2" s="65"/>
      <c r="M2" s="66"/>
      <c r="N2" s="66"/>
      <c r="O2" s="66"/>
      <c r="P2" s="66"/>
      <c r="Q2" s="3"/>
      <c r="R2" s="132" t="s">
        <v>44</v>
      </c>
    </row>
    <row r="3" spans="1:18">
      <c r="A3" s="5"/>
      <c r="B3" s="4" t="s">
        <v>45</v>
      </c>
      <c r="G3" s="67"/>
      <c r="H3" s="67"/>
      <c r="I3" s="67"/>
      <c r="J3" s="67"/>
      <c r="K3" s="67"/>
      <c r="L3" s="67"/>
      <c r="M3" s="37"/>
      <c r="N3" s="37"/>
      <c r="O3" s="37"/>
      <c r="P3" s="37" t="s">
        <v>46</v>
      </c>
      <c r="Q3" s="6"/>
      <c r="R3" s="132" t="s">
        <v>44</v>
      </c>
    </row>
    <row r="4" spans="1:18">
      <c r="A4" s="5"/>
      <c r="B4" s="22" t="s">
        <v>47</v>
      </c>
      <c r="C4" s="23"/>
      <c r="D4" s="23"/>
      <c r="E4" s="23"/>
      <c r="F4" s="23"/>
      <c r="G4" s="80" t="s">
        <v>48</v>
      </c>
      <c r="H4" s="81"/>
      <c r="I4" s="81"/>
      <c r="J4" s="81"/>
      <c r="K4" s="81"/>
      <c r="L4" s="81"/>
      <c r="M4" s="81"/>
      <c r="N4" s="81"/>
      <c r="O4" s="81"/>
      <c r="P4" s="82"/>
      <c r="Q4" s="6"/>
      <c r="R4" s="132" t="s">
        <v>44</v>
      </c>
    </row>
    <row r="5" spans="1:18">
      <c r="A5" s="5"/>
      <c r="B5" s="24"/>
      <c r="C5" s="25"/>
      <c r="D5" s="25"/>
      <c r="E5" s="25"/>
      <c r="F5" s="25"/>
      <c r="G5" s="136" t="s">
        <v>49</v>
      </c>
      <c r="H5" s="136" t="s">
        <v>50</v>
      </c>
      <c r="I5" s="136" t="s">
        <v>51</v>
      </c>
      <c r="J5" s="136" t="s">
        <v>52</v>
      </c>
      <c r="K5" s="136" t="s">
        <v>53</v>
      </c>
      <c r="L5" s="136" t="s">
        <v>54</v>
      </c>
      <c r="M5" s="136" t="s">
        <v>238</v>
      </c>
      <c r="N5" s="136" t="s">
        <v>240</v>
      </c>
      <c r="O5" s="136" t="s">
        <v>241</v>
      </c>
      <c r="P5" s="136" t="s">
        <v>242</v>
      </c>
      <c r="Q5" s="6"/>
      <c r="R5" s="132" t="s">
        <v>44</v>
      </c>
    </row>
    <row r="6" spans="1:18">
      <c r="A6" s="5"/>
      <c r="B6" s="26"/>
      <c r="C6" s="1"/>
      <c r="D6" s="137" t="s">
        <v>253</v>
      </c>
      <c r="E6" s="113" t="s">
        <v>55</v>
      </c>
      <c r="F6" s="114"/>
      <c r="G6" s="109"/>
      <c r="H6" s="109"/>
      <c r="I6" s="109"/>
      <c r="J6" s="109"/>
      <c r="K6" s="109"/>
      <c r="L6" s="109"/>
      <c r="M6" s="109"/>
      <c r="N6" s="109"/>
      <c r="O6" s="109"/>
      <c r="P6" s="109"/>
      <c r="Q6" s="6"/>
      <c r="R6" s="132" t="s">
        <v>44</v>
      </c>
    </row>
    <row r="7" spans="1:18">
      <c r="A7" s="5"/>
      <c r="B7" s="26"/>
      <c r="C7" s="5"/>
      <c r="D7" s="139"/>
      <c r="E7" s="113" t="s">
        <v>56</v>
      </c>
      <c r="F7" s="114"/>
      <c r="G7" s="109"/>
      <c r="H7" s="109"/>
      <c r="I7" s="109"/>
      <c r="J7" s="109"/>
      <c r="K7" s="109"/>
      <c r="L7" s="109"/>
      <c r="M7" s="109"/>
      <c r="N7" s="109"/>
      <c r="O7" s="109"/>
      <c r="P7" s="109"/>
      <c r="Q7" s="6"/>
      <c r="R7" s="132" t="s">
        <v>44</v>
      </c>
    </row>
    <row r="8" spans="1:18">
      <c r="A8" s="5"/>
      <c r="B8" s="26"/>
      <c r="C8" s="5"/>
      <c r="D8" s="140"/>
      <c r="E8" s="111" t="s">
        <v>57</v>
      </c>
      <c r="F8" s="112"/>
      <c r="G8" s="110"/>
      <c r="H8" s="110"/>
      <c r="I8" s="110"/>
      <c r="J8" s="110"/>
      <c r="K8" s="110"/>
      <c r="L8" s="110"/>
      <c r="M8" s="110"/>
      <c r="N8" s="110"/>
      <c r="O8" s="110"/>
      <c r="P8" s="110"/>
      <c r="Q8" s="6"/>
      <c r="R8" s="132" t="s">
        <v>44</v>
      </c>
    </row>
    <row r="9" spans="1:18">
      <c r="A9" s="5"/>
      <c r="B9" s="26"/>
      <c r="C9" s="12"/>
      <c r="D9" s="137" t="s">
        <v>254</v>
      </c>
      <c r="E9" s="113" t="s">
        <v>55</v>
      </c>
      <c r="F9" s="114"/>
      <c r="G9" s="109"/>
      <c r="H9" s="109"/>
      <c r="I9" s="109"/>
      <c r="J9" s="109"/>
      <c r="K9" s="109"/>
      <c r="L9" s="109"/>
      <c r="M9" s="109"/>
      <c r="N9" s="109"/>
      <c r="O9" s="109"/>
      <c r="P9" s="109"/>
      <c r="Q9" s="6"/>
      <c r="R9" s="132" t="s">
        <v>44</v>
      </c>
    </row>
    <row r="10" spans="1:18">
      <c r="A10" s="5"/>
      <c r="B10" s="26"/>
      <c r="C10" s="5"/>
      <c r="D10" s="139"/>
      <c r="E10" s="113" t="s">
        <v>56</v>
      </c>
      <c r="F10" s="114"/>
      <c r="G10" s="109"/>
      <c r="H10" s="109"/>
      <c r="I10" s="109"/>
      <c r="J10" s="109"/>
      <c r="K10" s="109"/>
      <c r="L10" s="109"/>
      <c r="M10" s="109"/>
      <c r="N10" s="109"/>
      <c r="O10" s="109"/>
      <c r="P10" s="109"/>
      <c r="Q10" s="6"/>
      <c r="R10" s="132" t="s">
        <v>44</v>
      </c>
    </row>
    <row r="11" spans="1:18">
      <c r="A11" s="5"/>
      <c r="B11" s="26"/>
      <c r="C11" s="5"/>
      <c r="D11" s="140"/>
      <c r="E11" s="111" t="s">
        <v>57</v>
      </c>
      <c r="F11" s="112"/>
      <c r="G11" s="110"/>
      <c r="H11" s="110"/>
      <c r="I11" s="110"/>
      <c r="J11" s="110"/>
      <c r="K11" s="110"/>
      <c r="L11" s="110"/>
      <c r="M11" s="110"/>
      <c r="N11" s="110"/>
      <c r="O11" s="110"/>
      <c r="P11" s="110"/>
      <c r="Q11" s="6"/>
      <c r="R11" s="132" t="s">
        <v>44</v>
      </c>
    </row>
    <row r="12" spans="1:18">
      <c r="A12" s="5"/>
      <c r="B12" s="26"/>
      <c r="C12" s="5"/>
      <c r="D12" s="137" t="s">
        <v>255</v>
      </c>
      <c r="E12" s="141" t="s">
        <v>55</v>
      </c>
      <c r="F12" s="114"/>
      <c r="G12" s="109"/>
      <c r="H12" s="109"/>
      <c r="I12" s="109"/>
      <c r="J12" s="109"/>
      <c r="K12" s="109"/>
      <c r="L12" s="109"/>
      <c r="M12" s="109"/>
      <c r="N12" s="109"/>
      <c r="O12" s="109"/>
      <c r="P12" s="109"/>
      <c r="Q12" s="6"/>
      <c r="R12" s="132" t="s">
        <v>44</v>
      </c>
    </row>
    <row r="13" spans="1:18">
      <c r="A13" s="5"/>
      <c r="B13" s="26"/>
      <c r="C13" s="5"/>
      <c r="D13" s="12"/>
      <c r="E13" s="141" t="s">
        <v>56</v>
      </c>
      <c r="F13" s="114"/>
      <c r="G13" s="109"/>
      <c r="H13" s="109"/>
      <c r="I13" s="109"/>
      <c r="J13" s="109"/>
      <c r="K13" s="109"/>
      <c r="L13" s="109"/>
      <c r="M13" s="109"/>
      <c r="N13" s="109"/>
      <c r="O13" s="109"/>
      <c r="P13" s="109"/>
      <c r="Q13" s="6"/>
      <c r="R13" s="132" t="s">
        <v>44</v>
      </c>
    </row>
    <row r="14" spans="1:18">
      <c r="A14" s="5"/>
      <c r="B14" s="26"/>
      <c r="C14" s="5"/>
      <c r="D14" s="13"/>
      <c r="E14" s="142" t="s">
        <v>57</v>
      </c>
      <c r="F14" s="112"/>
      <c r="G14" s="110"/>
      <c r="H14" s="110"/>
      <c r="I14" s="110"/>
      <c r="J14" s="110"/>
      <c r="K14" s="110"/>
      <c r="L14" s="110"/>
      <c r="M14" s="110"/>
      <c r="N14" s="110"/>
      <c r="O14" s="110"/>
      <c r="P14" s="110"/>
      <c r="Q14" s="6"/>
      <c r="R14" s="132" t="s">
        <v>44</v>
      </c>
    </row>
    <row r="15" spans="1:18">
      <c r="A15" s="5"/>
      <c r="B15" s="26"/>
      <c r="C15" s="7" t="s">
        <v>97</v>
      </c>
      <c r="D15" s="8"/>
      <c r="E15" s="8"/>
      <c r="F15" s="9"/>
      <c r="G15" s="68">
        <f>SUM(G6:G14)</f>
        <v>0</v>
      </c>
      <c r="H15" s="68">
        <f t="shared" ref="H15:P15" si="0">SUM(H6:H14)</f>
        <v>0</v>
      </c>
      <c r="I15" s="68">
        <f t="shared" si="0"/>
        <v>0</v>
      </c>
      <c r="J15" s="68">
        <f t="shared" si="0"/>
        <v>0</v>
      </c>
      <c r="K15" s="68">
        <f t="shared" si="0"/>
        <v>0</v>
      </c>
      <c r="L15" s="68">
        <f t="shared" si="0"/>
        <v>0</v>
      </c>
      <c r="M15" s="68">
        <f t="shared" si="0"/>
        <v>0</v>
      </c>
      <c r="N15" s="68">
        <f t="shared" si="0"/>
        <v>0</v>
      </c>
      <c r="O15" s="68">
        <f t="shared" si="0"/>
        <v>0</v>
      </c>
      <c r="P15" s="68">
        <f t="shared" si="0"/>
        <v>0</v>
      </c>
      <c r="Q15" s="6"/>
      <c r="R15" s="132" t="s">
        <v>44</v>
      </c>
    </row>
    <row r="16" spans="1:18">
      <c r="A16" s="5"/>
      <c r="B16" s="34" t="s">
        <v>59</v>
      </c>
      <c r="C16" s="27"/>
      <c r="D16" s="39"/>
      <c r="E16" s="39"/>
      <c r="F16" s="85"/>
      <c r="G16" s="69">
        <f>G15</f>
        <v>0</v>
      </c>
      <c r="H16" s="69">
        <f t="shared" ref="H16:P16" si="1">H15</f>
        <v>0</v>
      </c>
      <c r="I16" s="69">
        <f t="shared" si="1"/>
        <v>0</v>
      </c>
      <c r="J16" s="69">
        <f t="shared" si="1"/>
        <v>0</v>
      </c>
      <c r="K16" s="69">
        <f t="shared" si="1"/>
        <v>0</v>
      </c>
      <c r="L16" s="69">
        <f t="shared" si="1"/>
        <v>0</v>
      </c>
      <c r="M16" s="69">
        <f t="shared" si="1"/>
        <v>0</v>
      </c>
      <c r="N16" s="69">
        <f t="shared" si="1"/>
        <v>0</v>
      </c>
      <c r="O16" s="69">
        <f t="shared" si="1"/>
        <v>0</v>
      </c>
      <c r="P16" s="69">
        <f t="shared" si="1"/>
        <v>0</v>
      </c>
      <c r="Q16" s="6"/>
      <c r="R16" s="132" t="s">
        <v>44</v>
      </c>
    </row>
    <row r="17" spans="1:18">
      <c r="A17" s="7"/>
      <c r="B17" s="8"/>
      <c r="C17" s="8"/>
      <c r="D17" s="8"/>
      <c r="E17" s="8"/>
      <c r="F17" s="8"/>
      <c r="G17" s="70"/>
      <c r="H17" s="70"/>
      <c r="I17" s="70"/>
      <c r="J17" s="70"/>
      <c r="K17" s="70"/>
      <c r="L17" s="70"/>
      <c r="M17" s="70"/>
      <c r="N17" s="70"/>
      <c r="O17" s="70"/>
      <c r="P17" s="70"/>
      <c r="Q17" s="9"/>
      <c r="R17" s="132" t="s">
        <v>44</v>
      </c>
    </row>
    <row r="18" spans="1:18">
      <c r="A18" s="7"/>
      <c r="B18" s="8"/>
      <c r="C18" s="8"/>
      <c r="D18" s="8"/>
      <c r="E18" s="8"/>
      <c r="F18" s="8"/>
      <c r="G18" s="70"/>
      <c r="H18" s="70"/>
      <c r="I18" s="70"/>
      <c r="J18" s="70"/>
      <c r="K18" s="70"/>
      <c r="L18" s="70"/>
      <c r="M18" s="70"/>
      <c r="N18" s="70"/>
      <c r="O18" s="70"/>
      <c r="P18" s="70"/>
      <c r="Q18" s="9"/>
      <c r="R18" s="132" t="s">
        <v>44</v>
      </c>
    </row>
    <row r="19" spans="1:18">
      <c r="A19" s="5"/>
      <c r="B19" s="4" t="s">
        <v>69</v>
      </c>
      <c r="G19" s="67"/>
      <c r="H19" s="67"/>
      <c r="I19" s="67"/>
      <c r="J19" s="67"/>
      <c r="K19" s="67"/>
      <c r="L19" s="67"/>
      <c r="M19" s="37"/>
      <c r="N19" s="37"/>
      <c r="O19" s="37"/>
      <c r="P19" s="37" t="s">
        <v>70</v>
      </c>
      <c r="Q19" s="6"/>
      <c r="R19" s="132" t="s">
        <v>44</v>
      </c>
    </row>
    <row r="20" spans="1:18">
      <c r="A20" s="5"/>
      <c r="B20" s="22" t="s">
        <v>47</v>
      </c>
      <c r="C20" s="23"/>
      <c r="D20" s="23"/>
      <c r="E20" s="23"/>
      <c r="F20" s="23"/>
      <c r="G20" s="80" t="s">
        <v>48</v>
      </c>
      <c r="H20" s="81"/>
      <c r="I20" s="81"/>
      <c r="J20" s="81"/>
      <c r="K20" s="81"/>
      <c r="L20" s="81"/>
      <c r="M20" s="81"/>
      <c r="N20" s="81"/>
      <c r="O20" s="81"/>
      <c r="P20" s="82"/>
      <c r="Q20" s="6"/>
      <c r="R20" s="132" t="s">
        <v>44</v>
      </c>
    </row>
    <row r="21" spans="1:18">
      <c r="A21" s="5"/>
      <c r="B21" s="24"/>
      <c r="C21" s="25"/>
      <c r="D21" s="25"/>
      <c r="E21" s="25"/>
      <c r="F21" s="25"/>
      <c r="G21" s="136" t="s">
        <v>49</v>
      </c>
      <c r="H21" s="136" t="s">
        <v>50</v>
      </c>
      <c r="I21" s="136" t="s">
        <v>51</v>
      </c>
      <c r="J21" s="136" t="s">
        <v>52</v>
      </c>
      <c r="K21" s="136" t="s">
        <v>53</v>
      </c>
      <c r="L21" s="136" t="s">
        <v>54</v>
      </c>
      <c r="M21" s="136" t="s">
        <v>238</v>
      </c>
      <c r="N21" s="136" t="s">
        <v>240</v>
      </c>
      <c r="O21" s="136" t="s">
        <v>241</v>
      </c>
      <c r="P21" s="136" t="s">
        <v>242</v>
      </c>
      <c r="Q21" s="6"/>
      <c r="R21" s="132" t="s">
        <v>44</v>
      </c>
    </row>
    <row r="22" spans="1:18">
      <c r="A22" s="5"/>
      <c r="B22" s="16"/>
      <c r="C22" s="1"/>
      <c r="D22" s="137" t="s">
        <v>253</v>
      </c>
      <c r="E22" s="113" t="s">
        <v>55</v>
      </c>
      <c r="F22" s="114"/>
      <c r="G22" s="109"/>
      <c r="H22" s="109"/>
      <c r="I22" s="109"/>
      <c r="J22" s="109"/>
      <c r="K22" s="109"/>
      <c r="L22" s="109"/>
      <c r="M22" s="109"/>
      <c r="N22" s="109"/>
      <c r="O22" s="109"/>
      <c r="P22" s="109"/>
      <c r="Q22" s="6"/>
      <c r="R22" s="132" t="s">
        <v>44</v>
      </c>
    </row>
    <row r="23" spans="1:18">
      <c r="A23" s="5"/>
      <c r="B23" s="16"/>
      <c r="C23" s="5"/>
      <c r="D23" s="139"/>
      <c r="E23" s="113" t="s">
        <v>56</v>
      </c>
      <c r="F23" s="114"/>
      <c r="G23" s="109"/>
      <c r="H23" s="109"/>
      <c r="I23" s="109"/>
      <c r="J23" s="109"/>
      <c r="K23" s="109"/>
      <c r="L23" s="109"/>
      <c r="M23" s="109"/>
      <c r="N23" s="109"/>
      <c r="O23" s="109"/>
      <c r="P23" s="109"/>
      <c r="Q23" s="6"/>
      <c r="R23" s="132" t="s">
        <v>44</v>
      </c>
    </row>
    <row r="24" spans="1:18">
      <c r="A24" s="5"/>
      <c r="B24" s="16"/>
      <c r="C24" s="5"/>
      <c r="D24" s="140"/>
      <c r="E24" s="111" t="s">
        <v>57</v>
      </c>
      <c r="F24" s="112"/>
      <c r="G24" s="110"/>
      <c r="H24" s="110"/>
      <c r="I24" s="110"/>
      <c r="J24" s="110"/>
      <c r="K24" s="110"/>
      <c r="L24" s="110"/>
      <c r="M24" s="110"/>
      <c r="N24" s="110"/>
      <c r="O24" s="110"/>
      <c r="P24" s="110"/>
      <c r="Q24" s="6"/>
      <c r="R24" s="132" t="s">
        <v>44</v>
      </c>
    </row>
    <row r="25" spans="1:18">
      <c r="A25" s="5"/>
      <c r="B25" s="16"/>
      <c r="C25" s="12"/>
      <c r="D25" s="137" t="s">
        <v>254</v>
      </c>
      <c r="E25" s="113" t="s">
        <v>55</v>
      </c>
      <c r="F25" s="114"/>
      <c r="G25" s="109"/>
      <c r="H25" s="109"/>
      <c r="I25" s="109"/>
      <c r="J25" s="109"/>
      <c r="K25" s="109"/>
      <c r="L25" s="109"/>
      <c r="M25" s="109"/>
      <c r="N25" s="109"/>
      <c r="O25" s="109"/>
      <c r="P25" s="109"/>
      <c r="Q25" s="6"/>
      <c r="R25" s="132" t="s">
        <v>44</v>
      </c>
    </row>
    <row r="26" spans="1:18">
      <c r="A26" s="5"/>
      <c r="B26" s="16"/>
      <c r="C26" s="5"/>
      <c r="D26" s="139"/>
      <c r="E26" s="113" t="s">
        <v>56</v>
      </c>
      <c r="F26" s="114"/>
      <c r="G26" s="109"/>
      <c r="H26" s="109"/>
      <c r="I26" s="109"/>
      <c r="J26" s="109"/>
      <c r="K26" s="109"/>
      <c r="L26" s="109"/>
      <c r="M26" s="109"/>
      <c r="N26" s="109"/>
      <c r="O26" s="109"/>
      <c r="P26" s="109"/>
      <c r="Q26" s="6"/>
      <c r="R26" s="132" t="s">
        <v>44</v>
      </c>
    </row>
    <row r="27" spans="1:18">
      <c r="A27" s="5"/>
      <c r="B27" s="16"/>
      <c r="C27" s="5"/>
      <c r="D27" s="140"/>
      <c r="E27" s="111" t="s">
        <v>57</v>
      </c>
      <c r="F27" s="112"/>
      <c r="G27" s="110"/>
      <c r="H27" s="110"/>
      <c r="I27" s="110"/>
      <c r="J27" s="110"/>
      <c r="K27" s="110"/>
      <c r="L27" s="110"/>
      <c r="M27" s="110"/>
      <c r="N27" s="110"/>
      <c r="O27" s="110"/>
      <c r="P27" s="110"/>
      <c r="Q27" s="6"/>
      <c r="R27" s="132" t="s">
        <v>44</v>
      </c>
    </row>
    <row r="28" spans="1:18">
      <c r="A28" s="5"/>
      <c r="B28" s="16"/>
      <c r="C28" s="5"/>
      <c r="D28" s="137" t="s">
        <v>255</v>
      </c>
      <c r="E28" s="141" t="s">
        <v>55</v>
      </c>
      <c r="F28" s="114"/>
      <c r="G28" s="109"/>
      <c r="H28" s="109"/>
      <c r="I28" s="109"/>
      <c r="J28" s="109"/>
      <c r="K28" s="109"/>
      <c r="L28" s="109"/>
      <c r="M28" s="109"/>
      <c r="N28" s="109"/>
      <c r="O28" s="109"/>
      <c r="P28" s="109"/>
      <c r="Q28" s="6"/>
      <c r="R28" s="132" t="s">
        <v>44</v>
      </c>
    </row>
    <row r="29" spans="1:18">
      <c r="A29" s="5"/>
      <c r="B29" s="16"/>
      <c r="C29" s="5"/>
      <c r="D29" s="12"/>
      <c r="E29" s="141" t="s">
        <v>56</v>
      </c>
      <c r="F29" s="114"/>
      <c r="G29" s="109"/>
      <c r="H29" s="109"/>
      <c r="I29" s="109"/>
      <c r="J29" s="109"/>
      <c r="K29" s="109"/>
      <c r="L29" s="109"/>
      <c r="M29" s="109"/>
      <c r="N29" s="109"/>
      <c r="O29" s="109"/>
      <c r="P29" s="109"/>
      <c r="Q29" s="6"/>
      <c r="R29" s="132" t="s">
        <v>44</v>
      </c>
    </row>
    <row r="30" spans="1:18">
      <c r="A30" s="5"/>
      <c r="B30" s="16"/>
      <c r="C30" s="5"/>
      <c r="D30" s="13"/>
      <c r="E30" s="142" t="s">
        <v>57</v>
      </c>
      <c r="F30" s="112"/>
      <c r="G30" s="110"/>
      <c r="H30" s="110"/>
      <c r="I30" s="110"/>
      <c r="J30" s="110"/>
      <c r="K30" s="110"/>
      <c r="L30" s="110"/>
      <c r="M30" s="110"/>
      <c r="N30" s="110"/>
      <c r="O30" s="110"/>
      <c r="P30" s="110"/>
      <c r="Q30" s="6"/>
      <c r="R30" s="132" t="s">
        <v>44</v>
      </c>
    </row>
    <row r="31" spans="1:18">
      <c r="A31" s="5"/>
      <c r="B31" s="16"/>
      <c r="C31" s="7" t="s">
        <v>98</v>
      </c>
      <c r="D31" s="8"/>
      <c r="E31" s="8"/>
      <c r="F31" s="9"/>
      <c r="G31" s="68">
        <f>SUM(G22:G30)</f>
        <v>0</v>
      </c>
      <c r="H31" s="68">
        <f t="shared" ref="H31:P31" si="2">SUM(H22:H30)</f>
        <v>0</v>
      </c>
      <c r="I31" s="68">
        <f t="shared" si="2"/>
        <v>0</v>
      </c>
      <c r="J31" s="68">
        <f t="shared" si="2"/>
        <v>0</v>
      </c>
      <c r="K31" s="68">
        <f t="shared" si="2"/>
        <v>0</v>
      </c>
      <c r="L31" s="68">
        <f t="shared" si="2"/>
        <v>0</v>
      </c>
      <c r="M31" s="68">
        <f t="shared" si="2"/>
        <v>0</v>
      </c>
      <c r="N31" s="68">
        <f t="shared" si="2"/>
        <v>0</v>
      </c>
      <c r="O31" s="68">
        <f t="shared" si="2"/>
        <v>0</v>
      </c>
      <c r="P31" s="68">
        <f t="shared" si="2"/>
        <v>0</v>
      </c>
      <c r="Q31" s="6"/>
      <c r="R31" s="132" t="s">
        <v>44</v>
      </c>
    </row>
    <row r="32" spans="1:18">
      <c r="A32" s="5"/>
      <c r="B32" s="16"/>
      <c r="C32" s="7" t="s">
        <v>99</v>
      </c>
      <c r="D32" s="8"/>
      <c r="E32" s="8"/>
      <c r="F32" s="8"/>
      <c r="G32" s="108"/>
      <c r="H32" s="108"/>
      <c r="I32" s="108"/>
      <c r="J32" s="108"/>
      <c r="K32" s="108"/>
      <c r="L32" s="108"/>
      <c r="M32" s="108"/>
      <c r="N32" s="108"/>
      <c r="O32" s="108"/>
      <c r="P32" s="108"/>
      <c r="Q32" s="6"/>
      <c r="R32" s="132" t="s">
        <v>44</v>
      </c>
    </row>
    <row r="33" spans="1:18">
      <c r="A33" s="5"/>
      <c r="B33" s="46" t="s">
        <v>73</v>
      </c>
      <c r="C33" s="15"/>
      <c r="D33" s="15"/>
      <c r="E33" s="15"/>
      <c r="F33" s="15"/>
      <c r="G33" s="71">
        <f>G31+G32</f>
        <v>0</v>
      </c>
      <c r="H33" s="71">
        <f t="shared" ref="H33:P33" si="3">H31+H32</f>
        <v>0</v>
      </c>
      <c r="I33" s="71">
        <f t="shared" si="3"/>
        <v>0</v>
      </c>
      <c r="J33" s="71">
        <f t="shared" si="3"/>
        <v>0</v>
      </c>
      <c r="K33" s="71">
        <f t="shared" si="3"/>
        <v>0</v>
      </c>
      <c r="L33" s="71">
        <f t="shared" si="3"/>
        <v>0</v>
      </c>
      <c r="M33" s="71">
        <f t="shared" si="3"/>
        <v>0</v>
      </c>
      <c r="N33" s="71">
        <f t="shared" si="3"/>
        <v>0</v>
      </c>
      <c r="O33" s="71">
        <f t="shared" si="3"/>
        <v>0</v>
      </c>
      <c r="P33" s="71">
        <f t="shared" si="3"/>
        <v>0</v>
      </c>
      <c r="Q33" s="6"/>
      <c r="R33" s="132" t="s">
        <v>44</v>
      </c>
    </row>
    <row r="34" spans="1:18">
      <c r="A34" s="14"/>
      <c r="B34" s="8"/>
      <c r="C34" s="8"/>
      <c r="D34" s="8"/>
      <c r="E34" s="8"/>
      <c r="F34" s="8"/>
      <c r="G34" s="38"/>
      <c r="H34" s="38"/>
      <c r="I34" s="38"/>
      <c r="J34" s="38"/>
      <c r="K34" s="38"/>
      <c r="L34" s="38"/>
      <c r="M34" s="38"/>
      <c r="N34" s="38"/>
      <c r="O34" s="38"/>
      <c r="P34" s="38"/>
      <c r="Q34" s="9"/>
      <c r="R34" s="132" t="s">
        <v>44</v>
      </c>
    </row>
    <row r="35" spans="1:18">
      <c r="A35" s="14"/>
      <c r="B35" s="8"/>
      <c r="C35" s="8"/>
      <c r="D35" s="8"/>
      <c r="E35" s="8"/>
      <c r="F35" s="8"/>
      <c r="G35" s="38"/>
      <c r="H35" s="38"/>
      <c r="I35" s="38"/>
      <c r="J35" s="38"/>
      <c r="K35" s="38"/>
      <c r="L35" s="38"/>
      <c r="M35" s="38"/>
      <c r="N35" s="38"/>
      <c r="O35" s="38"/>
      <c r="P35" s="38"/>
      <c r="Q35" s="9"/>
      <c r="R35" s="132" t="s">
        <v>44</v>
      </c>
    </row>
    <row r="36" spans="1:18">
      <c r="A36" s="36" t="s">
        <v>87</v>
      </c>
      <c r="B36" s="4" t="s">
        <v>88</v>
      </c>
      <c r="G36" s="37"/>
      <c r="H36" s="37"/>
      <c r="I36" s="37"/>
      <c r="J36" s="37"/>
      <c r="K36" s="37"/>
      <c r="L36" s="37"/>
      <c r="M36" s="37"/>
      <c r="N36" s="37"/>
      <c r="O36" s="37"/>
      <c r="P36" s="37"/>
      <c r="Q36" s="6"/>
      <c r="R36" s="132" t="s">
        <v>44</v>
      </c>
    </row>
    <row r="37" spans="1:18">
      <c r="A37" s="36" t="s">
        <v>87</v>
      </c>
      <c r="B37" s="78" t="s">
        <v>267</v>
      </c>
      <c r="G37" s="37"/>
      <c r="H37" s="37"/>
      <c r="I37" s="37"/>
      <c r="J37" s="37"/>
      <c r="K37" s="37"/>
      <c r="L37" s="37"/>
      <c r="M37" s="37"/>
      <c r="N37" s="37"/>
      <c r="O37" s="37"/>
      <c r="P37" s="37"/>
      <c r="Q37" s="6"/>
      <c r="R37" s="132" t="s">
        <v>44</v>
      </c>
    </row>
    <row r="38" spans="1:18">
      <c r="A38" s="36" t="s">
        <v>89</v>
      </c>
      <c r="B38" s="4" t="s">
        <v>90</v>
      </c>
      <c r="G38" s="37"/>
      <c r="H38" s="37"/>
      <c r="I38" s="37"/>
      <c r="J38" s="37"/>
      <c r="K38" s="37"/>
      <c r="L38" s="37"/>
      <c r="M38" s="37"/>
      <c r="N38" s="37"/>
      <c r="O38" s="37"/>
      <c r="P38" s="37"/>
      <c r="Q38" s="6"/>
      <c r="R38" s="132" t="s">
        <v>44</v>
      </c>
    </row>
    <row r="39" spans="1:18">
      <c r="A39" s="36" t="s">
        <v>89</v>
      </c>
      <c r="B39" s="4" t="s">
        <v>156</v>
      </c>
      <c r="G39" s="37"/>
      <c r="H39" s="37"/>
      <c r="I39" s="37"/>
      <c r="J39" s="37"/>
      <c r="K39" s="37"/>
      <c r="L39" s="37"/>
      <c r="M39" s="37"/>
      <c r="N39" s="37"/>
      <c r="O39" s="37"/>
      <c r="P39" s="37"/>
      <c r="Q39" s="6"/>
      <c r="R39" s="132" t="s">
        <v>44</v>
      </c>
    </row>
    <row r="40" spans="1:18">
      <c r="A40" s="36" t="s">
        <v>89</v>
      </c>
      <c r="B40" s="78" t="s">
        <v>243</v>
      </c>
      <c r="G40" s="37"/>
      <c r="H40" s="37"/>
      <c r="I40" s="37"/>
      <c r="J40" s="37"/>
      <c r="K40" s="37"/>
      <c r="L40" s="37"/>
      <c r="M40" s="37"/>
      <c r="N40" s="37"/>
      <c r="O40" s="37"/>
      <c r="P40" s="37"/>
      <c r="Q40" s="6"/>
      <c r="R40" s="132" t="s">
        <v>44</v>
      </c>
    </row>
    <row r="41" spans="1:18">
      <c r="A41" s="36" t="s">
        <v>89</v>
      </c>
      <c r="B41" s="78" t="s">
        <v>245</v>
      </c>
      <c r="G41" s="37"/>
      <c r="H41" s="37"/>
      <c r="I41" s="37"/>
      <c r="J41" s="37"/>
      <c r="K41" s="37"/>
      <c r="L41" s="37"/>
      <c r="M41" s="37"/>
      <c r="N41" s="37"/>
      <c r="O41" s="37"/>
      <c r="P41" s="37"/>
      <c r="Q41" s="6"/>
      <c r="R41" s="132" t="s">
        <v>44</v>
      </c>
    </row>
    <row r="42" spans="1:18">
      <c r="A42" s="36" t="s">
        <v>89</v>
      </c>
      <c r="B42" s="4" t="s">
        <v>91</v>
      </c>
      <c r="G42" s="37"/>
      <c r="H42" s="37"/>
      <c r="I42" s="37"/>
      <c r="J42" s="37"/>
      <c r="K42" s="37"/>
      <c r="L42" s="37"/>
      <c r="M42" s="37"/>
      <c r="N42" s="37"/>
      <c r="O42" s="37"/>
      <c r="P42" s="37"/>
      <c r="Q42" s="6"/>
      <c r="R42" s="132" t="s">
        <v>44</v>
      </c>
    </row>
    <row r="43" spans="1:18">
      <c r="A43" s="36" t="s">
        <v>89</v>
      </c>
      <c r="B43" s="4" t="s">
        <v>92</v>
      </c>
      <c r="G43" s="37"/>
      <c r="H43" s="37"/>
      <c r="I43" s="37"/>
      <c r="J43" s="37"/>
      <c r="K43" s="37"/>
      <c r="L43" s="37"/>
      <c r="M43" s="37"/>
      <c r="N43" s="37"/>
      <c r="O43" s="37"/>
      <c r="P43" s="37"/>
      <c r="Q43" s="6"/>
      <c r="R43" s="132" t="s">
        <v>44</v>
      </c>
    </row>
    <row r="44" spans="1:18" ht="12.6" customHeight="1">
      <c r="A44" s="36" t="s">
        <v>89</v>
      </c>
      <c r="B44" s="78" t="s">
        <v>244</v>
      </c>
      <c r="G44" s="37"/>
      <c r="H44" s="37"/>
      <c r="I44" s="37"/>
      <c r="J44" s="37"/>
      <c r="K44" s="37"/>
      <c r="L44" s="37"/>
      <c r="M44" s="37"/>
      <c r="N44" s="37"/>
      <c r="O44" s="37"/>
      <c r="P44" s="37"/>
      <c r="Q44" s="6"/>
      <c r="R44" s="132" t="s">
        <v>44</v>
      </c>
    </row>
    <row r="45" spans="1:18" ht="12.6" customHeight="1">
      <c r="A45" s="36"/>
      <c r="G45" s="37"/>
      <c r="H45" s="37"/>
      <c r="I45" s="37"/>
      <c r="J45" s="37"/>
      <c r="K45" s="37"/>
      <c r="L45" s="37"/>
      <c r="M45" s="37"/>
      <c r="N45" s="37"/>
      <c r="O45" s="37"/>
      <c r="P45" s="37"/>
      <c r="Q45" s="6"/>
      <c r="R45" s="132" t="s">
        <v>44</v>
      </c>
    </row>
    <row r="46" spans="1:18">
      <c r="A46" s="7"/>
      <c r="B46" s="8"/>
      <c r="C46" s="8"/>
      <c r="D46" s="8"/>
      <c r="E46" s="8"/>
      <c r="F46" s="8"/>
      <c r="G46" s="38"/>
      <c r="H46" s="38"/>
      <c r="I46" s="38"/>
      <c r="J46" s="38"/>
      <c r="K46" s="38"/>
      <c r="L46" s="38"/>
      <c r="M46" s="38"/>
      <c r="N46" s="38"/>
      <c r="O46" s="38"/>
      <c r="P46" s="38"/>
      <c r="Q46" s="9"/>
      <c r="R46" s="132" t="s">
        <v>44</v>
      </c>
    </row>
    <row r="47" spans="1:18">
      <c r="A47" s="132" t="s">
        <v>44</v>
      </c>
      <c r="B47" s="132" t="s">
        <v>44</v>
      </c>
      <c r="C47" s="132" t="s">
        <v>44</v>
      </c>
      <c r="D47" s="132" t="s">
        <v>44</v>
      </c>
      <c r="E47" s="132" t="s">
        <v>44</v>
      </c>
      <c r="F47" s="132" t="s">
        <v>44</v>
      </c>
      <c r="G47" s="132" t="s">
        <v>44</v>
      </c>
      <c r="H47" s="132" t="s">
        <v>44</v>
      </c>
      <c r="I47" s="132" t="s">
        <v>44</v>
      </c>
      <c r="J47" s="132" t="s">
        <v>44</v>
      </c>
      <c r="K47" s="132" t="s">
        <v>44</v>
      </c>
      <c r="L47" s="132" t="s">
        <v>44</v>
      </c>
      <c r="M47" s="132" t="s">
        <v>44</v>
      </c>
      <c r="N47" s="132" t="s">
        <v>44</v>
      </c>
      <c r="O47" s="132" t="s">
        <v>44</v>
      </c>
      <c r="P47" s="132" t="s">
        <v>44</v>
      </c>
      <c r="Q47" s="132" t="s">
        <v>44</v>
      </c>
      <c r="R47" s="132" t="s">
        <v>44</v>
      </c>
    </row>
  </sheetData>
  <mergeCells count="1">
    <mergeCell ref="B1:N1"/>
  </mergeCells>
  <phoneticPr fontId="2"/>
  <pageMargins left="0.25" right="0.25" top="0.75" bottom="0.75" header="0.3" footer="0.3"/>
  <pageSetup paperSize="8" scale="62" orientation="portrait" r:id="rId1"/>
  <headerFooter>
    <oddHeader xml:space="preserve">&amp;R&amp;14
</oddHeader>
    <oddFooter>&amp;C&amp;P/&amp;N</oddFooter>
  </headerFooter>
  <rowBreaks count="2" manualBreakCount="2">
    <brk id="17" max="16383" man="1"/>
    <brk id="3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pageSetUpPr fitToPage="1"/>
  </sheetPr>
  <dimension ref="A1:AC64"/>
  <sheetViews>
    <sheetView showGridLines="0" view="pageBreakPreview" zoomScale="70" zoomScaleNormal="57" zoomScaleSheetLayoutView="70" zoomScalePageLayoutView="70" workbookViewId="0"/>
  </sheetViews>
  <sheetFormatPr defaultColWidth="8.44140625" defaultRowHeight="12"/>
  <cols>
    <col min="1" max="1" width="3.6640625" style="223" customWidth="1"/>
    <col min="2" max="3" width="8.44140625" style="223"/>
    <col min="4" max="4" width="17.6640625" style="223" customWidth="1"/>
    <col min="5" max="6" width="21.88671875" style="223" customWidth="1"/>
    <col min="7" max="27" width="16.88671875" style="389" customWidth="1"/>
    <col min="28" max="28" width="3.6640625" style="223" customWidth="1"/>
    <col min="29" max="29" width="2.44140625" style="223" customWidth="1"/>
    <col min="30" max="16384" width="8.44140625" style="223"/>
  </cols>
  <sheetData>
    <row r="1" spans="1:29" ht="25.5" customHeight="1">
      <c r="A1" s="41"/>
      <c r="B1" s="573" t="str">
        <f ca="1">RIGHT(CELL("filename",A25),LEN(CELL("filename",A25))-FIND("]",CELL("filename",A25)))</f>
        <v>様式3-12_損益計算書（スキーム別売上・原価 _小売供給）</v>
      </c>
      <c r="C1" s="573"/>
      <c r="D1" s="573"/>
      <c r="E1" s="573"/>
      <c r="F1" s="573"/>
      <c r="G1" s="573"/>
      <c r="H1" s="573"/>
      <c r="I1" s="573"/>
      <c r="J1" s="573"/>
      <c r="K1" s="573"/>
      <c r="L1" s="573"/>
      <c r="M1" s="573"/>
      <c r="N1" s="573"/>
      <c r="O1" s="226"/>
      <c r="P1" s="226"/>
      <c r="Q1" s="226"/>
      <c r="R1" s="226"/>
      <c r="S1" s="226"/>
      <c r="T1" s="226"/>
      <c r="U1" s="226"/>
      <c r="V1" s="226"/>
      <c r="W1" s="226"/>
      <c r="X1" s="226"/>
      <c r="Y1" s="226"/>
      <c r="Z1" s="226"/>
      <c r="AA1" s="347"/>
      <c r="AB1" s="348"/>
      <c r="AC1" s="223" t="s">
        <v>44</v>
      </c>
    </row>
    <row r="2" spans="1:29">
      <c r="A2" s="83"/>
      <c r="B2" s="349"/>
      <c r="C2" s="349"/>
      <c r="D2" s="349"/>
      <c r="E2" s="349"/>
      <c r="F2" s="349"/>
      <c r="G2" s="350"/>
      <c r="H2" s="350"/>
      <c r="I2" s="350"/>
      <c r="J2" s="350"/>
      <c r="K2" s="350"/>
      <c r="L2" s="350"/>
      <c r="M2" s="351"/>
      <c r="N2" s="351"/>
      <c r="O2" s="351"/>
      <c r="P2" s="351"/>
      <c r="Q2" s="351"/>
      <c r="R2" s="351"/>
      <c r="S2" s="351"/>
      <c r="T2" s="351"/>
      <c r="U2" s="351"/>
      <c r="V2" s="351"/>
      <c r="W2" s="351"/>
      <c r="X2" s="351"/>
      <c r="Y2" s="351"/>
      <c r="Z2" s="351"/>
      <c r="AA2" s="351"/>
      <c r="AB2" s="352"/>
      <c r="AC2" s="223" t="s">
        <v>44</v>
      </c>
    </row>
    <row r="3" spans="1:29">
      <c r="A3" s="51"/>
      <c r="B3" s="223" t="s">
        <v>45</v>
      </c>
      <c r="G3" s="353"/>
      <c r="H3" s="353"/>
      <c r="I3" s="353"/>
      <c r="J3" s="353"/>
      <c r="K3" s="353"/>
      <c r="L3" s="353"/>
      <c r="M3" s="354"/>
      <c r="N3" s="354"/>
      <c r="O3" s="354"/>
      <c r="P3" s="354"/>
      <c r="Q3" s="354"/>
      <c r="R3" s="354"/>
      <c r="S3" s="354"/>
      <c r="T3" s="354"/>
      <c r="U3" s="354"/>
      <c r="V3" s="354"/>
      <c r="W3" s="354"/>
      <c r="X3" s="354"/>
      <c r="Y3" s="354"/>
      <c r="Z3" s="354"/>
      <c r="AA3" s="354" t="s">
        <v>46</v>
      </c>
      <c r="AB3" s="224"/>
      <c r="AC3" s="223" t="s">
        <v>44</v>
      </c>
    </row>
    <row r="4" spans="1:29">
      <c r="A4" s="51"/>
      <c r="B4" s="355" t="s">
        <v>47</v>
      </c>
      <c r="C4" s="356"/>
      <c r="D4" s="356"/>
      <c r="E4" s="356"/>
      <c r="F4" s="356"/>
      <c r="G4" s="357" t="s">
        <v>48</v>
      </c>
      <c r="H4" s="358"/>
      <c r="I4" s="358"/>
      <c r="J4" s="358"/>
      <c r="K4" s="358"/>
      <c r="L4" s="358"/>
      <c r="M4" s="358"/>
      <c r="N4" s="358"/>
      <c r="O4" s="358"/>
      <c r="P4" s="358"/>
      <c r="Q4" s="358"/>
      <c r="R4" s="358"/>
      <c r="S4" s="358"/>
      <c r="T4" s="358"/>
      <c r="U4" s="358"/>
      <c r="V4" s="358"/>
      <c r="W4" s="358"/>
      <c r="X4" s="358"/>
      <c r="Y4" s="358"/>
      <c r="Z4" s="358"/>
      <c r="AA4" s="359"/>
      <c r="AB4" s="224"/>
      <c r="AC4" s="223" t="s">
        <v>44</v>
      </c>
    </row>
    <row r="5" spans="1:29">
      <c r="A5" s="51"/>
      <c r="B5" s="360"/>
      <c r="C5" s="361"/>
      <c r="D5" s="361"/>
      <c r="E5" s="361"/>
      <c r="F5" s="361"/>
      <c r="G5" s="362" t="s">
        <v>7</v>
      </c>
      <c r="H5" s="362" t="s">
        <v>8</v>
      </c>
      <c r="I5" s="362" t="s">
        <v>9</v>
      </c>
      <c r="J5" s="362" t="s">
        <v>10</v>
      </c>
      <c r="K5" s="362" t="s">
        <v>11</v>
      </c>
      <c r="L5" s="362" t="s">
        <v>12</v>
      </c>
      <c r="M5" s="362" t="s">
        <v>237</v>
      </c>
      <c r="N5" s="362" t="s">
        <v>239</v>
      </c>
      <c r="O5" s="362" t="s">
        <v>271</v>
      </c>
      <c r="P5" s="362" t="s">
        <v>273</v>
      </c>
      <c r="Q5" s="362" t="s">
        <v>275</v>
      </c>
      <c r="R5" s="362" t="s">
        <v>277</v>
      </c>
      <c r="S5" s="362" t="s">
        <v>279</v>
      </c>
      <c r="T5" s="362" t="s">
        <v>281</v>
      </c>
      <c r="U5" s="362" t="s">
        <v>283</v>
      </c>
      <c r="V5" s="362" t="s">
        <v>285</v>
      </c>
      <c r="W5" s="362" t="s">
        <v>287</v>
      </c>
      <c r="X5" s="362" t="s">
        <v>289</v>
      </c>
      <c r="Y5" s="362" t="s">
        <v>291</v>
      </c>
      <c r="Z5" s="362" t="s">
        <v>293</v>
      </c>
      <c r="AA5" s="362" t="s">
        <v>295</v>
      </c>
      <c r="AB5" s="224"/>
      <c r="AC5" s="223" t="s">
        <v>44</v>
      </c>
    </row>
    <row r="6" spans="1:29">
      <c r="A6" s="51"/>
      <c r="B6" s="363"/>
      <c r="C6" s="83"/>
      <c r="D6" s="578" t="s">
        <v>254</v>
      </c>
      <c r="E6" s="579"/>
      <c r="F6" s="580"/>
      <c r="G6" s="364"/>
      <c r="H6" s="364"/>
      <c r="I6" s="364"/>
      <c r="J6" s="364"/>
      <c r="K6" s="364"/>
      <c r="L6" s="364"/>
      <c r="M6" s="364"/>
      <c r="N6" s="364"/>
      <c r="O6" s="364"/>
      <c r="P6" s="364"/>
      <c r="Q6" s="364"/>
      <c r="R6" s="364"/>
      <c r="S6" s="364"/>
      <c r="T6" s="364"/>
      <c r="U6" s="364"/>
      <c r="V6" s="364"/>
      <c r="W6" s="364"/>
      <c r="X6" s="364"/>
      <c r="Y6" s="364"/>
      <c r="Z6" s="364"/>
      <c r="AA6" s="364"/>
      <c r="AB6" s="224"/>
      <c r="AC6" s="223" t="s">
        <v>44</v>
      </c>
    </row>
    <row r="7" spans="1:29">
      <c r="A7" s="51"/>
      <c r="B7" s="365"/>
      <c r="C7" s="51"/>
      <c r="D7" s="581" t="s">
        <v>313</v>
      </c>
      <c r="E7" s="582"/>
      <c r="F7" s="583"/>
      <c r="G7" s="364"/>
      <c r="H7" s="364"/>
      <c r="I7" s="364"/>
      <c r="J7" s="364"/>
      <c r="K7" s="364"/>
      <c r="L7" s="364"/>
      <c r="M7" s="364"/>
      <c r="N7" s="364"/>
      <c r="O7" s="364"/>
      <c r="P7" s="364"/>
      <c r="Q7" s="364"/>
      <c r="R7" s="364"/>
      <c r="S7" s="364"/>
      <c r="T7" s="364"/>
      <c r="U7" s="364"/>
      <c r="V7" s="364"/>
      <c r="W7" s="364"/>
      <c r="X7" s="364"/>
      <c r="Y7" s="364"/>
      <c r="Z7" s="364"/>
      <c r="AA7" s="364"/>
      <c r="AB7" s="224"/>
      <c r="AC7" s="223" t="s">
        <v>44</v>
      </c>
    </row>
    <row r="8" spans="1:29">
      <c r="A8" s="51"/>
      <c r="B8" s="365"/>
      <c r="C8" s="51"/>
      <c r="D8" s="366" t="s">
        <v>61</v>
      </c>
      <c r="E8" s="367"/>
      <c r="F8" s="123"/>
      <c r="G8" s="131"/>
      <c r="H8" s="131"/>
      <c r="I8" s="131"/>
      <c r="J8" s="131"/>
      <c r="K8" s="131"/>
      <c r="L8" s="131"/>
      <c r="M8" s="131"/>
      <c r="N8" s="131"/>
      <c r="O8" s="131"/>
      <c r="P8" s="131"/>
      <c r="Q8" s="131"/>
      <c r="R8" s="131"/>
      <c r="S8" s="131"/>
      <c r="T8" s="131"/>
      <c r="U8" s="131"/>
      <c r="V8" s="131"/>
      <c r="W8" s="131"/>
      <c r="X8" s="131"/>
      <c r="Y8" s="131"/>
      <c r="Z8" s="131"/>
      <c r="AA8" s="131"/>
      <c r="AB8" s="224"/>
      <c r="AC8" s="223" t="s">
        <v>44</v>
      </c>
    </row>
    <row r="9" spans="1:29">
      <c r="A9" s="51"/>
      <c r="B9" s="365"/>
      <c r="C9" s="45" t="s">
        <v>58</v>
      </c>
      <c r="D9" s="42"/>
      <c r="E9" s="42"/>
      <c r="F9" s="42"/>
      <c r="G9" s="91">
        <f>SUM(G6:G8)</f>
        <v>0</v>
      </c>
      <c r="H9" s="91">
        <f t="shared" ref="H9:AA9" si="0">SUM(H6:H8)</f>
        <v>0</v>
      </c>
      <c r="I9" s="91">
        <f t="shared" si="0"/>
        <v>0</v>
      </c>
      <c r="J9" s="91">
        <f t="shared" si="0"/>
        <v>0</v>
      </c>
      <c r="K9" s="91">
        <f t="shared" si="0"/>
        <v>0</v>
      </c>
      <c r="L9" s="91">
        <f t="shared" si="0"/>
        <v>0</v>
      </c>
      <c r="M9" s="91">
        <f t="shared" si="0"/>
        <v>0</v>
      </c>
      <c r="N9" s="91">
        <f t="shared" si="0"/>
        <v>0</v>
      </c>
      <c r="O9" s="91">
        <f t="shared" si="0"/>
        <v>0</v>
      </c>
      <c r="P9" s="91">
        <f t="shared" si="0"/>
        <v>0</v>
      </c>
      <c r="Q9" s="91">
        <f t="shared" si="0"/>
        <v>0</v>
      </c>
      <c r="R9" s="91">
        <f t="shared" si="0"/>
        <v>0</v>
      </c>
      <c r="S9" s="91">
        <f t="shared" si="0"/>
        <v>0</v>
      </c>
      <c r="T9" s="91">
        <f t="shared" si="0"/>
        <v>0</v>
      </c>
      <c r="U9" s="91">
        <f t="shared" si="0"/>
        <v>0</v>
      </c>
      <c r="V9" s="91">
        <f t="shared" si="0"/>
        <v>0</v>
      </c>
      <c r="W9" s="91">
        <f t="shared" si="0"/>
        <v>0</v>
      </c>
      <c r="X9" s="91">
        <f t="shared" si="0"/>
        <v>0</v>
      </c>
      <c r="Y9" s="91">
        <f t="shared" si="0"/>
        <v>0</v>
      </c>
      <c r="Z9" s="91">
        <f t="shared" si="0"/>
        <v>0</v>
      </c>
      <c r="AA9" s="91">
        <f t="shared" si="0"/>
        <v>0</v>
      </c>
      <c r="AB9" s="224"/>
      <c r="AC9" s="223" t="s">
        <v>44</v>
      </c>
    </row>
    <row r="10" spans="1:29">
      <c r="A10" s="51"/>
      <c r="B10" s="368" t="s">
        <v>59</v>
      </c>
      <c r="C10" s="369"/>
      <c r="D10" s="370"/>
      <c r="E10" s="370"/>
      <c r="F10" s="371"/>
      <c r="G10" s="372">
        <f>G9</f>
        <v>0</v>
      </c>
      <c r="H10" s="372">
        <f t="shared" ref="H10:AA10" si="1">H9</f>
        <v>0</v>
      </c>
      <c r="I10" s="372">
        <f t="shared" si="1"/>
        <v>0</v>
      </c>
      <c r="J10" s="372">
        <f t="shared" si="1"/>
        <v>0</v>
      </c>
      <c r="K10" s="372">
        <f t="shared" si="1"/>
        <v>0</v>
      </c>
      <c r="L10" s="372">
        <f t="shared" si="1"/>
        <v>0</v>
      </c>
      <c r="M10" s="372">
        <f t="shared" si="1"/>
        <v>0</v>
      </c>
      <c r="N10" s="372">
        <f t="shared" si="1"/>
        <v>0</v>
      </c>
      <c r="O10" s="372">
        <f t="shared" si="1"/>
        <v>0</v>
      </c>
      <c r="P10" s="372">
        <f t="shared" si="1"/>
        <v>0</v>
      </c>
      <c r="Q10" s="372">
        <f t="shared" si="1"/>
        <v>0</v>
      </c>
      <c r="R10" s="372">
        <f t="shared" si="1"/>
        <v>0</v>
      </c>
      <c r="S10" s="372">
        <f t="shared" si="1"/>
        <v>0</v>
      </c>
      <c r="T10" s="372">
        <f t="shared" si="1"/>
        <v>0</v>
      </c>
      <c r="U10" s="372">
        <f t="shared" si="1"/>
        <v>0</v>
      </c>
      <c r="V10" s="372">
        <f t="shared" si="1"/>
        <v>0</v>
      </c>
      <c r="W10" s="372">
        <f t="shared" si="1"/>
        <v>0</v>
      </c>
      <c r="X10" s="372">
        <f t="shared" si="1"/>
        <v>0</v>
      </c>
      <c r="Y10" s="372">
        <f t="shared" si="1"/>
        <v>0</v>
      </c>
      <c r="Z10" s="372">
        <f t="shared" si="1"/>
        <v>0</v>
      </c>
      <c r="AA10" s="372">
        <f t="shared" si="1"/>
        <v>0</v>
      </c>
      <c r="AB10" s="224"/>
      <c r="AC10" s="223" t="s">
        <v>44</v>
      </c>
    </row>
    <row r="11" spans="1:29">
      <c r="A11" s="51"/>
      <c r="B11" s="365"/>
      <c r="C11" s="220" t="s">
        <v>314</v>
      </c>
      <c r="D11" s="104"/>
      <c r="E11" s="104"/>
      <c r="F11" s="104"/>
      <c r="G11" s="91">
        <f>'様式3-11_事業効果ア,イ,ウ,エ,オ,カ,キ'!N42</f>
        <v>0</v>
      </c>
      <c r="H11" s="91">
        <f>'様式3-11_事業効果ア,イ,ウ,エ,オ,カ,キ'!O42</f>
        <v>0</v>
      </c>
      <c r="I11" s="91">
        <f>'様式3-11_事業効果ア,イ,ウ,エ,オ,カ,キ'!P42</f>
        <v>0</v>
      </c>
      <c r="J11" s="91">
        <f>'様式3-11_事業効果ア,イ,ウ,エ,オ,カ,キ'!Q42</f>
        <v>0</v>
      </c>
      <c r="K11" s="91">
        <f>'様式3-11_事業効果ア,イ,ウ,エ,オ,カ,キ'!R42</f>
        <v>0</v>
      </c>
      <c r="L11" s="91">
        <f>'様式3-11_事業効果ア,イ,ウ,エ,オ,カ,キ'!S42</f>
        <v>0</v>
      </c>
      <c r="M11" s="91">
        <f>'様式3-11_事業効果ア,イ,ウ,エ,オ,カ,キ'!T42</f>
        <v>0</v>
      </c>
      <c r="N11" s="91">
        <f>'様式3-11_事業効果ア,イ,ウ,エ,オ,カ,キ'!U42</f>
        <v>0</v>
      </c>
      <c r="O11" s="91">
        <f>'様式3-11_事業効果ア,イ,ウ,エ,オ,カ,キ'!V42</f>
        <v>0</v>
      </c>
      <c r="P11" s="91">
        <f>'様式3-11_事業効果ア,イ,ウ,エ,オ,カ,キ'!W42</f>
        <v>0</v>
      </c>
      <c r="Q11" s="91">
        <f>'様式3-11_事業効果ア,イ,ウ,エ,オ,カ,キ'!X42</f>
        <v>0</v>
      </c>
      <c r="R11" s="91">
        <f>'様式3-11_事業効果ア,イ,ウ,エ,オ,カ,キ'!Y42</f>
        <v>0</v>
      </c>
      <c r="S11" s="91">
        <f>'様式3-11_事業効果ア,イ,ウ,エ,オ,カ,キ'!Z42</f>
        <v>0</v>
      </c>
      <c r="T11" s="91">
        <f>'様式3-11_事業効果ア,イ,ウ,エ,オ,カ,キ'!AA42</f>
        <v>0</v>
      </c>
      <c r="U11" s="91">
        <f>'様式3-11_事業効果ア,イ,ウ,エ,オ,カ,キ'!AB42</f>
        <v>0</v>
      </c>
      <c r="V11" s="91">
        <f>'様式3-11_事業効果ア,イ,ウ,エ,オ,カ,キ'!AC42</f>
        <v>0</v>
      </c>
      <c r="W11" s="91">
        <f>'様式3-11_事業効果ア,イ,ウ,エ,オ,カ,キ'!AD42</f>
        <v>0</v>
      </c>
      <c r="X11" s="91">
        <f>'様式3-11_事業効果ア,イ,ウ,エ,オ,カ,キ'!AE42</f>
        <v>0</v>
      </c>
      <c r="Y11" s="91">
        <f>'様式3-11_事業効果ア,イ,ウ,エ,オ,カ,キ'!AF42</f>
        <v>0</v>
      </c>
      <c r="Z11" s="91">
        <f>'様式3-11_事業効果ア,イ,ウ,エ,オ,カ,キ'!AG42</f>
        <v>0</v>
      </c>
      <c r="AA11" s="91">
        <f>'様式3-11_事業効果ア,イ,ウ,エ,オ,カ,キ'!AH42</f>
        <v>0</v>
      </c>
      <c r="AB11" s="224"/>
    </row>
    <row r="12" spans="1:29">
      <c r="A12" s="51"/>
      <c r="B12" s="365"/>
      <c r="C12" s="83"/>
      <c r="D12" s="373" t="s">
        <v>257</v>
      </c>
      <c r="E12" s="115" t="s">
        <v>388</v>
      </c>
      <c r="F12" s="117"/>
      <c r="G12" s="130"/>
      <c r="H12" s="130"/>
      <c r="I12" s="130"/>
      <c r="J12" s="130"/>
      <c r="K12" s="130"/>
      <c r="L12" s="130"/>
      <c r="M12" s="130"/>
      <c r="N12" s="130"/>
      <c r="O12" s="130"/>
      <c r="P12" s="130"/>
      <c r="Q12" s="130"/>
      <c r="R12" s="130"/>
      <c r="S12" s="130"/>
      <c r="T12" s="130"/>
      <c r="U12" s="130"/>
      <c r="V12" s="130"/>
      <c r="W12" s="130"/>
      <c r="X12" s="130"/>
      <c r="Y12" s="130"/>
      <c r="Z12" s="130"/>
      <c r="AA12" s="130"/>
      <c r="AB12" s="224"/>
      <c r="AC12" s="223" t="s">
        <v>44</v>
      </c>
    </row>
    <row r="13" spans="1:29">
      <c r="A13" s="51"/>
      <c r="B13" s="365"/>
      <c r="C13" s="51"/>
      <c r="D13" s="77"/>
      <c r="E13" s="45" t="s">
        <v>318</v>
      </c>
      <c r="F13" s="123"/>
      <c r="G13" s="131"/>
      <c r="H13" s="131"/>
      <c r="I13" s="131"/>
      <c r="J13" s="131"/>
      <c r="K13" s="131"/>
      <c r="L13" s="131"/>
      <c r="M13" s="131"/>
      <c r="N13" s="131"/>
      <c r="O13" s="131"/>
      <c r="P13" s="131"/>
      <c r="Q13" s="131"/>
      <c r="R13" s="131"/>
      <c r="S13" s="131"/>
      <c r="T13" s="131"/>
      <c r="U13" s="131"/>
      <c r="V13" s="131"/>
      <c r="W13" s="131"/>
      <c r="X13" s="131"/>
      <c r="Y13" s="131"/>
      <c r="Z13" s="131"/>
      <c r="AA13" s="131"/>
      <c r="AB13" s="224"/>
      <c r="AC13" s="223" t="s">
        <v>44</v>
      </c>
    </row>
    <row r="14" spans="1:29">
      <c r="A14" s="51"/>
      <c r="B14" s="365"/>
      <c r="C14" s="51"/>
      <c r="D14" s="41" t="s">
        <v>60</v>
      </c>
      <c r="E14" s="42"/>
      <c r="F14" s="42"/>
      <c r="G14" s="91">
        <f>'様式3-11_事業効果ア,イ,ウ,エ,オ,カ,キ'!N27</f>
        <v>0</v>
      </c>
      <c r="H14" s="91">
        <f>'様式3-11_事業効果ア,イ,ウ,エ,オ,カ,キ'!O27</f>
        <v>0</v>
      </c>
      <c r="I14" s="91">
        <f>'様式3-11_事業効果ア,イ,ウ,エ,オ,カ,キ'!P27</f>
        <v>0</v>
      </c>
      <c r="J14" s="91">
        <f>'様式3-11_事業効果ア,イ,ウ,エ,オ,カ,キ'!Q27</f>
        <v>0</v>
      </c>
      <c r="K14" s="91">
        <f>'様式3-11_事業効果ア,イ,ウ,エ,オ,カ,キ'!R27</f>
        <v>0</v>
      </c>
      <c r="L14" s="91">
        <f>'様式3-11_事業効果ア,イ,ウ,エ,オ,カ,キ'!S27</f>
        <v>0</v>
      </c>
      <c r="M14" s="91">
        <f>'様式3-11_事業効果ア,イ,ウ,エ,オ,カ,キ'!T27</f>
        <v>0</v>
      </c>
      <c r="N14" s="91">
        <f>'様式3-11_事業効果ア,イ,ウ,エ,オ,カ,キ'!U27</f>
        <v>0</v>
      </c>
      <c r="O14" s="91">
        <f>'様式3-11_事業効果ア,イ,ウ,エ,オ,カ,キ'!V27</f>
        <v>0</v>
      </c>
      <c r="P14" s="91">
        <f>'様式3-11_事業効果ア,イ,ウ,エ,オ,カ,キ'!W27</f>
        <v>0</v>
      </c>
      <c r="Q14" s="91">
        <f>'様式3-11_事業効果ア,イ,ウ,エ,オ,カ,キ'!X27</f>
        <v>0</v>
      </c>
      <c r="R14" s="91">
        <f>'様式3-11_事業効果ア,イ,ウ,エ,オ,カ,キ'!Y27</f>
        <v>0</v>
      </c>
      <c r="S14" s="91">
        <f>'様式3-11_事業効果ア,イ,ウ,エ,オ,カ,キ'!Z27</f>
        <v>0</v>
      </c>
      <c r="T14" s="91">
        <f>'様式3-11_事業効果ア,イ,ウ,エ,オ,カ,キ'!AA27</f>
        <v>0</v>
      </c>
      <c r="U14" s="91">
        <f>'様式3-11_事業効果ア,イ,ウ,エ,オ,カ,キ'!AB27</f>
        <v>0</v>
      </c>
      <c r="V14" s="91">
        <f>'様式3-11_事業効果ア,イ,ウ,エ,オ,カ,キ'!AC27</f>
        <v>0</v>
      </c>
      <c r="W14" s="91">
        <f>'様式3-11_事業効果ア,イ,ウ,エ,オ,カ,キ'!AD27</f>
        <v>0</v>
      </c>
      <c r="X14" s="91">
        <f>'様式3-11_事業効果ア,イ,ウ,エ,オ,カ,キ'!AE27</f>
        <v>0</v>
      </c>
      <c r="Y14" s="91">
        <f>'様式3-11_事業効果ア,イ,ウ,エ,オ,カ,キ'!AF27</f>
        <v>0</v>
      </c>
      <c r="Z14" s="91">
        <f>'様式3-11_事業効果ア,イ,ウ,エ,オ,カ,キ'!AG27</f>
        <v>0</v>
      </c>
      <c r="AA14" s="91">
        <f>'様式3-11_事業効果ア,イ,ウ,エ,オ,カ,キ'!AH27</f>
        <v>0</v>
      </c>
      <c r="AB14" s="224"/>
      <c r="AC14" s="223" t="s">
        <v>44</v>
      </c>
    </row>
    <row r="15" spans="1:29">
      <c r="A15" s="51"/>
      <c r="B15" s="365"/>
      <c r="C15" s="51"/>
      <c r="D15" s="45" t="s">
        <v>315</v>
      </c>
      <c r="E15" s="42"/>
      <c r="F15" s="42"/>
      <c r="G15" s="91">
        <f>'様式3-11_事業効果ア,イ,ウ,エ,オ,カ,キ'!N23</f>
        <v>0</v>
      </c>
      <c r="H15" s="91">
        <f>'様式3-11_事業効果ア,イ,ウ,エ,オ,カ,キ'!O23</f>
        <v>0</v>
      </c>
      <c r="I15" s="91">
        <f>'様式3-11_事業効果ア,イ,ウ,エ,オ,カ,キ'!P23</f>
        <v>0</v>
      </c>
      <c r="J15" s="91">
        <f>'様式3-11_事業効果ア,イ,ウ,エ,オ,カ,キ'!Q23</f>
        <v>0</v>
      </c>
      <c r="K15" s="91">
        <f>'様式3-11_事業効果ア,イ,ウ,エ,オ,カ,キ'!R23</f>
        <v>0</v>
      </c>
      <c r="L15" s="91">
        <f>'様式3-11_事業効果ア,イ,ウ,エ,オ,カ,キ'!S23</f>
        <v>0</v>
      </c>
      <c r="M15" s="91">
        <f>'様式3-11_事業効果ア,イ,ウ,エ,オ,カ,キ'!T23</f>
        <v>0</v>
      </c>
      <c r="N15" s="91">
        <f>'様式3-11_事業効果ア,イ,ウ,エ,オ,カ,キ'!U23</f>
        <v>0</v>
      </c>
      <c r="O15" s="91">
        <f>'様式3-11_事業効果ア,イ,ウ,エ,オ,カ,キ'!V23</f>
        <v>0</v>
      </c>
      <c r="P15" s="91">
        <f>'様式3-11_事業効果ア,イ,ウ,エ,オ,カ,キ'!W23</f>
        <v>0</v>
      </c>
      <c r="Q15" s="91">
        <f>'様式3-11_事業効果ア,イ,ウ,エ,オ,カ,キ'!X23</f>
        <v>0</v>
      </c>
      <c r="R15" s="91">
        <f>'様式3-11_事業効果ア,イ,ウ,エ,オ,カ,キ'!Y23</f>
        <v>0</v>
      </c>
      <c r="S15" s="91">
        <f>'様式3-11_事業効果ア,イ,ウ,エ,オ,カ,キ'!Z23</f>
        <v>0</v>
      </c>
      <c r="T15" s="91">
        <f>'様式3-11_事業効果ア,イ,ウ,エ,オ,カ,キ'!AA23</f>
        <v>0</v>
      </c>
      <c r="U15" s="91">
        <f>'様式3-11_事業効果ア,イ,ウ,エ,オ,カ,キ'!AB23</f>
        <v>0</v>
      </c>
      <c r="V15" s="91">
        <f>'様式3-11_事業効果ア,イ,ウ,エ,オ,カ,キ'!AC23</f>
        <v>0</v>
      </c>
      <c r="W15" s="91">
        <f>'様式3-11_事業効果ア,イ,ウ,エ,オ,カ,キ'!AD23</f>
        <v>0</v>
      </c>
      <c r="X15" s="91">
        <f>'様式3-11_事業効果ア,イ,ウ,エ,オ,カ,キ'!AE23</f>
        <v>0</v>
      </c>
      <c r="Y15" s="91">
        <f>'様式3-11_事業効果ア,イ,ウ,エ,オ,カ,キ'!AF23</f>
        <v>0</v>
      </c>
      <c r="Z15" s="91">
        <f>'様式3-11_事業効果ア,イ,ウ,エ,オ,カ,キ'!AG23</f>
        <v>0</v>
      </c>
      <c r="AA15" s="91">
        <f>'様式3-11_事業効果ア,イ,ウ,エ,オ,カ,キ'!AH23</f>
        <v>0</v>
      </c>
      <c r="AB15" s="224"/>
    </row>
    <row r="16" spans="1:29">
      <c r="A16" s="51"/>
      <c r="B16" s="365"/>
      <c r="C16" s="51"/>
      <c r="D16" s="45" t="s">
        <v>61</v>
      </c>
      <c r="E16" s="42"/>
      <c r="F16" s="42"/>
      <c r="G16" s="91">
        <f>'様式3-11_事業効果ア,イ,ウ,エ,オ,カ,キ'!N32+'様式3-11_事業効果ア,イ,ウ,エ,オ,カ,キ'!N37</f>
        <v>0</v>
      </c>
      <c r="H16" s="91">
        <f>'様式3-11_事業効果ア,イ,ウ,エ,オ,カ,キ'!O32+'様式3-11_事業効果ア,イ,ウ,エ,オ,カ,キ'!O37</f>
        <v>0</v>
      </c>
      <c r="I16" s="91">
        <f>'様式3-11_事業効果ア,イ,ウ,エ,オ,カ,キ'!P32+'様式3-11_事業効果ア,イ,ウ,エ,オ,カ,キ'!P37</f>
        <v>0</v>
      </c>
      <c r="J16" s="91">
        <f>'様式3-11_事業効果ア,イ,ウ,エ,オ,カ,キ'!Q32+'様式3-11_事業効果ア,イ,ウ,エ,オ,カ,キ'!Q37</f>
        <v>0</v>
      </c>
      <c r="K16" s="91">
        <f>'様式3-11_事業効果ア,イ,ウ,エ,オ,カ,キ'!R32+'様式3-11_事業効果ア,イ,ウ,エ,オ,カ,キ'!R37</f>
        <v>0</v>
      </c>
      <c r="L16" s="91">
        <f>'様式3-11_事業効果ア,イ,ウ,エ,オ,カ,キ'!S32+'様式3-11_事業効果ア,イ,ウ,エ,オ,カ,キ'!S37</f>
        <v>0</v>
      </c>
      <c r="M16" s="91">
        <f>'様式3-11_事業効果ア,イ,ウ,エ,オ,カ,キ'!T32+'様式3-11_事業効果ア,イ,ウ,エ,オ,カ,キ'!T37</f>
        <v>0</v>
      </c>
      <c r="N16" s="91">
        <f>'様式3-11_事業効果ア,イ,ウ,エ,オ,カ,キ'!U32+'様式3-11_事業効果ア,イ,ウ,エ,オ,カ,キ'!U37</f>
        <v>0</v>
      </c>
      <c r="O16" s="91">
        <f>'様式3-11_事業効果ア,イ,ウ,エ,オ,カ,キ'!V32+'様式3-11_事業効果ア,イ,ウ,エ,オ,カ,キ'!V37</f>
        <v>0</v>
      </c>
      <c r="P16" s="91">
        <f>'様式3-11_事業効果ア,イ,ウ,エ,オ,カ,キ'!W32+'様式3-11_事業効果ア,イ,ウ,エ,オ,カ,キ'!W37</f>
        <v>0</v>
      </c>
      <c r="Q16" s="91">
        <f>'様式3-11_事業効果ア,イ,ウ,エ,オ,カ,キ'!X32+'様式3-11_事業効果ア,イ,ウ,エ,オ,カ,キ'!X37</f>
        <v>0</v>
      </c>
      <c r="R16" s="91">
        <f>'様式3-11_事業効果ア,イ,ウ,エ,オ,カ,キ'!Y32+'様式3-11_事業効果ア,イ,ウ,エ,オ,カ,キ'!Y37</f>
        <v>0</v>
      </c>
      <c r="S16" s="91">
        <f>'様式3-11_事業効果ア,イ,ウ,エ,オ,カ,キ'!Z32+'様式3-11_事業効果ア,イ,ウ,エ,オ,カ,キ'!Z37</f>
        <v>0</v>
      </c>
      <c r="T16" s="91">
        <f>'様式3-11_事業効果ア,イ,ウ,エ,オ,カ,キ'!AA32+'様式3-11_事業効果ア,イ,ウ,エ,オ,カ,キ'!AA37</f>
        <v>0</v>
      </c>
      <c r="U16" s="91">
        <f>'様式3-11_事業効果ア,イ,ウ,エ,オ,カ,キ'!AB32+'様式3-11_事業効果ア,イ,ウ,エ,オ,カ,キ'!AB37</f>
        <v>0</v>
      </c>
      <c r="V16" s="91">
        <f>'様式3-11_事業効果ア,イ,ウ,エ,オ,カ,キ'!AC32+'様式3-11_事業効果ア,イ,ウ,エ,オ,カ,キ'!AC37</f>
        <v>0</v>
      </c>
      <c r="W16" s="91">
        <f>'様式3-11_事業効果ア,イ,ウ,エ,オ,カ,キ'!AD32+'様式3-11_事業効果ア,イ,ウ,エ,オ,カ,キ'!AD37</f>
        <v>0</v>
      </c>
      <c r="X16" s="91">
        <f>'様式3-11_事業効果ア,イ,ウ,エ,オ,カ,キ'!AE32+'様式3-11_事業効果ア,イ,ウ,エ,オ,カ,キ'!AE37</f>
        <v>0</v>
      </c>
      <c r="Y16" s="91">
        <f>'様式3-11_事業効果ア,イ,ウ,エ,オ,カ,キ'!AF32+'様式3-11_事業効果ア,イ,ウ,エ,オ,カ,キ'!AF37</f>
        <v>0</v>
      </c>
      <c r="Z16" s="91">
        <f>'様式3-11_事業効果ア,イ,ウ,エ,オ,カ,キ'!AG32+'様式3-11_事業効果ア,イ,ウ,エ,オ,カ,キ'!AG37</f>
        <v>0</v>
      </c>
      <c r="AA16" s="91">
        <f>'様式3-11_事業効果ア,イ,ウ,エ,オ,カ,キ'!AH32+'様式3-11_事業効果ア,イ,ウ,エ,オ,カ,キ'!AH37</f>
        <v>0</v>
      </c>
      <c r="AB16" s="224"/>
      <c r="AC16" s="223" t="s">
        <v>44</v>
      </c>
    </row>
    <row r="17" spans="1:29">
      <c r="A17" s="51"/>
      <c r="B17" s="365"/>
      <c r="C17" s="45" t="s">
        <v>62</v>
      </c>
      <c r="D17" s="42"/>
      <c r="E17" s="42"/>
      <c r="F17" s="42"/>
      <c r="G17" s="91">
        <f>+SUM(G12:G16)</f>
        <v>0</v>
      </c>
      <c r="H17" s="91">
        <f t="shared" ref="H17:AA17" si="2">+SUM(H12:H16)</f>
        <v>0</v>
      </c>
      <c r="I17" s="91">
        <f t="shared" si="2"/>
        <v>0</v>
      </c>
      <c r="J17" s="91">
        <f t="shared" si="2"/>
        <v>0</v>
      </c>
      <c r="K17" s="91">
        <f t="shared" si="2"/>
        <v>0</v>
      </c>
      <c r="L17" s="91">
        <f t="shared" si="2"/>
        <v>0</v>
      </c>
      <c r="M17" s="91">
        <f t="shared" si="2"/>
        <v>0</v>
      </c>
      <c r="N17" s="91">
        <f t="shared" si="2"/>
        <v>0</v>
      </c>
      <c r="O17" s="91">
        <f t="shared" si="2"/>
        <v>0</v>
      </c>
      <c r="P17" s="91">
        <f t="shared" si="2"/>
        <v>0</v>
      </c>
      <c r="Q17" s="91">
        <f t="shared" si="2"/>
        <v>0</v>
      </c>
      <c r="R17" s="91">
        <f t="shared" si="2"/>
        <v>0</v>
      </c>
      <c r="S17" s="91">
        <f t="shared" si="2"/>
        <v>0</v>
      </c>
      <c r="T17" s="91">
        <f t="shared" si="2"/>
        <v>0</v>
      </c>
      <c r="U17" s="91">
        <f t="shared" si="2"/>
        <v>0</v>
      </c>
      <c r="V17" s="91">
        <f t="shared" si="2"/>
        <v>0</v>
      </c>
      <c r="W17" s="91">
        <f t="shared" si="2"/>
        <v>0</v>
      </c>
      <c r="X17" s="91">
        <f t="shared" si="2"/>
        <v>0</v>
      </c>
      <c r="Y17" s="91">
        <f t="shared" si="2"/>
        <v>0</v>
      </c>
      <c r="Z17" s="91">
        <f t="shared" si="2"/>
        <v>0</v>
      </c>
      <c r="AA17" s="91">
        <f t="shared" si="2"/>
        <v>0</v>
      </c>
      <c r="AB17" s="224"/>
      <c r="AC17" s="223" t="s">
        <v>44</v>
      </c>
    </row>
    <row r="18" spans="1:29">
      <c r="A18" s="51"/>
      <c r="B18" s="365" t="s">
        <v>23</v>
      </c>
      <c r="C18" s="83"/>
      <c r="D18" s="41" t="s">
        <v>63</v>
      </c>
      <c r="E18" s="43"/>
      <c r="F18" s="60"/>
      <c r="G18" s="91">
        <f>'様式3-12_損益計算書（スキーム別売上・原価_新規電源開発）'!H7+'様式3-12_損益計算書（スキーム別売上・原価_新規電源開発）'!H11+'様式3-12_損益計算書（スキーム別売上・原価_新規電源開発）'!H15</f>
        <v>0</v>
      </c>
      <c r="H18" s="91">
        <f>'様式3-12_損益計算書（スキーム別売上・原価_新規電源開発）'!I7+'様式3-12_損益計算書（スキーム別売上・原価_新規電源開発）'!I11+'様式3-12_損益計算書（スキーム別売上・原価_新規電源開発）'!I15</f>
        <v>0</v>
      </c>
      <c r="I18" s="91">
        <f>'様式3-12_損益計算書（スキーム別売上・原価_新規電源開発）'!J7+'様式3-12_損益計算書（スキーム別売上・原価_新規電源開発）'!J11+'様式3-12_損益計算書（スキーム別売上・原価_新規電源開発）'!J15</f>
        <v>0</v>
      </c>
      <c r="J18" s="91">
        <f>'様式3-12_損益計算書（スキーム別売上・原価_新規電源開発）'!K7+'様式3-12_損益計算書（スキーム別売上・原価_新規電源開発）'!K11+'様式3-12_損益計算書（スキーム別売上・原価_新規電源開発）'!K15</f>
        <v>0</v>
      </c>
      <c r="K18" s="91">
        <f>'様式3-12_損益計算書（スキーム別売上・原価_新規電源開発）'!L7+'様式3-12_損益計算書（スキーム別売上・原価_新規電源開発）'!L11+'様式3-12_損益計算書（スキーム別売上・原価_新規電源開発）'!L15</f>
        <v>0</v>
      </c>
      <c r="L18" s="91">
        <f>'様式3-12_損益計算書（スキーム別売上・原価_新規電源開発）'!M7+'様式3-12_損益計算書（スキーム別売上・原価_新規電源開発）'!M11+'様式3-12_損益計算書（スキーム別売上・原価_新規電源開発）'!M15</f>
        <v>0</v>
      </c>
      <c r="M18" s="91">
        <f>'様式3-12_損益計算書（スキーム別売上・原価_新規電源開発）'!N7+'様式3-12_損益計算書（スキーム別売上・原価_新規電源開発）'!N11+'様式3-12_損益計算書（スキーム別売上・原価_新規電源開発）'!N15</f>
        <v>0</v>
      </c>
      <c r="N18" s="91">
        <f>'様式3-12_損益計算書（スキーム別売上・原価_新規電源開発）'!O7+'様式3-12_損益計算書（スキーム別売上・原価_新規電源開発）'!O11+'様式3-12_損益計算書（スキーム別売上・原価_新規電源開発）'!O15</f>
        <v>0</v>
      </c>
      <c r="O18" s="91">
        <f>'様式3-12_損益計算書（スキーム別売上・原価_新規電源開発）'!P7+'様式3-12_損益計算書（スキーム別売上・原価_新規電源開発）'!P11+'様式3-12_損益計算書（スキーム別売上・原価_新規電源開発）'!P15</f>
        <v>0</v>
      </c>
      <c r="P18" s="91">
        <f>'様式3-12_損益計算書（スキーム別売上・原価_新規電源開発）'!Q7+'様式3-12_損益計算書（スキーム別売上・原価_新規電源開発）'!Q11+'様式3-12_損益計算書（スキーム別売上・原価_新規電源開発）'!Q15</f>
        <v>0</v>
      </c>
      <c r="Q18" s="91">
        <f>'様式3-12_損益計算書（スキーム別売上・原価_新規電源開発）'!R7+'様式3-12_損益計算書（スキーム別売上・原価_新規電源開発）'!R11+'様式3-12_損益計算書（スキーム別売上・原価_新規電源開発）'!R15</f>
        <v>0</v>
      </c>
      <c r="R18" s="91">
        <f>'様式3-12_損益計算書（スキーム別売上・原価_新規電源開発）'!S7+'様式3-12_損益計算書（スキーム別売上・原価_新規電源開発）'!S11+'様式3-12_損益計算書（スキーム別売上・原価_新規電源開発）'!S15</f>
        <v>0</v>
      </c>
      <c r="S18" s="91">
        <f>'様式3-12_損益計算書（スキーム別売上・原価_新規電源開発）'!T7+'様式3-12_損益計算書（スキーム別売上・原価_新規電源開発）'!T11+'様式3-12_損益計算書（スキーム別売上・原価_新規電源開発）'!T15</f>
        <v>0</v>
      </c>
      <c r="T18" s="91">
        <f>'様式3-12_損益計算書（スキーム別売上・原価_新規電源開発）'!U7+'様式3-12_損益計算書（スキーム別売上・原価_新規電源開発）'!U11+'様式3-12_損益計算書（スキーム別売上・原価_新規電源開発）'!U15</f>
        <v>0</v>
      </c>
      <c r="U18" s="91">
        <f>'様式3-12_損益計算書（スキーム別売上・原価_新規電源開発）'!V7+'様式3-12_損益計算書（スキーム別売上・原価_新規電源開発）'!V11+'様式3-12_損益計算書（スキーム別売上・原価_新規電源開発）'!V15</f>
        <v>0</v>
      </c>
      <c r="V18" s="91">
        <f>'様式3-12_損益計算書（スキーム別売上・原価_新規電源開発）'!W7+'様式3-12_損益計算書（スキーム別売上・原価_新規電源開発）'!W11+'様式3-12_損益計算書（スキーム別売上・原価_新規電源開発）'!W15</f>
        <v>0</v>
      </c>
      <c r="W18" s="91">
        <f>'様式3-12_損益計算書（スキーム別売上・原価_新規電源開発）'!X7+'様式3-12_損益計算書（スキーム別売上・原価_新規電源開発）'!X11+'様式3-12_損益計算書（スキーム別売上・原価_新規電源開発）'!X15</f>
        <v>0</v>
      </c>
      <c r="X18" s="91">
        <f>'様式3-12_損益計算書（スキーム別売上・原価_新規電源開発）'!Y7+'様式3-12_損益計算書（スキーム別売上・原価_新規電源開発）'!Y11+'様式3-12_損益計算書（スキーム別売上・原価_新規電源開発）'!Y15</f>
        <v>0</v>
      </c>
      <c r="Y18" s="91">
        <f>'様式3-12_損益計算書（スキーム別売上・原価_新規電源開発）'!Z7+'様式3-12_損益計算書（スキーム別売上・原価_新規電源開発）'!Z11+'様式3-12_損益計算書（スキーム別売上・原価_新規電源開発）'!Z15</f>
        <v>0</v>
      </c>
      <c r="Z18" s="91">
        <f>'様式3-12_損益計算書（スキーム別売上・原価_新規電源開発）'!AA7+'様式3-12_損益計算書（スキーム別売上・原価_新規電源開発）'!AA11+'様式3-12_損益計算書（スキーム別売上・原価_新規電源開発）'!AA15</f>
        <v>0</v>
      </c>
      <c r="AA18" s="91">
        <f>'様式3-12_損益計算書（スキーム別売上・原価_新規電源開発）'!AB7+'様式3-12_損益計算書（スキーム別売上・原価_新規電源開発）'!AB11+'様式3-12_損益計算書（スキーム別売上・原価_新規電源開発）'!AB15</f>
        <v>0</v>
      </c>
      <c r="AB18" s="224"/>
      <c r="AC18" s="223" t="s">
        <v>44</v>
      </c>
    </row>
    <row r="19" spans="1:29">
      <c r="A19" s="51"/>
      <c r="B19" s="365"/>
      <c r="C19" s="45" t="s">
        <v>259</v>
      </c>
      <c r="D19" s="42"/>
      <c r="E19" s="42"/>
      <c r="F19" s="84"/>
      <c r="G19" s="91">
        <f>SUM(G18)</f>
        <v>0</v>
      </c>
      <c r="H19" s="91">
        <f t="shared" ref="G19:AA21" si="3">SUM(H18)</f>
        <v>0</v>
      </c>
      <c r="I19" s="91">
        <f t="shared" si="3"/>
        <v>0</v>
      </c>
      <c r="J19" s="91">
        <f t="shared" si="3"/>
        <v>0</v>
      </c>
      <c r="K19" s="91">
        <f t="shared" si="3"/>
        <v>0</v>
      </c>
      <c r="L19" s="91">
        <f t="shared" si="3"/>
        <v>0</v>
      </c>
      <c r="M19" s="91">
        <f t="shared" si="3"/>
        <v>0</v>
      </c>
      <c r="N19" s="91">
        <f t="shared" si="3"/>
        <v>0</v>
      </c>
      <c r="O19" s="91">
        <f t="shared" si="3"/>
        <v>0</v>
      </c>
      <c r="P19" s="91">
        <f t="shared" si="3"/>
        <v>0</v>
      </c>
      <c r="Q19" s="91">
        <f t="shared" si="3"/>
        <v>0</v>
      </c>
      <c r="R19" s="91">
        <f t="shared" si="3"/>
        <v>0</v>
      </c>
      <c r="S19" s="91">
        <f t="shared" si="3"/>
        <v>0</v>
      </c>
      <c r="T19" s="91">
        <f t="shared" si="3"/>
        <v>0</v>
      </c>
      <c r="U19" s="91">
        <f t="shared" si="3"/>
        <v>0</v>
      </c>
      <c r="V19" s="91">
        <f t="shared" si="3"/>
        <v>0</v>
      </c>
      <c r="W19" s="91">
        <f t="shared" si="3"/>
        <v>0</v>
      </c>
      <c r="X19" s="91">
        <f t="shared" si="3"/>
        <v>0</v>
      </c>
      <c r="Y19" s="91">
        <f t="shared" si="3"/>
        <v>0</v>
      </c>
      <c r="Z19" s="91">
        <f t="shared" si="3"/>
        <v>0</v>
      </c>
      <c r="AA19" s="91">
        <f t="shared" si="3"/>
        <v>0</v>
      </c>
      <c r="AB19" s="224"/>
      <c r="AC19" s="223" t="s">
        <v>44</v>
      </c>
    </row>
    <row r="20" spans="1:29">
      <c r="A20" s="51"/>
      <c r="B20" s="368" t="s">
        <v>64</v>
      </c>
      <c r="C20" s="569"/>
      <c r="D20" s="569"/>
      <c r="E20" s="569"/>
      <c r="F20" s="569"/>
      <c r="G20" s="372">
        <f>G11+G17+G19</f>
        <v>0</v>
      </c>
      <c r="H20" s="372">
        <f t="shared" ref="H20:AA20" si="4">H11+H17+H19</f>
        <v>0</v>
      </c>
      <c r="I20" s="372">
        <f t="shared" si="4"/>
        <v>0</v>
      </c>
      <c r="J20" s="372">
        <f t="shared" si="4"/>
        <v>0</v>
      </c>
      <c r="K20" s="372">
        <f t="shared" si="4"/>
        <v>0</v>
      </c>
      <c r="L20" s="372">
        <f t="shared" si="4"/>
        <v>0</v>
      </c>
      <c r="M20" s="372">
        <f t="shared" si="4"/>
        <v>0</v>
      </c>
      <c r="N20" s="372">
        <f t="shared" si="4"/>
        <v>0</v>
      </c>
      <c r="O20" s="372">
        <f t="shared" si="4"/>
        <v>0</v>
      </c>
      <c r="P20" s="372">
        <f t="shared" si="4"/>
        <v>0</v>
      </c>
      <c r="Q20" s="372">
        <f t="shared" si="4"/>
        <v>0</v>
      </c>
      <c r="R20" s="372">
        <f t="shared" si="4"/>
        <v>0</v>
      </c>
      <c r="S20" s="372">
        <f t="shared" si="4"/>
        <v>0</v>
      </c>
      <c r="T20" s="372">
        <f t="shared" si="4"/>
        <v>0</v>
      </c>
      <c r="U20" s="372">
        <f t="shared" si="4"/>
        <v>0</v>
      </c>
      <c r="V20" s="372">
        <f t="shared" si="4"/>
        <v>0</v>
      </c>
      <c r="W20" s="372">
        <f t="shared" si="4"/>
        <v>0</v>
      </c>
      <c r="X20" s="372">
        <f t="shared" si="4"/>
        <v>0</v>
      </c>
      <c r="Y20" s="372">
        <f t="shared" si="4"/>
        <v>0</v>
      </c>
      <c r="Z20" s="372">
        <f t="shared" si="4"/>
        <v>0</v>
      </c>
      <c r="AA20" s="372">
        <f t="shared" si="4"/>
        <v>0</v>
      </c>
      <c r="AB20" s="224"/>
      <c r="AC20" s="223" t="s">
        <v>44</v>
      </c>
    </row>
    <row r="21" spans="1:29">
      <c r="A21" s="76"/>
      <c r="B21" s="365"/>
      <c r="C21" s="570" t="s">
        <v>334</v>
      </c>
      <c r="D21" s="571"/>
      <c r="E21" s="571"/>
      <c r="F21" s="572"/>
      <c r="G21" s="568">
        <f t="shared" si="3"/>
        <v>0</v>
      </c>
      <c r="H21" s="91">
        <f t="shared" si="3"/>
        <v>0</v>
      </c>
      <c r="I21" s="91">
        <f t="shared" si="3"/>
        <v>0</v>
      </c>
      <c r="J21" s="91">
        <f t="shared" si="3"/>
        <v>0</v>
      </c>
      <c r="K21" s="91">
        <f t="shared" si="3"/>
        <v>0</v>
      </c>
      <c r="L21" s="91">
        <f t="shared" si="3"/>
        <v>0</v>
      </c>
      <c r="M21" s="91">
        <f t="shared" si="3"/>
        <v>0</v>
      </c>
      <c r="N21" s="91">
        <f t="shared" si="3"/>
        <v>0</v>
      </c>
      <c r="O21" s="91">
        <f t="shared" si="3"/>
        <v>0</v>
      </c>
      <c r="P21" s="91">
        <f t="shared" si="3"/>
        <v>0</v>
      </c>
      <c r="Q21" s="91">
        <f t="shared" si="3"/>
        <v>0</v>
      </c>
      <c r="R21" s="91">
        <f t="shared" si="3"/>
        <v>0</v>
      </c>
      <c r="S21" s="91">
        <f t="shared" si="3"/>
        <v>0</v>
      </c>
      <c r="T21" s="91">
        <f t="shared" si="3"/>
        <v>0</v>
      </c>
      <c r="U21" s="91">
        <f t="shared" si="3"/>
        <v>0</v>
      </c>
      <c r="V21" s="91">
        <f t="shared" si="3"/>
        <v>0</v>
      </c>
      <c r="W21" s="91">
        <f t="shared" si="3"/>
        <v>0</v>
      </c>
      <c r="X21" s="91">
        <f t="shared" si="3"/>
        <v>0</v>
      </c>
      <c r="Y21" s="91">
        <f t="shared" si="3"/>
        <v>0</v>
      </c>
      <c r="Z21" s="91">
        <f t="shared" si="3"/>
        <v>0</v>
      </c>
      <c r="AA21" s="91">
        <f t="shared" si="3"/>
        <v>0</v>
      </c>
      <c r="AB21" s="224"/>
      <c r="AC21" s="223" t="s">
        <v>44</v>
      </c>
    </row>
    <row r="22" spans="1:29">
      <c r="A22" s="76"/>
      <c r="B22" s="368" t="s">
        <v>68</v>
      </c>
      <c r="C22" s="369"/>
      <c r="D22" s="369"/>
      <c r="E22" s="369"/>
      <c r="F22" s="369"/>
      <c r="G22" s="375">
        <f t="shared" ref="G22:AA22" si="5">+SUM(G21)</f>
        <v>0</v>
      </c>
      <c r="H22" s="375">
        <f t="shared" si="5"/>
        <v>0</v>
      </c>
      <c r="I22" s="375">
        <f t="shared" si="5"/>
        <v>0</v>
      </c>
      <c r="J22" s="375">
        <f t="shared" si="5"/>
        <v>0</v>
      </c>
      <c r="K22" s="375">
        <f t="shared" si="5"/>
        <v>0</v>
      </c>
      <c r="L22" s="375">
        <f t="shared" si="5"/>
        <v>0</v>
      </c>
      <c r="M22" s="375">
        <f t="shared" si="5"/>
        <v>0</v>
      </c>
      <c r="N22" s="375">
        <f t="shared" si="5"/>
        <v>0</v>
      </c>
      <c r="O22" s="375">
        <f t="shared" si="5"/>
        <v>0</v>
      </c>
      <c r="P22" s="375">
        <f t="shared" si="5"/>
        <v>0</v>
      </c>
      <c r="Q22" s="375">
        <f t="shared" si="5"/>
        <v>0</v>
      </c>
      <c r="R22" s="375">
        <f t="shared" si="5"/>
        <v>0</v>
      </c>
      <c r="S22" s="375">
        <f t="shared" si="5"/>
        <v>0</v>
      </c>
      <c r="T22" s="375">
        <f t="shared" si="5"/>
        <v>0</v>
      </c>
      <c r="U22" s="375">
        <f t="shared" si="5"/>
        <v>0</v>
      </c>
      <c r="V22" s="375">
        <f t="shared" si="5"/>
        <v>0</v>
      </c>
      <c r="W22" s="375">
        <f t="shared" si="5"/>
        <v>0</v>
      </c>
      <c r="X22" s="375">
        <f t="shared" si="5"/>
        <v>0</v>
      </c>
      <c r="Y22" s="375">
        <f t="shared" si="5"/>
        <v>0</v>
      </c>
      <c r="Z22" s="375">
        <f t="shared" si="5"/>
        <v>0</v>
      </c>
      <c r="AA22" s="375">
        <f t="shared" si="5"/>
        <v>0</v>
      </c>
      <c r="AB22" s="224"/>
      <c r="AC22" s="223" t="s">
        <v>44</v>
      </c>
    </row>
    <row r="23" spans="1:29">
      <c r="A23" s="45"/>
      <c r="B23" s="42"/>
      <c r="C23" s="42"/>
      <c r="D23" s="42"/>
      <c r="E23" s="42"/>
      <c r="F23" s="42"/>
      <c r="G23" s="376"/>
      <c r="H23" s="376"/>
      <c r="I23" s="376"/>
      <c r="J23" s="376"/>
      <c r="K23" s="376"/>
      <c r="L23" s="376"/>
      <c r="M23" s="376"/>
      <c r="N23" s="376"/>
      <c r="O23" s="376"/>
      <c r="P23" s="376"/>
      <c r="Q23" s="376"/>
      <c r="R23" s="376"/>
      <c r="S23" s="376"/>
      <c r="T23" s="376"/>
      <c r="U23" s="376"/>
      <c r="V23" s="376"/>
      <c r="W23" s="376"/>
      <c r="X23" s="376"/>
      <c r="Y23" s="376"/>
      <c r="Z23" s="376"/>
      <c r="AA23" s="376"/>
      <c r="AB23" s="84"/>
      <c r="AC23" s="223" t="s">
        <v>44</v>
      </c>
    </row>
    <row r="24" spans="1:29">
      <c r="A24" s="45"/>
      <c r="B24" s="42"/>
      <c r="C24" s="42"/>
      <c r="D24" s="42"/>
      <c r="E24" s="42"/>
      <c r="F24" s="42"/>
      <c r="G24" s="376"/>
      <c r="H24" s="376"/>
      <c r="I24" s="376"/>
      <c r="J24" s="376"/>
      <c r="K24" s="376"/>
      <c r="L24" s="376"/>
      <c r="M24" s="376"/>
      <c r="N24" s="376"/>
      <c r="O24" s="376"/>
      <c r="P24" s="376"/>
      <c r="Q24" s="376"/>
      <c r="R24" s="376"/>
      <c r="S24" s="376"/>
      <c r="T24" s="376"/>
      <c r="U24" s="376"/>
      <c r="V24" s="376"/>
      <c r="W24" s="376"/>
      <c r="X24" s="376"/>
      <c r="Y24" s="376"/>
      <c r="Z24" s="376"/>
      <c r="AA24" s="376"/>
      <c r="AB24" s="84"/>
      <c r="AC24" s="223" t="s">
        <v>44</v>
      </c>
    </row>
    <row r="25" spans="1:29">
      <c r="A25" s="51"/>
      <c r="B25" s="223" t="s">
        <v>69</v>
      </c>
      <c r="G25" s="353"/>
      <c r="H25" s="353"/>
      <c r="I25" s="353"/>
      <c r="J25" s="353"/>
      <c r="K25" s="353"/>
      <c r="L25" s="353"/>
      <c r="M25" s="354"/>
      <c r="N25" s="354"/>
      <c r="O25" s="354"/>
      <c r="P25" s="354"/>
      <c r="Q25" s="354"/>
      <c r="R25" s="354"/>
      <c r="S25" s="354"/>
      <c r="T25" s="354"/>
      <c r="U25" s="354"/>
      <c r="V25" s="354"/>
      <c r="W25" s="354"/>
      <c r="X25" s="354"/>
      <c r="Y25" s="354"/>
      <c r="Z25" s="354"/>
      <c r="AA25" s="354" t="s">
        <v>70</v>
      </c>
      <c r="AB25" s="224"/>
      <c r="AC25" s="223" t="s">
        <v>44</v>
      </c>
    </row>
    <row r="26" spans="1:29">
      <c r="A26" s="51"/>
      <c r="B26" s="355" t="s">
        <v>47</v>
      </c>
      <c r="C26" s="356"/>
      <c r="D26" s="356"/>
      <c r="E26" s="356"/>
      <c r="F26" s="356"/>
      <c r="G26" s="357" t="s">
        <v>48</v>
      </c>
      <c r="H26" s="358"/>
      <c r="I26" s="358"/>
      <c r="J26" s="358"/>
      <c r="K26" s="358"/>
      <c r="L26" s="358"/>
      <c r="M26" s="358"/>
      <c r="N26" s="358"/>
      <c r="O26" s="358"/>
      <c r="P26" s="358"/>
      <c r="Q26" s="358"/>
      <c r="R26" s="358"/>
      <c r="S26" s="358"/>
      <c r="T26" s="358"/>
      <c r="U26" s="358"/>
      <c r="V26" s="358"/>
      <c r="W26" s="358"/>
      <c r="X26" s="358"/>
      <c r="Y26" s="358"/>
      <c r="Z26" s="358"/>
      <c r="AA26" s="359"/>
      <c r="AB26" s="224"/>
      <c r="AC26" s="223" t="s">
        <v>44</v>
      </c>
    </row>
    <row r="27" spans="1:29" ht="12.6" customHeight="1">
      <c r="A27" s="51"/>
      <c r="B27" s="360"/>
      <c r="C27" s="361"/>
      <c r="D27" s="377"/>
      <c r="E27" s="377"/>
      <c r="F27" s="377"/>
      <c r="G27" s="378" t="s">
        <v>7</v>
      </c>
      <c r="H27" s="362" t="s">
        <v>8</v>
      </c>
      <c r="I27" s="362" t="s">
        <v>9</v>
      </c>
      <c r="J27" s="362" t="s">
        <v>10</v>
      </c>
      <c r="K27" s="362" t="s">
        <v>11</v>
      </c>
      <c r="L27" s="362" t="s">
        <v>12</v>
      </c>
      <c r="M27" s="362" t="s">
        <v>237</v>
      </c>
      <c r="N27" s="362" t="s">
        <v>239</v>
      </c>
      <c r="O27" s="362" t="s">
        <v>271</v>
      </c>
      <c r="P27" s="362" t="s">
        <v>273</v>
      </c>
      <c r="Q27" s="362" t="s">
        <v>275</v>
      </c>
      <c r="R27" s="362" t="s">
        <v>277</v>
      </c>
      <c r="S27" s="362" t="s">
        <v>279</v>
      </c>
      <c r="T27" s="362" t="s">
        <v>281</v>
      </c>
      <c r="U27" s="362" t="s">
        <v>283</v>
      </c>
      <c r="V27" s="362" t="s">
        <v>285</v>
      </c>
      <c r="W27" s="362" t="s">
        <v>287</v>
      </c>
      <c r="X27" s="362" t="s">
        <v>289</v>
      </c>
      <c r="Y27" s="362" t="s">
        <v>291</v>
      </c>
      <c r="Z27" s="362" t="s">
        <v>293</v>
      </c>
      <c r="AA27" s="362" t="s">
        <v>295</v>
      </c>
      <c r="AB27" s="224"/>
      <c r="AC27" s="223" t="s">
        <v>44</v>
      </c>
    </row>
    <row r="28" spans="1:29">
      <c r="A28" s="51"/>
      <c r="B28" s="379"/>
      <c r="C28" s="83"/>
      <c r="D28" s="578" t="s">
        <v>254</v>
      </c>
      <c r="E28" s="579"/>
      <c r="F28" s="580"/>
      <c r="G28" s="380"/>
      <c r="H28" s="364"/>
      <c r="I28" s="364"/>
      <c r="J28" s="364"/>
      <c r="K28" s="364"/>
      <c r="L28" s="364"/>
      <c r="M28" s="364"/>
      <c r="N28" s="364"/>
      <c r="O28" s="364"/>
      <c r="P28" s="364"/>
      <c r="Q28" s="364"/>
      <c r="R28" s="364"/>
      <c r="S28" s="364"/>
      <c r="T28" s="364"/>
      <c r="U28" s="364"/>
      <c r="V28" s="364"/>
      <c r="W28" s="364"/>
      <c r="X28" s="364"/>
      <c r="Y28" s="364"/>
      <c r="Z28" s="364"/>
      <c r="AA28" s="364"/>
      <c r="AB28" s="224"/>
      <c r="AC28" s="223" t="s">
        <v>44</v>
      </c>
    </row>
    <row r="29" spans="1:29">
      <c r="A29" s="51"/>
      <c r="B29" s="44"/>
      <c r="C29" s="51"/>
      <c r="D29" s="581" t="s">
        <v>313</v>
      </c>
      <c r="E29" s="582"/>
      <c r="F29" s="583"/>
      <c r="G29" s="380"/>
      <c r="H29" s="364"/>
      <c r="I29" s="364"/>
      <c r="J29" s="364"/>
      <c r="K29" s="364"/>
      <c r="L29" s="364"/>
      <c r="M29" s="364"/>
      <c r="N29" s="364"/>
      <c r="O29" s="364"/>
      <c r="P29" s="364"/>
      <c r="Q29" s="364"/>
      <c r="R29" s="364"/>
      <c r="S29" s="364"/>
      <c r="T29" s="364"/>
      <c r="U29" s="364"/>
      <c r="V29" s="364"/>
      <c r="W29" s="364"/>
      <c r="X29" s="364"/>
      <c r="Y29" s="364"/>
      <c r="Z29" s="364"/>
      <c r="AA29" s="364"/>
      <c r="AB29" s="224"/>
      <c r="AC29" s="223" t="s">
        <v>44</v>
      </c>
    </row>
    <row r="30" spans="1:29">
      <c r="A30" s="51"/>
      <c r="B30" s="44"/>
      <c r="C30" s="51"/>
      <c r="D30" s="366" t="s">
        <v>61</v>
      </c>
      <c r="E30" s="367"/>
      <c r="F30" s="123"/>
      <c r="G30" s="381"/>
      <c r="H30" s="131"/>
      <c r="I30" s="131"/>
      <c r="J30" s="131"/>
      <c r="K30" s="131"/>
      <c r="L30" s="131"/>
      <c r="M30" s="131"/>
      <c r="N30" s="131"/>
      <c r="O30" s="131"/>
      <c r="P30" s="131"/>
      <c r="Q30" s="131"/>
      <c r="R30" s="131"/>
      <c r="S30" s="131"/>
      <c r="T30" s="131"/>
      <c r="U30" s="131"/>
      <c r="V30" s="131"/>
      <c r="W30" s="131"/>
      <c r="X30" s="131"/>
      <c r="Y30" s="131"/>
      <c r="Z30" s="131"/>
      <c r="AA30" s="131"/>
      <c r="AB30" s="224"/>
      <c r="AC30" s="223" t="s">
        <v>44</v>
      </c>
    </row>
    <row r="31" spans="1:29">
      <c r="A31" s="51"/>
      <c r="B31" s="44"/>
      <c r="C31" s="45" t="s">
        <v>71</v>
      </c>
      <c r="D31" s="42"/>
      <c r="E31" s="42"/>
      <c r="F31" s="84"/>
      <c r="G31" s="91">
        <f>+SUM(G28:G30)</f>
        <v>0</v>
      </c>
      <c r="H31" s="91">
        <f t="shared" ref="H31:AA31" si="6">+SUM(H28:H30)</f>
        <v>0</v>
      </c>
      <c r="I31" s="91">
        <f t="shared" si="6"/>
        <v>0</v>
      </c>
      <c r="J31" s="91">
        <f t="shared" si="6"/>
        <v>0</v>
      </c>
      <c r="K31" s="91">
        <f t="shared" si="6"/>
        <v>0</v>
      </c>
      <c r="L31" s="91">
        <f t="shared" si="6"/>
        <v>0</v>
      </c>
      <c r="M31" s="91">
        <f t="shared" si="6"/>
        <v>0</v>
      </c>
      <c r="N31" s="91">
        <f t="shared" si="6"/>
        <v>0</v>
      </c>
      <c r="O31" s="91">
        <f t="shared" si="6"/>
        <v>0</v>
      </c>
      <c r="P31" s="91">
        <f t="shared" si="6"/>
        <v>0</v>
      </c>
      <c r="Q31" s="91">
        <f t="shared" si="6"/>
        <v>0</v>
      </c>
      <c r="R31" s="91">
        <f t="shared" si="6"/>
        <v>0</v>
      </c>
      <c r="S31" s="91">
        <f t="shared" si="6"/>
        <v>0</v>
      </c>
      <c r="T31" s="91">
        <f t="shared" si="6"/>
        <v>0</v>
      </c>
      <c r="U31" s="91">
        <f t="shared" si="6"/>
        <v>0</v>
      </c>
      <c r="V31" s="91">
        <f t="shared" si="6"/>
        <v>0</v>
      </c>
      <c r="W31" s="91">
        <f t="shared" si="6"/>
        <v>0</v>
      </c>
      <c r="X31" s="91">
        <f t="shared" si="6"/>
        <v>0</v>
      </c>
      <c r="Y31" s="91">
        <f t="shared" si="6"/>
        <v>0</v>
      </c>
      <c r="Z31" s="91">
        <f t="shared" si="6"/>
        <v>0</v>
      </c>
      <c r="AA31" s="91">
        <f t="shared" si="6"/>
        <v>0</v>
      </c>
      <c r="AB31" s="224"/>
      <c r="AC31" s="223" t="s">
        <v>44</v>
      </c>
    </row>
    <row r="32" spans="1:29">
      <c r="A32" s="51"/>
      <c r="B32" s="44"/>
      <c r="C32" s="45" t="s">
        <v>72</v>
      </c>
      <c r="D32" s="42"/>
      <c r="E32" s="42"/>
      <c r="F32" s="42"/>
      <c r="G32" s="382"/>
      <c r="H32" s="382"/>
      <c r="I32" s="382"/>
      <c r="J32" s="382"/>
      <c r="K32" s="382"/>
      <c r="L32" s="382"/>
      <c r="M32" s="382"/>
      <c r="N32" s="382"/>
      <c r="O32" s="382"/>
      <c r="P32" s="382"/>
      <c r="Q32" s="382"/>
      <c r="R32" s="382"/>
      <c r="S32" s="382"/>
      <c r="T32" s="382"/>
      <c r="U32" s="382"/>
      <c r="V32" s="382"/>
      <c r="W32" s="382"/>
      <c r="X32" s="382"/>
      <c r="Y32" s="382"/>
      <c r="Z32" s="382"/>
      <c r="AA32" s="382"/>
      <c r="AB32" s="224"/>
      <c r="AC32" s="223" t="s">
        <v>44</v>
      </c>
    </row>
    <row r="33" spans="1:29">
      <c r="A33" s="51"/>
      <c r="B33" s="46" t="s">
        <v>73</v>
      </c>
      <c r="C33" s="47"/>
      <c r="D33" s="47"/>
      <c r="E33" s="47"/>
      <c r="F33" s="47"/>
      <c r="G33" s="383">
        <f>G31+G32</f>
        <v>0</v>
      </c>
      <c r="H33" s="383">
        <f t="shared" ref="H33:AA33" si="7">H31+H32</f>
        <v>0</v>
      </c>
      <c r="I33" s="383">
        <f t="shared" si="7"/>
        <v>0</v>
      </c>
      <c r="J33" s="383">
        <f t="shared" si="7"/>
        <v>0</v>
      </c>
      <c r="K33" s="383">
        <f t="shared" si="7"/>
        <v>0</v>
      </c>
      <c r="L33" s="383">
        <f t="shared" si="7"/>
        <v>0</v>
      </c>
      <c r="M33" s="383">
        <f t="shared" si="7"/>
        <v>0</v>
      </c>
      <c r="N33" s="383">
        <f t="shared" si="7"/>
        <v>0</v>
      </c>
      <c r="O33" s="383">
        <f t="shared" si="7"/>
        <v>0</v>
      </c>
      <c r="P33" s="383">
        <f t="shared" si="7"/>
        <v>0</v>
      </c>
      <c r="Q33" s="383">
        <f t="shared" si="7"/>
        <v>0</v>
      </c>
      <c r="R33" s="383">
        <f t="shared" si="7"/>
        <v>0</v>
      </c>
      <c r="S33" s="383">
        <f t="shared" si="7"/>
        <v>0</v>
      </c>
      <c r="T33" s="383">
        <f t="shared" si="7"/>
        <v>0</v>
      </c>
      <c r="U33" s="383">
        <f t="shared" si="7"/>
        <v>0</v>
      </c>
      <c r="V33" s="383">
        <f t="shared" si="7"/>
        <v>0</v>
      </c>
      <c r="W33" s="383">
        <f t="shared" si="7"/>
        <v>0</v>
      </c>
      <c r="X33" s="383">
        <f t="shared" si="7"/>
        <v>0</v>
      </c>
      <c r="Y33" s="383">
        <f t="shared" si="7"/>
        <v>0</v>
      </c>
      <c r="Z33" s="383">
        <f t="shared" si="7"/>
        <v>0</v>
      </c>
      <c r="AA33" s="383">
        <f t="shared" si="7"/>
        <v>0</v>
      </c>
      <c r="AB33" s="224"/>
      <c r="AC33" s="223" t="s">
        <v>44</v>
      </c>
    </row>
    <row r="34" spans="1:29">
      <c r="A34" s="51"/>
      <c r="B34" s="44"/>
      <c r="C34" s="45" t="s">
        <v>316</v>
      </c>
      <c r="D34" s="42"/>
      <c r="E34" s="42"/>
      <c r="F34" s="42"/>
      <c r="G34" s="382"/>
      <c r="H34" s="382"/>
      <c r="I34" s="382"/>
      <c r="J34" s="382"/>
      <c r="K34" s="382"/>
      <c r="L34" s="382"/>
      <c r="M34" s="382"/>
      <c r="N34" s="382"/>
      <c r="O34" s="382"/>
      <c r="P34" s="382"/>
      <c r="Q34" s="382"/>
      <c r="R34" s="382"/>
      <c r="S34" s="382"/>
      <c r="T34" s="382"/>
      <c r="U34" s="382"/>
      <c r="V34" s="382"/>
      <c r="W34" s="382"/>
      <c r="X34" s="382"/>
      <c r="Y34" s="382"/>
      <c r="Z34" s="382"/>
      <c r="AA34" s="382"/>
      <c r="AB34" s="224"/>
    </row>
    <row r="35" spans="1:29">
      <c r="A35" s="51"/>
      <c r="B35" s="44"/>
      <c r="C35" s="51"/>
      <c r="D35" s="430" t="s">
        <v>75</v>
      </c>
      <c r="E35" s="431"/>
      <c r="F35" s="432"/>
      <c r="G35" s="364"/>
      <c r="H35" s="364"/>
      <c r="I35" s="364"/>
      <c r="J35" s="364"/>
      <c r="K35" s="364"/>
      <c r="L35" s="364"/>
      <c r="M35" s="364"/>
      <c r="N35" s="364"/>
      <c r="O35" s="364"/>
      <c r="P35" s="364"/>
      <c r="Q35" s="364"/>
      <c r="R35" s="364"/>
      <c r="S35" s="364"/>
      <c r="T35" s="364"/>
      <c r="U35" s="364"/>
      <c r="V35" s="364"/>
      <c r="W35" s="364"/>
      <c r="X35" s="364"/>
      <c r="Y35" s="364"/>
      <c r="Z35" s="364"/>
      <c r="AA35" s="364"/>
      <c r="AB35" s="224"/>
      <c r="AC35" s="223" t="s">
        <v>44</v>
      </c>
    </row>
    <row r="36" spans="1:29">
      <c r="A36" s="51"/>
      <c r="B36" s="44"/>
      <c r="C36" s="45" t="s">
        <v>77</v>
      </c>
      <c r="D36" s="42"/>
      <c r="E36" s="42"/>
      <c r="F36" s="42"/>
      <c r="G36" s="91">
        <f>+SUM(G35)</f>
        <v>0</v>
      </c>
      <c r="H36" s="91">
        <f t="shared" ref="H36:AA36" si="8">+SUM(H35)</f>
        <v>0</v>
      </c>
      <c r="I36" s="91">
        <f t="shared" si="8"/>
        <v>0</v>
      </c>
      <c r="J36" s="91">
        <f t="shared" si="8"/>
        <v>0</v>
      </c>
      <c r="K36" s="91">
        <f t="shared" si="8"/>
        <v>0</v>
      </c>
      <c r="L36" s="91">
        <f t="shared" si="8"/>
        <v>0</v>
      </c>
      <c r="M36" s="91">
        <f t="shared" si="8"/>
        <v>0</v>
      </c>
      <c r="N36" s="91">
        <f t="shared" si="8"/>
        <v>0</v>
      </c>
      <c r="O36" s="91">
        <f t="shared" si="8"/>
        <v>0</v>
      </c>
      <c r="P36" s="91">
        <f t="shared" si="8"/>
        <v>0</v>
      </c>
      <c r="Q36" s="91">
        <f t="shared" si="8"/>
        <v>0</v>
      </c>
      <c r="R36" s="91">
        <f t="shared" si="8"/>
        <v>0</v>
      </c>
      <c r="S36" s="91">
        <f t="shared" si="8"/>
        <v>0</v>
      </c>
      <c r="T36" s="91">
        <f t="shared" si="8"/>
        <v>0</v>
      </c>
      <c r="U36" s="91">
        <f t="shared" si="8"/>
        <v>0</v>
      </c>
      <c r="V36" s="91">
        <f t="shared" si="8"/>
        <v>0</v>
      </c>
      <c r="W36" s="91">
        <f t="shared" si="8"/>
        <v>0</v>
      </c>
      <c r="X36" s="91">
        <f t="shared" si="8"/>
        <v>0</v>
      </c>
      <c r="Y36" s="91">
        <f t="shared" si="8"/>
        <v>0</v>
      </c>
      <c r="Z36" s="91">
        <f t="shared" si="8"/>
        <v>0</v>
      </c>
      <c r="AA36" s="91">
        <f t="shared" si="8"/>
        <v>0</v>
      </c>
      <c r="AB36" s="224"/>
      <c r="AC36" s="223" t="s">
        <v>44</v>
      </c>
    </row>
    <row r="37" spans="1:29">
      <c r="A37" s="51"/>
      <c r="B37" s="44"/>
      <c r="C37" s="83"/>
      <c r="D37" s="115"/>
      <c r="E37" s="116"/>
      <c r="F37" s="117"/>
      <c r="G37" s="130"/>
      <c r="H37" s="130"/>
      <c r="I37" s="130"/>
      <c r="J37" s="130"/>
      <c r="K37" s="130"/>
      <c r="L37" s="130"/>
      <c r="M37" s="130"/>
      <c r="N37" s="130"/>
      <c r="O37" s="130"/>
      <c r="P37" s="130"/>
      <c r="Q37" s="130"/>
      <c r="R37" s="130"/>
      <c r="S37" s="130"/>
      <c r="T37" s="130"/>
      <c r="U37" s="130"/>
      <c r="V37" s="130"/>
      <c r="W37" s="130"/>
      <c r="X37" s="130"/>
      <c r="Y37" s="130"/>
      <c r="Z37" s="130"/>
      <c r="AA37" s="130"/>
      <c r="AB37" s="224"/>
      <c r="AC37" s="223" t="s">
        <v>44</v>
      </c>
    </row>
    <row r="38" spans="1:29">
      <c r="A38" s="51"/>
      <c r="B38" s="44"/>
      <c r="C38" s="51"/>
      <c r="D38" s="121"/>
      <c r="E38" s="122"/>
      <c r="F38" s="122"/>
      <c r="G38" s="131"/>
      <c r="H38" s="131"/>
      <c r="I38" s="131"/>
      <c r="J38" s="131"/>
      <c r="K38" s="131"/>
      <c r="L38" s="131"/>
      <c r="M38" s="131"/>
      <c r="N38" s="131"/>
      <c r="O38" s="131"/>
      <c r="P38" s="131"/>
      <c r="Q38" s="131"/>
      <c r="R38" s="131"/>
      <c r="S38" s="131"/>
      <c r="T38" s="131"/>
      <c r="U38" s="131"/>
      <c r="V38" s="131"/>
      <c r="W38" s="131"/>
      <c r="X38" s="131"/>
      <c r="Y38" s="131"/>
      <c r="Z38" s="131"/>
      <c r="AA38" s="131"/>
      <c r="AB38" s="224"/>
      <c r="AC38" s="223" t="s">
        <v>44</v>
      </c>
    </row>
    <row r="39" spans="1:29">
      <c r="A39" s="51"/>
      <c r="B39" s="44"/>
      <c r="C39" s="45" t="s">
        <v>78</v>
      </c>
      <c r="D39" s="42"/>
      <c r="E39" s="42"/>
      <c r="F39" s="42"/>
      <c r="G39" s="91">
        <f>+SUM(G37:G38)</f>
        <v>0</v>
      </c>
      <c r="H39" s="91">
        <f t="shared" ref="H39:AA39" si="9">+SUM(H37:H38)</f>
        <v>0</v>
      </c>
      <c r="I39" s="91">
        <f t="shared" si="9"/>
        <v>0</v>
      </c>
      <c r="J39" s="91">
        <f t="shared" si="9"/>
        <v>0</v>
      </c>
      <c r="K39" s="91">
        <f t="shared" si="9"/>
        <v>0</v>
      </c>
      <c r="L39" s="91">
        <f t="shared" si="9"/>
        <v>0</v>
      </c>
      <c r="M39" s="91">
        <f t="shared" si="9"/>
        <v>0</v>
      </c>
      <c r="N39" s="91">
        <f t="shared" si="9"/>
        <v>0</v>
      </c>
      <c r="O39" s="91">
        <f t="shared" si="9"/>
        <v>0</v>
      </c>
      <c r="P39" s="91">
        <f t="shared" si="9"/>
        <v>0</v>
      </c>
      <c r="Q39" s="91">
        <f t="shared" si="9"/>
        <v>0</v>
      </c>
      <c r="R39" s="91">
        <f t="shared" si="9"/>
        <v>0</v>
      </c>
      <c r="S39" s="91">
        <f t="shared" si="9"/>
        <v>0</v>
      </c>
      <c r="T39" s="91">
        <f t="shared" si="9"/>
        <v>0</v>
      </c>
      <c r="U39" s="91">
        <f t="shared" si="9"/>
        <v>0</v>
      </c>
      <c r="V39" s="91">
        <f t="shared" si="9"/>
        <v>0</v>
      </c>
      <c r="W39" s="91">
        <f t="shared" si="9"/>
        <v>0</v>
      </c>
      <c r="X39" s="91">
        <f t="shared" si="9"/>
        <v>0</v>
      </c>
      <c r="Y39" s="91">
        <f t="shared" si="9"/>
        <v>0</v>
      </c>
      <c r="Z39" s="91">
        <f t="shared" si="9"/>
        <v>0</v>
      </c>
      <c r="AA39" s="91">
        <f t="shared" si="9"/>
        <v>0</v>
      </c>
      <c r="AB39" s="224"/>
      <c r="AC39" s="223" t="s">
        <v>44</v>
      </c>
    </row>
    <row r="40" spans="1:29">
      <c r="A40" s="51"/>
      <c r="B40" s="44"/>
      <c r="C40" s="83"/>
      <c r="D40" s="373" t="s">
        <v>257</v>
      </c>
      <c r="E40" s="115" t="s">
        <v>268</v>
      </c>
      <c r="F40" s="116"/>
      <c r="G40" s="130"/>
      <c r="H40" s="130"/>
      <c r="I40" s="130"/>
      <c r="J40" s="130"/>
      <c r="K40" s="130"/>
      <c r="L40" s="130"/>
      <c r="M40" s="130"/>
      <c r="N40" s="130"/>
      <c r="O40" s="130"/>
      <c r="P40" s="130"/>
      <c r="Q40" s="130"/>
      <c r="R40" s="130"/>
      <c r="S40" s="130"/>
      <c r="T40" s="130"/>
      <c r="U40" s="130"/>
      <c r="V40" s="130"/>
      <c r="W40" s="130"/>
      <c r="X40" s="130"/>
      <c r="Y40" s="130"/>
      <c r="Z40" s="130"/>
      <c r="AA40" s="130"/>
      <c r="AB40" s="224"/>
      <c r="AC40" s="223" t="s">
        <v>44</v>
      </c>
    </row>
    <row r="41" spans="1:29">
      <c r="A41" s="51"/>
      <c r="B41" s="44"/>
      <c r="C41" s="51"/>
      <c r="D41" s="77"/>
      <c r="E41" s="121" t="s">
        <v>318</v>
      </c>
      <c r="F41" s="122"/>
      <c r="G41" s="131"/>
      <c r="H41" s="131"/>
      <c r="I41" s="131"/>
      <c r="J41" s="131"/>
      <c r="K41" s="131"/>
      <c r="L41" s="131"/>
      <c r="M41" s="131"/>
      <c r="N41" s="131"/>
      <c r="O41" s="131"/>
      <c r="P41" s="131"/>
      <c r="Q41" s="131"/>
      <c r="R41" s="131"/>
      <c r="S41" s="131"/>
      <c r="T41" s="131"/>
      <c r="U41" s="131"/>
      <c r="V41" s="131"/>
      <c r="W41" s="131"/>
      <c r="X41" s="131"/>
      <c r="Y41" s="131"/>
      <c r="Z41" s="131"/>
      <c r="AA41" s="131"/>
      <c r="AB41" s="224"/>
      <c r="AC41" s="223" t="s">
        <v>44</v>
      </c>
    </row>
    <row r="42" spans="1:29">
      <c r="A42" s="51"/>
      <c r="B42" s="44"/>
      <c r="C42" s="51"/>
      <c r="D42" s="41" t="s">
        <v>79</v>
      </c>
      <c r="E42" s="42"/>
      <c r="F42" s="42"/>
      <c r="G42" s="382"/>
      <c r="H42" s="382"/>
      <c r="I42" s="382"/>
      <c r="J42" s="382"/>
      <c r="K42" s="382"/>
      <c r="L42" s="382"/>
      <c r="M42" s="382"/>
      <c r="N42" s="382"/>
      <c r="O42" s="382"/>
      <c r="P42" s="382"/>
      <c r="Q42" s="382"/>
      <c r="R42" s="382"/>
      <c r="S42" s="382"/>
      <c r="T42" s="382"/>
      <c r="U42" s="382"/>
      <c r="V42" s="382"/>
      <c r="W42" s="382"/>
      <c r="X42" s="382"/>
      <c r="Y42" s="382"/>
      <c r="Z42" s="382"/>
      <c r="AA42" s="382"/>
      <c r="AB42" s="224"/>
      <c r="AC42" s="223" t="s">
        <v>44</v>
      </c>
    </row>
    <row r="43" spans="1:29">
      <c r="A43" s="51"/>
      <c r="B43" s="44"/>
      <c r="C43" s="51"/>
      <c r="D43" s="41" t="s">
        <v>317</v>
      </c>
      <c r="E43" s="42"/>
      <c r="F43" s="42"/>
      <c r="G43" s="382"/>
      <c r="H43" s="382"/>
      <c r="I43" s="382"/>
      <c r="J43" s="382"/>
      <c r="K43" s="382"/>
      <c r="L43" s="382"/>
      <c r="M43" s="382"/>
      <c r="N43" s="382"/>
      <c r="O43" s="382"/>
      <c r="P43" s="382"/>
      <c r="Q43" s="382"/>
      <c r="R43" s="382"/>
      <c r="S43" s="382"/>
      <c r="T43" s="382"/>
      <c r="U43" s="382"/>
      <c r="V43" s="382"/>
      <c r="W43" s="382"/>
      <c r="X43" s="382"/>
      <c r="Y43" s="382"/>
      <c r="Z43" s="382"/>
      <c r="AA43" s="382"/>
      <c r="AB43" s="224"/>
    </row>
    <row r="44" spans="1:29">
      <c r="A44" s="51"/>
      <c r="B44" s="44"/>
      <c r="C44" s="51"/>
      <c r="D44" s="45" t="s">
        <v>80</v>
      </c>
      <c r="E44" s="42"/>
      <c r="F44" s="42"/>
      <c r="G44" s="382"/>
      <c r="H44" s="382"/>
      <c r="I44" s="382"/>
      <c r="J44" s="382"/>
      <c r="K44" s="382"/>
      <c r="L44" s="382"/>
      <c r="M44" s="382"/>
      <c r="N44" s="382"/>
      <c r="O44" s="382"/>
      <c r="P44" s="382"/>
      <c r="Q44" s="382"/>
      <c r="R44" s="382"/>
      <c r="S44" s="382"/>
      <c r="T44" s="382"/>
      <c r="U44" s="382"/>
      <c r="V44" s="382"/>
      <c r="W44" s="382"/>
      <c r="X44" s="382"/>
      <c r="Y44" s="382"/>
      <c r="Z44" s="382"/>
      <c r="AA44" s="382"/>
      <c r="AB44" s="224"/>
      <c r="AC44" s="223" t="s">
        <v>44</v>
      </c>
    </row>
    <row r="45" spans="1:29">
      <c r="A45" s="51"/>
      <c r="B45" s="44"/>
      <c r="C45" s="45" t="s">
        <v>81</v>
      </c>
      <c r="D45" s="42"/>
      <c r="E45" s="42"/>
      <c r="F45" s="42"/>
      <c r="G45" s="91">
        <f>+SUM(G40:G44)</f>
        <v>0</v>
      </c>
      <c r="H45" s="91">
        <f t="shared" ref="H45:AA45" si="10">+SUM(H40:H44)</f>
        <v>0</v>
      </c>
      <c r="I45" s="91">
        <f t="shared" si="10"/>
        <v>0</v>
      </c>
      <c r="J45" s="91">
        <f t="shared" si="10"/>
        <v>0</v>
      </c>
      <c r="K45" s="91">
        <f t="shared" si="10"/>
        <v>0</v>
      </c>
      <c r="L45" s="91">
        <f t="shared" si="10"/>
        <v>0</v>
      </c>
      <c r="M45" s="91">
        <f t="shared" si="10"/>
        <v>0</v>
      </c>
      <c r="N45" s="91">
        <f t="shared" si="10"/>
        <v>0</v>
      </c>
      <c r="O45" s="91">
        <f t="shared" si="10"/>
        <v>0</v>
      </c>
      <c r="P45" s="91">
        <f t="shared" si="10"/>
        <v>0</v>
      </c>
      <c r="Q45" s="91">
        <f t="shared" si="10"/>
        <v>0</v>
      </c>
      <c r="R45" s="91">
        <f t="shared" si="10"/>
        <v>0</v>
      </c>
      <c r="S45" s="91">
        <f t="shared" si="10"/>
        <v>0</v>
      </c>
      <c r="T45" s="91">
        <f t="shared" si="10"/>
        <v>0</v>
      </c>
      <c r="U45" s="91">
        <f t="shared" si="10"/>
        <v>0</v>
      </c>
      <c r="V45" s="91">
        <f t="shared" si="10"/>
        <v>0</v>
      </c>
      <c r="W45" s="91">
        <f t="shared" si="10"/>
        <v>0</v>
      </c>
      <c r="X45" s="91">
        <f t="shared" si="10"/>
        <v>0</v>
      </c>
      <c r="Y45" s="91">
        <f t="shared" si="10"/>
        <v>0</v>
      </c>
      <c r="Z45" s="91">
        <f t="shared" si="10"/>
        <v>0</v>
      </c>
      <c r="AA45" s="91">
        <f t="shared" si="10"/>
        <v>0</v>
      </c>
      <c r="AB45" s="224"/>
      <c r="AC45" s="223" t="s">
        <v>44</v>
      </c>
    </row>
    <row r="46" spans="1:29">
      <c r="A46" s="51"/>
      <c r="B46" s="44"/>
      <c r="C46" s="83"/>
      <c r="D46" s="41" t="s">
        <v>82</v>
      </c>
      <c r="E46" s="43"/>
      <c r="F46" s="60"/>
      <c r="G46" s="382"/>
      <c r="H46" s="382"/>
      <c r="I46" s="382"/>
      <c r="J46" s="382"/>
      <c r="K46" s="382"/>
      <c r="L46" s="382"/>
      <c r="M46" s="382"/>
      <c r="N46" s="382"/>
      <c r="O46" s="382"/>
      <c r="P46" s="382"/>
      <c r="Q46" s="382"/>
      <c r="R46" s="382"/>
      <c r="S46" s="382"/>
      <c r="T46" s="382"/>
      <c r="U46" s="382"/>
      <c r="V46" s="382"/>
      <c r="W46" s="382"/>
      <c r="X46" s="382"/>
      <c r="Y46" s="382"/>
      <c r="Z46" s="382"/>
      <c r="AA46" s="382"/>
      <c r="AB46" s="224"/>
      <c r="AC46" s="223" t="s">
        <v>44</v>
      </c>
    </row>
    <row r="47" spans="1:29">
      <c r="A47" s="51"/>
      <c r="B47" s="44"/>
      <c r="C47" s="45" t="s">
        <v>260</v>
      </c>
      <c r="D47" s="42"/>
      <c r="E47" s="42"/>
      <c r="F47" s="84"/>
      <c r="G47" s="91">
        <f>SUM(G46)</f>
        <v>0</v>
      </c>
      <c r="H47" s="91">
        <f t="shared" ref="H47:AA47" si="11">SUM(H46)</f>
        <v>0</v>
      </c>
      <c r="I47" s="91">
        <f t="shared" si="11"/>
        <v>0</v>
      </c>
      <c r="J47" s="91">
        <f t="shared" si="11"/>
        <v>0</v>
      </c>
      <c r="K47" s="91">
        <f t="shared" si="11"/>
        <v>0</v>
      </c>
      <c r="L47" s="91">
        <f t="shared" si="11"/>
        <v>0</v>
      </c>
      <c r="M47" s="91">
        <f t="shared" si="11"/>
        <v>0</v>
      </c>
      <c r="N47" s="91">
        <f t="shared" si="11"/>
        <v>0</v>
      </c>
      <c r="O47" s="91">
        <f t="shared" si="11"/>
        <v>0</v>
      </c>
      <c r="P47" s="91">
        <f t="shared" si="11"/>
        <v>0</v>
      </c>
      <c r="Q47" s="91">
        <f t="shared" si="11"/>
        <v>0</v>
      </c>
      <c r="R47" s="91">
        <f t="shared" si="11"/>
        <v>0</v>
      </c>
      <c r="S47" s="91">
        <f t="shared" si="11"/>
        <v>0</v>
      </c>
      <c r="T47" s="91">
        <f t="shared" si="11"/>
        <v>0</v>
      </c>
      <c r="U47" s="91">
        <f t="shared" si="11"/>
        <v>0</v>
      </c>
      <c r="V47" s="91">
        <f t="shared" si="11"/>
        <v>0</v>
      </c>
      <c r="W47" s="91">
        <f t="shared" si="11"/>
        <v>0</v>
      </c>
      <c r="X47" s="91">
        <f t="shared" si="11"/>
        <v>0</v>
      </c>
      <c r="Y47" s="91">
        <f t="shared" si="11"/>
        <v>0</v>
      </c>
      <c r="Z47" s="91">
        <f t="shared" si="11"/>
        <v>0</v>
      </c>
      <c r="AA47" s="91">
        <f t="shared" si="11"/>
        <v>0</v>
      </c>
      <c r="AB47" s="224"/>
      <c r="AC47" s="223" t="s">
        <v>44</v>
      </c>
    </row>
    <row r="48" spans="1:29">
      <c r="A48" s="51"/>
      <c r="B48" s="44"/>
      <c r="C48" s="41" t="s">
        <v>83</v>
      </c>
      <c r="D48" s="42"/>
      <c r="E48" s="42"/>
      <c r="F48" s="42"/>
      <c r="G48" s="382"/>
      <c r="H48" s="382"/>
      <c r="I48" s="382"/>
      <c r="J48" s="382"/>
      <c r="K48" s="382"/>
      <c r="L48" s="382"/>
      <c r="M48" s="382"/>
      <c r="N48" s="382"/>
      <c r="O48" s="382"/>
      <c r="P48" s="382"/>
      <c r="Q48" s="382"/>
      <c r="R48" s="382"/>
      <c r="S48" s="382"/>
      <c r="T48" s="382"/>
      <c r="U48" s="382"/>
      <c r="V48" s="382"/>
      <c r="W48" s="382"/>
      <c r="X48" s="382"/>
      <c r="Y48" s="382"/>
      <c r="Z48" s="382"/>
      <c r="AA48" s="382"/>
      <c r="AB48" s="224"/>
      <c r="AC48" s="223" t="s">
        <v>44</v>
      </c>
    </row>
    <row r="49" spans="1:29">
      <c r="A49" s="51"/>
      <c r="B49" s="44"/>
      <c r="C49" s="45" t="s">
        <v>84</v>
      </c>
      <c r="D49" s="42"/>
      <c r="E49" s="42"/>
      <c r="F49" s="84"/>
      <c r="G49" s="382"/>
      <c r="H49" s="382"/>
      <c r="I49" s="382"/>
      <c r="J49" s="382"/>
      <c r="K49" s="382"/>
      <c r="L49" s="382"/>
      <c r="M49" s="382"/>
      <c r="N49" s="382"/>
      <c r="O49" s="382"/>
      <c r="P49" s="382"/>
      <c r="Q49" s="382"/>
      <c r="R49" s="382"/>
      <c r="S49" s="382"/>
      <c r="T49" s="382"/>
      <c r="U49" s="382"/>
      <c r="V49" s="382"/>
      <c r="W49" s="382"/>
      <c r="X49" s="382"/>
      <c r="Y49" s="382"/>
      <c r="Z49" s="382"/>
      <c r="AA49" s="382"/>
      <c r="AB49" s="224"/>
      <c r="AC49" s="223" t="s">
        <v>44</v>
      </c>
    </row>
    <row r="50" spans="1:29">
      <c r="A50" s="51"/>
      <c r="B50" s="44"/>
      <c r="C50" s="41" t="s">
        <v>319</v>
      </c>
      <c r="D50" s="43"/>
      <c r="E50" s="43"/>
      <c r="F50" s="84"/>
      <c r="G50" s="382"/>
      <c r="H50" s="382"/>
      <c r="I50" s="382"/>
      <c r="J50" s="382"/>
      <c r="K50" s="382"/>
      <c r="L50" s="382"/>
      <c r="M50" s="382"/>
      <c r="N50" s="382"/>
      <c r="O50" s="382"/>
      <c r="P50" s="382"/>
      <c r="Q50" s="382"/>
      <c r="R50" s="382"/>
      <c r="S50" s="382"/>
      <c r="T50" s="382"/>
      <c r="U50" s="382"/>
      <c r="V50" s="382"/>
      <c r="W50" s="382"/>
      <c r="X50" s="382"/>
      <c r="Y50" s="382"/>
      <c r="Z50" s="382"/>
      <c r="AA50" s="382"/>
      <c r="AB50" s="224"/>
      <c r="AC50" s="223" t="s">
        <v>44</v>
      </c>
    </row>
    <row r="51" spans="1:29">
      <c r="A51" s="51"/>
      <c r="B51" s="46" t="s">
        <v>86</v>
      </c>
      <c r="C51" s="47"/>
      <c r="D51" s="47"/>
      <c r="E51" s="47"/>
      <c r="F51" s="47"/>
      <c r="G51" s="383">
        <f t="shared" ref="G51:AA51" si="12">G36+G39+G45+G47+G48+G49+G50</f>
        <v>0</v>
      </c>
      <c r="H51" s="383">
        <f t="shared" si="12"/>
        <v>0</v>
      </c>
      <c r="I51" s="383">
        <f t="shared" si="12"/>
        <v>0</v>
      </c>
      <c r="J51" s="383">
        <f t="shared" si="12"/>
        <v>0</v>
      </c>
      <c r="K51" s="383">
        <f t="shared" si="12"/>
        <v>0</v>
      </c>
      <c r="L51" s="383">
        <f t="shared" si="12"/>
        <v>0</v>
      </c>
      <c r="M51" s="383">
        <f t="shared" si="12"/>
        <v>0</v>
      </c>
      <c r="N51" s="383">
        <f t="shared" si="12"/>
        <v>0</v>
      </c>
      <c r="O51" s="383">
        <f t="shared" si="12"/>
        <v>0</v>
      </c>
      <c r="P51" s="383">
        <f t="shared" si="12"/>
        <v>0</v>
      </c>
      <c r="Q51" s="383">
        <f t="shared" si="12"/>
        <v>0</v>
      </c>
      <c r="R51" s="383">
        <f t="shared" si="12"/>
        <v>0</v>
      </c>
      <c r="S51" s="383">
        <f t="shared" si="12"/>
        <v>0</v>
      </c>
      <c r="T51" s="383">
        <f t="shared" si="12"/>
        <v>0</v>
      </c>
      <c r="U51" s="383">
        <f t="shared" si="12"/>
        <v>0</v>
      </c>
      <c r="V51" s="383">
        <f t="shared" si="12"/>
        <v>0</v>
      </c>
      <c r="W51" s="383">
        <f t="shared" si="12"/>
        <v>0</v>
      </c>
      <c r="X51" s="383">
        <f t="shared" si="12"/>
        <v>0</v>
      </c>
      <c r="Y51" s="383">
        <f t="shared" si="12"/>
        <v>0</v>
      </c>
      <c r="Z51" s="383">
        <f t="shared" si="12"/>
        <v>0</v>
      </c>
      <c r="AA51" s="383">
        <f t="shared" si="12"/>
        <v>0</v>
      </c>
      <c r="AB51" s="224"/>
      <c r="AC51" s="223" t="s">
        <v>44</v>
      </c>
    </row>
    <row r="52" spans="1:29">
      <c r="A52" s="386"/>
      <c r="B52" s="42"/>
      <c r="C52" s="42"/>
      <c r="D52" s="42"/>
      <c r="E52" s="42"/>
      <c r="F52" s="42"/>
      <c r="G52" s="387"/>
      <c r="H52" s="387"/>
      <c r="I52" s="387"/>
      <c r="J52" s="387"/>
      <c r="K52" s="387"/>
      <c r="L52" s="387"/>
      <c r="M52" s="387"/>
      <c r="N52" s="387"/>
      <c r="O52" s="387"/>
      <c r="P52" s="387"/>
      <c r="Q52" s="387"/>
      <c r="R52" s="387"/>
      <c r="S52" s="387"/>
      <c r="T52" s="387"/>
      <c r="U52" s="387"/>
      <c r="V52" s="387"/>
      <c r="W52" s="387"/>
      <c r="X52" s="387"/>
      <c r="Y52" s="387"/>
      <c r="Z52" s="387"/>
      <c r="AA52" s="387"/>
      <c r="AB52" s="84"/>
      <c r="AC52" s="223" t="s">
        <v>44</v>
      </c>
    </row>
    <row r="53" spans="1:29">
      <c r="A53" s="386"/>
      <c r="B53" s="42"/>
      <c r="C53" s="42"/>
      <c r="D53" s="42"/>
      <c r="E53" s="42"/>
      <c r="F53" s="42"/>
      <c r="G53" s="387"/>
      <c r="H53" s="387"/>
      <c r="I53" s="387"/>
      <c r="J53" s="387"/>
      <c r="K53" s="387"/>
      <c r="L53" s="387"/>
      <c r="M53" s="387"/>
      <c r="N53" s="387"/>
      <c r="O53" s="387"/>
      <c r="P53" s="387"/>
      <c r="Q53" s="387"/>
      <c r="R53" s="387"/>
      <c r="S53" s="387"/>
      <c r="T53" s="387"/>
      <c r="U53" s="387"/>
      <c r="V53" s="387"/>
      <c r="W53" s="387"/>
      <c r="X53" s="387"/>
      <c r="Y53" s="387"/>
      <c r="Z53" s="387"/>
      <c r="AA53" s="387"/>
      <c r="AB53" s="84"/>
      <c r="AC53" s="223" t="s">
        <v>44</v>
      </c>
    </row>
    <row r="54" spans="1:29">
      <c r="A54" s="388" t="s">
        <v>87</v>
      </c>
      <c r="B54" s="223" t="s">
        <v>88</v>
      </c>
      <c r="G54" s="354"/>
      <c r="H54" s="354"/>
      <c r="I54" s="354"/>
      <c r="J54" s="354"/>
      <c r="K54" s="354"/>
      <c r="L54" s="354"/>
      <c r="M54" s="354"/>
      <c r="N54" s="354"/>
      <c r="O54" s="354"/>
      <c r="P54" s="354"/>
      <c r="Q54" s="354"/>
      <c r="R54" s="354"/>
      <c r="S54" s="354"/>
      <c r="T54" s="354"/>
      <c r="U54" s="354"/>
      <c r="V54" s="354"/>
      <c r="W54" s="354"/>
      <c r="X54" s="354"/>
      <c r="Y54" s="354"/>
      <c r="Z54" s="354"/>
      <c r="AA54" s="354"/>
      <c r="AB54" s="224"/>
      <c r="AC54" s="223" t="s">
        <v>44</v>
      </c>
    </row>
    <row r="55" spans="1:29">
      <c r="A55" s="388" t="s">
        <v>87</v>
      </c>
      <c r="B55" s="223" t="s">
        <v>311</v>
      </c>
      <c r="G55" s="354"/>
      <c r="H55" s="354"/>
      <c r="I55" s="354"/>
      <c r="J55" s="354"/>
      <c r="K55" s="354"/>
      <c r="L55" s="354"/>
      <c r="M55" s="354"/>
      <c r="N55" s="354"/>
      <c r="O55" s="354"/>
      <c r="P55" s="354"/>
      <c r="Q55" s="354"/>
      <c r="R55" s="354"/>
      <c r="S55" s="354"/>
      <c r="T55" s="354"/>
      <c r="U55" s="354"/>
      <c r="V55" s="354"/>
      <c r="W55" s="354"/>
      <c r="X55" s="354"/>
      <c r="Y55" s="354"/>
      <c r="Z55" s="354"/>
      <c r="AA55" s="354"/>
      <c r="AB55" s="224"/>
      <c r="AC55" s="223" t="s">
        <v>44</v>
      </c>
    </row>
    <row r="56" spans="1:29">
      <c r="A56" s="388" t="s">
        <v>89</v>
      </c>
      <c r="B56" s="223" t="s">
        <v>90</v>
      </c>
      <c r="G56" s="354"/>
      <c r="H56" s="354"/>
      <c r="I56" s="354"/>
      <c r="J56" s="354"/>
      <c r="K56" s="354"/>
      <c r="L56" s="354"/>
      <c r="M56" s="354"/>
      <c r="N56" s="354"/>
      <c r="O56" s="354"/>
      <c r="P56" s="354"/>
      <c r="Q56" s="354"/>
      <c r="R56" s="354"/>
      <c r="S56" s="354"/>
      <c r="T56" s="354"/>
      <c r="U56" s="354"/>
      <c r="V56" s="354"/>
      <c r="W56" s="354"/>
      <c r="X56" s="354"/>
      <c r="Y56" s="354"/>
      <c r="Z56" s="354"/>
      <c r="AA56" s="354"/>
      <c r="AB56" s="224"/>
      <c r="AC56" s="223" t="s">
        <v>44</v>
      </c>
    </row>
    <row r="57" spans="1:29">
      <c r="A57" s="388" t="s">
        <v>89</v>
      </c>
      <c r="B57" s="223" t="s">
        <v>156</v>
      </c>
      <c r="G57" s="354"/>
      <c r="H57" s="354"/>
      <c r="I57" s="354"/>
      <c r="J57" s="354"/>
      <c r="K57" s="354"/>
      <c r="L57" s="354"/>
      <c r="M57" s="354"/>
      <c r="N57" s="354"/>
      <c r="O57" s="354"/>
      <c r="P57" s="354"/>
      <c r="Q57" s="354"/>
      <c r="R57" s="354"/>
      <c r="S57" s="354"/>
      <c r="T57" s="354"/>
      <c r="U57" s="354"/>
      <c r="V57" s="354"/>
      <c r="W57" s="354"/>
      <c r="X57" s="354"/>
      <c r="Y57" s="354"/>
      <c r="Z57" s="354"/>
      <c r="AA57" s="354"/>
      <c r="AB57" s="224"/>
      <c r="AC57" s="223" t="s">
        <v>44</v>
      </c>
    </row>
    <row r="58" spans="1:29">
      <c r="A58" s="388" t="s">
        <v>89</v>
      </c>
      <c r="B58" s="223" t="s">
        <v>297</v>
      </c>
      <c r="G58" s="354"/>
      <c r="H58" s="354"/>
      <c r="I58" s="354"/>
      <c r="J58" s="354"/>
      <c r="K58" s="354"/>
      <c r="L58" s="354"/>
      <c r="M58" s="354"/>
      <c r="N58" s="354"/>
      <c r="O58" s="354"/>
      <c r="P58" s="354"/>
      <c r="Q58" s="354"/>
      <c r="R58" s="354"/>
      <c r="S58" s="354"/>
      <c r="T58" s="354"/>
      <c r="U58" s="354"/>
      <c r="V58" s="354"/>
      <c r="W58" s="354"/>
      <c r="X58" s="354"/>
      <c r="Y58" s="354"/>
      <c r="Z58" s="354"/>
      <c r="AA58" s="354"/>
      <c r="AB58" s="224"/>
      <c r="AC58" s="223" t="s">
        <v>44</v>
      </c>
    </row>
    <row r="59" spans="1:29">
      <c r="A59" s="388" t="s">
        <v>89</v>
      </c>
      <c r="B59" s="223" t="s">
        <v>298</v>
      </c>
      <c r="G59" s="354"/>
      <c r="H59" s="354"/>
      <c r="I59" s="354"/>
      <c r="J59" s="354"/>
      <c r="K59" s="354"/>
      <c r="L59" s="354"/>
      <c r="M59" s="354"/>
      <c r="N59" s="354"/>
      <c r="O59" s="354"/>
      <c r="P59" s="354"/>
      <c r="Q59" s="354"/>
      <c r="R59" s="354"/>
      <c r="S59" s="354"/>
      <c r="T59" s="354"/>
      <c r="U59" s="354"/>
      <c r="V59" s="354"/>
      <c r="W59" s="354"/>
      <c r="X59" s="354"/>
      <c r="Y59" s="354"/>
      <c r="Z59" s="354"/>
      <c r="AA59" s="354"/>
      <c r="AB59" s="224"/>
      <c r="AC59" s="223" t="s">
        <v>44</v>
      </c>
    </row>
    <row r="60" spans="1:29">
      <c r="A60" s="388" t="s">
        <v>89</v>
      </c>
      <c r="B60" s="223" t="s">
        <v>91</v>
      </c>
      <c r="G60" s="354"/>
      <c r="H60" s="354"/>
      <c r="I60" s="354"/>
      <c r="J60" s="354"/>
      <c r="K60" s="354"/>
      <c r="L60" s="354"/>
      <c r="M60" s="354"/>
      <c r="N60" s="354"/>
      <c r="O60" s="354"/>
      <c r="P60" s="354"/>
      <c r="Q60" s="354"/>
      <c r="R60" s="354"/>
      <c r="S60" s="354"/>
      <c r="T60" s="354"/>
      <c r="U60" s="354"/>
      <c r="V60" s="354"/>
      <c r="W60" s="354"/>
      <c r="X60" s="354"/>
      <c r="Y60" s="354"/>
      <c r="Z60" s="354"/>
      <c r="AA60" s="354"/>
      <c r="AB60" s="224"/>
      <c r="AC60" s="223" t="s">
        <v>44</v>
      </c>
    </row>
    <row r="61" spans="1:29" ht="12.6" customHeight="1">
      <c r="A61" s="388" t="s">
        <v>89</v>
      </c>
      <c r="B61" s="223" t="s">
        <v>92</v>
      </c>
      <c r="G61" s="354"/>
      <c r="H61" s="354"/>
      <c r="I61" s="354"/>
      <c r="J61" s="354"/>
      <c r="K61" s="354"/>
      <c r="L61" s="354"/>
      <c r="M61" s="354"/>
      <c r="N61" s="354"/>
      <c r="O61" s="354"/>
      <c r="P61" s="354"/>
      <c r="Q61" s="354"/>
      <c r="R61" s="354"/>
      <c r="S61" s="354"/>
      <c r="T61" s="354"/>
      <c r="U61" s="354"/>
      <c r="V61" s="354"/>
      <c r="W61" s="354"/>
      <c r="X61" s="354"/>
      <c r="Y61" s="354"/>
      <c r="Z61" s="354"/>
      <c r="AA61" s="354"/>
      <c r="AB61" s="224"/>
      <c r="AC61" s="223" t="s">
        <v>44</v>
      </c>
    </row>
    <row r="62" spans="1:29" ht="12.6" customHeight="1">
      <c r="A62" s="388" t="s">
        <v>89</v>
      </c>
      <c r="B62" s="223" t="s">
        <v>299</v>
      </c>
      <c r="G62" s="354"/>
      <c r="H62" s="354"/>
      <c r="I62" s="354"/>
      <c r="J62" s="354"/>
      <c r="K62" s="354"/>
      <c r="L62" s="354"/>
      <c r="M62" s="354"/>
      <c r="N62" s="354"/>
      <c r="O62" s="354"/>
      <c r="P62" s="354"/>
      <c r="Q62" s="354"/>
      <c r="R62" s="354"/>
      <c r="S62" s="354"/>
      <c r="T62" s="354"/>
      <c r="U62" s="354"/>
      <c r="V62" s="354"/>
      <c r="W62" s="354"/>
      <c r="X62" s="354"/>
      <c r="Y62" s="354"/>
      <c r="Z62" s="354"/>
      <c r="AA62" s="354"/>
      <c r="AB62" s="224"/>
      <c r="AC62" s="223" t="s">
        <v>44</v>
      </c>
    </row>
    <row r="63" spans="1:29">
      <c r="A63" s="45" t="s">
        <v>23</v>
      </c>
      <c r="B63" s="42"/>
      <c r="C63" s="42"/>
      <c r="D63" s="42"/>
      <c r="E63" s="42"/>
      <c r="F63" s="42"/>
      <c r="G63" s="387"/>
      <c r="H63" s="387"/>
      <c r="I63" s="387"/>
      <c r="J63" s="387"/>
      <c r="K63" s="387"/>
      <c r="L63" s="387"/>
      <c r="M63" s="387"/>
      <c r="N63" s="387"/>
      <c r="O63" s="387"/>
      <c r="P63" s="387"/>
      <c r="Q63" s="387"/>
      <c r="R63" s="387"/>
      <c r="S63" s="387"/>
      <c r="T63" s="387"/>
      <c r="U63" s="387"/>
      <c r="V63" s="387"/>
      <c r="W63" s="387"/>
      <c r="X63" s="387"/>
      <c r="Y63" s="387"/>
      <c r="Z63" s="387"/>
      <c r="AA63" s="387"/>
      <c r="AB63" s="84"/>
      <c r="AC63" s="223" t="s">
        <v>44</v>
      </c>
    </row>
    <row r="64" spans="1:29">
      <c r="A64" s="223" t="s">
        <v>44</v>
      </c>
      <c r="B64" s="223" t="s">
        <v>44</v>
      </c>
      <c r="C64" s="223" t="s">
        <v>44</v>
      </c>
      <c r="D64" s="223" t="s">
        <v>44</v>
      </c>
      <c r="E64" s="223" t="s">
        <v>44</v>
      </c>
      <c r="F64" s="223" t="s">
        <v>44</v>
      </c>
      <c r="G64" s="223" t="s">
        <v>44</v>
      </c>
      <c r="H64" s="223" t="s">
        <v>44</v>
      </c>
      <c r="I64" s="223" t="s">
        <v>44</v>
      </c>
      <c r="J64" s="223" t="s">
        <v>44</v>
      </c>
      <c r="K64" s="223" t="s">
        <v>44</v>
      </c>
      <c r="L64" s="223" t="s">
        <v>44</v>
      </c>
      <c r="M64" s="223" t="s">
        <v>44</v>
      </c>
      <c r="N64" s="223" t="s">
        <v>44</v>
      </c>
      <c r="O64" s="223" t="s">
        <v>44</v>
      </c>
      <c r="P64" s="223"/>
      <c r="Q64" s="223"/>
      <c r="R64" s="223"/>
      <c r="S64" s="223"/>
      <c r="T64" s="223"/>
      <c r="U64" s="223"/>
      <c r="V64" s="223"/>
      <c r="W64" s="223"/>
      <c r="X64" s="223"/>
      <c r="Y64" s="223"/>
      <c r="Z64" s="223"/>
      <c r="AA64" s="223" t="s">
        <v>44</v>
      </c>
      <c r="AB64" s="223" t="s">
        <v>44</v>
      </c>
      <c r="AC64" s="223" t="s">
        <v>44</v>
      </c>
    </row>
  </sheetData>
  <mergeCells count="5">
    <mergeCell ref="B1:N1"/>
    <mergeCell ref="D28:F28"/>
    <mergeCell ref="D29:F29"/>
    <mergeCell ref="D6:F6"/>
    <mergeCell ref="D7:F7"/>
  </mergeCells>
  <phoneticPr fontId="2"/>
  <printOptions horizontalCentered="1" verticalCentered="1"/>
  <pageMargins left="0.25" right="0.25" top="0.75" bottom="0.75" header="0.3" footer="0.3"/>
  <pageSetup paperSize="8" scale="50" orientation="landscape" r:id="rId1"/>
  <rowBreaks count="2" manualBreakCount="2">
    <brk id="23" max="16383" man="1"/>
    <brk id="5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pageSetUpPr fitToPage="1"/>
  </sheetPr>
  <dimension ref="A1:AD79"/>
  <sheetViews>
    <sheetView showGridLines="0" view="pageBreakPreview" zoomScaleNormal="85" zoomScaleSheetLayoutView="100" zoomScalePageLayoutView="70" workbookViewId="0"/>
  </sheetViews>
  <sheetFormatPr defaultColWidth="8.44140625" defaultRowHeight="12"/>
  <cols>
    <col min="1" max="1" width="3.6640625" style="223" customWidth="1"/>
    <col min="2" max="3" width="8.44140625" style="223"/>
    <col min="4" max="4" width="28.6640625" style="223" customWidth="1"/>
    <col min="5" max="6" width="5.33203125" style="223" customWidth="1"/>
    <col min="7" max="7" width="40.6640625" style="223" customWidth="1"/>
    <col min="8" max="28" width="16.88671875" style="389" customWidth="1"/>
    <col min="29" max="29" width="3.6640625" style="223" customWidth="1"/>
    <col min="30" max="30" width="2.44140625" style="223" customWidth="1"/>
    <col min="31" max="16384" width="8.44140625" style="223"/>
  </cols>
  <sheetData>
    <row r="1" spans="1:30" ht="25.5" customHeight="1">
      <c r="A1" s="41" t="s">
        <v>246</v>
      </c>
      <c r="B1" s="573" t="str">
        <f ca="1">RIGHT(CELL("filename",A24),LEN(CELL("filename",A24))-FIND("]",CELL("filename",A24)))</f>
        <v>様式3-12_損益計算書（スキーム別売上・原価_新規電源開発）</v>
      </c>
      <c r="C1" s="573"/>
      <c r="D1" s="573"/>
      <c r="E1" s="573"/>
      <c r="F1" s="573"/>
      <c r="G1" s="573"/>
      <c r="H1" s="573"/>
      <c r="I1" s="573"/>
      <c r="J1" s="573"/>
      <c r="K1" s="573"/>
      <c r="L1" s="573"/>
      <c r="M1" s="573"/>
      <c r="N1" s="573"/>
      <c r="O1" s="573"/>
      <c r="P1" s="573"/>
      <c r="Q1" s="573"/>
      <c r="R1" s="573"/>
      <c r="S1" s="573"/>
      <c r="T1" s="573"/>
      <c r="U1" s="573"/>
      <c r="V1" s="573"/>
      <c r="W1" s="573"/>
      <c r="X1" s="573"/>
      <c r="Y1" s="573"/>
      <c r="Z1" s="573"/>
      <c r="AA1" s="226"/>
      <c r="AB1" s="347"/>
      <c r="AC1" s="348"/>
      <c r="AD1" s="223" t="s">
        <v>0</v>
      </c>
    </row>
    <row r="2" spans="1:30">
      <c r="A2" s="83"/>
      <c r="B2" s="349"/>
      <c r="C2" s="349"/>
      <c r="D2" s="349"/>
      <c r="E2" s="349"/>
      <c r="F2" s="349"/>
      <c r="G2" s="349"/>
      <c r="H2" s="350"/>
      <c r="I2" s="350"/>
      <c r="J2" s="350"/>
      <c r="K2" s="350"/>
      <c r="L2" s="350"/>
      <c r="M2" s="350"/>
      <c r="N2" s="350"/>
      <c r="O2" s="350"/>
      <c r="P2" s="350"/>
      <c r="Q2" s="350"/>
      <c r="R2" s="350"/>
      <c r="S2" s="350"/>
      <c r="T2" s="350"/>
      <c r="U2" s="350"/>
      <c r="V2" s="350"/>
      <c r="W2" s="350"/>
      <c r="X2" s="350"/>
      <c r="Y2" s="351"/>
      <c r="Z2" s="351"/>
      <c r="AA2" s="351"/>
      <c r="AB2" s="351"/>
      <c r="AC2" s="352"/>
      <c r="AD2" s="223" t="s">
        <v>0</v>
      </c>
    </row>
    <row r="3" spans="1:30">
      <c r="A3" s="51"/>
      <c r="B3" s="223" t="s">
        <v>45</v>
      </c>
      <c r="H3" s="353"/>
      <c r="I3" s="353"/>
      <c r="J3" s="353"/>
      <c r="K3" s="353"/>
      <c r="L3" s="353"/>
      <c r="M3" s="353"/>
      <c r="N3" s="353"/>
      <c r="O3" s="353"/>
      <c r="P3" s="353"/>
      <c r="Q3" s="353"/>
      <c r="R3" s="353"/>
      <c r="S3" s="353"/>
      <c r="T3" s="353"/>
      <c r="U3" s="353"/>
      <c r="V3" s="353"/>
      <c r="W3" s="353"/>
      <c r="X3" s="353"/>
      <c r="Y3" s="354"/>
      <c r="Z3" s="354"/>
      <c r="AA3" s="354"/>
      <c r="AB3" s="354" t="s">
        <v>46</v>
      </c>
      <c r="AC3" s="224"/>
      <c r="AD3" s="223" t="s">
        <v>0</v>
      </c>
    </row>
    <row r="4" spans="1:30">
      <c r="A4" s="51"/>
      <c r="B4" s="355" t="s">
        <v>47</v>
      </c>
      <c r="C4" s="356"/>
      <c r="D4" s="356"/>
      <c r="E4" s="356"/>
      <c r="F4" s="356"/>
      <c r="G4" s="356"/>
      <c r="H4" s="357" t="s">
        <v>48</v>
      </c>
      <c r="I4" s="358"/>
      <c r="J4" s="358"/>
      <c r="K4" s="358"/>
      <c r="L4" s="358"/>
      <c r="M4" s="358"/>
      <c r="N4" s="358"/>
      <c r="O4" s="358"/>
      <c r="P4" s="358"/>
      <c r="Q4" s="358"/>
      <c r="R4" s="358"/>
      <c r="S4" s="358"/>
      <c r="T4" s="358"/>
      <c r="U4" s="358"/>
      <c r="V4" s="358"/>
      <c r="W4" s="358"/>
      <c r="X4" s="358"/>
      <c r="Y4" s="358"/>
      <c r="Z4" s="358"/>
      <c r="AA4" s="358"/>
      <c r="AB4" s="359"/>
      <c r="AC4" s="224"/>
      <c r="AD4" s="223" t="s">
        <v>0</v>
      </c>
    </row>
    <row r="5" spans="1:30">
      <c r="A5" s="51"/>
      <c r="B5" s="360"/>
      <c r="C5" s="361"/>
      <c r="D5" s="361"/>
      <c r="E5" s="361"/>
      <c r="F5" s="361"/>
      <c r="G5" s="361"/>
      <c r="H5" s="362" t="s">
        <v>7</v>
      </c>
      <c r="I5" s="362" t="s">
        <v>8</v>
      </c>
      <c r="J5" s="362" t="s">
        <v>9</v>
      </c>
      <c r="K5" s="362" t="s">
        <v>10</v>
      </c>
      <c r="L5" s="362" t="s">
        <v>11</v>
      </c>
      <c r="M5" s="362" t="s">
        <v>12</v>
      </c>
      <c r="N5" s="362" t="s">
        <v>237</v>
      </c>
      <c r="O5" s="362" t="s">
        <v>239</v>
      </c>
      <c r="P5" s="362" t="s">
        <v>271</v>
      </c>
      <c r="Q5" s="362" t="s">
        <v>273</v>
      </c>
      <c r="R5" s="362" t="s">
        <v>275</v>
      </c>
      <c r="S5" s="362" t="s">
        <v>277</v>
      </c>
      <c r="T5" s="362" t="s">
        <v>279</v>
      </c>
      <c r="U5" s="362" t="s">
        <v>281</v>
      </c>
      <c r="V5" s="362" t="s">
        <v>283</v>
      </c>
      <c r="W5" s="362" t="s">
        <v>285</v>
      </c>
      <c r="X5" s="362" t="s">
        <v>287</v>
      </c>
      <c r="Y5" s="362" t="s">
        <v>289</v>
      </c>
      <c r="Z5" s="362" t="s">
        <v>291</v>
      </c>
      <c r="AA5" s="362" t="s">
        <v>293</v>
      </c>
      <c r="AB5" s="362" t="s">
        <v>295</v>
      </c>
      <c r="AC5" s="224"/>
      <c r="AD5" s="223" t="s">
        <v>0</v>
      </c>
    </row>
    <row r="6" spans="1:30">
      <c r="A6" s="51"/>
      <c r="B6" s="363"/>
      <c r="C6" s="83"/>
      <c r="D6" s="83"/>
      <c r="E6" s="83"/>
      <c r="F6" s="390" t="s">
        <v>100</v>
      </c>
      <c r="G6" s="390"/>
      <c r="H6" s="129"/>
      <c r="I6" s="129"/>
      <c r="J6" s="129"/>
      <c r="K6" s="129"/>
      <c r="L6" s="129"/>
      <c r="M6" s="129"/>
      <c r="N6" s="129"/>
      <c r="O6" s="129"/>
      <c r="P6" s="129"/>
      <c r="Q6" s="129"/>
      <c r="R6" s="129"/>
      <c r="S6" s="129"/>
      <c r="T6" s="129"/>
      <c r="U6" s="129"/>
      <c r="V6" s="129"/>
      <c r="W6" s="129"/>
      <c r="X6" s="129"/>
      <c r="Y6" s="129"/>
      <c r="Z6" s="129"/>
      <c r="AA6" s="129"/>
      <c r="AB6" s="129"/>
      <c r="AC6" s="224"/>
      <c r="AD6" s="223" t="s">
        <v>0</v>
      </c>
    </row>
    <row r="7" spans="1:30">
      <c r="A7" s="51"/>
      <c r="B7" s="365"/>
      <c r="C7" s="51"/>
      <c r="D7" s="51"/>
      <c r="E7" s="51"/>
      <c r="F7" s="45" t="s">
        <v>102</v>
      </c>
      <c r="G7" s="84"/>
      <c r="H7" s="129"/>
      <c r="I7" s="129"/>
      <c r="J7" s="129"/>
      <c r="K7" s="129"/>
      <c r="L7" s="129"/>
      <c r="M7" s="129"/>
      <c r="N7" s="129"/>
      <c r="O7" s="129"/>
      <c r="P7" s="129"/>
      <c r="Q7" s="129"/>
      <c r="R7" s="129"/>
      <c r="S7" s="129"/>
      <c r="T7" s="129"/>
      <c r="U7" s="129"/>
      <c r="V7" s="129"/>
      <c r="W7" s="129"/>
      <c r="X7" s="129"/>
      <c r="Y7" s="129"/>
      <c r="Z7" s="129"/>
      <c r="AA7" s="129"/>
      <c r="AB7" s="129"/>
      <c r="AC7" s="224"/>
      <c r="AD7" s="223" t="s">
        <v>0</v>
      </c>
    </row>
    <row r="8" spans="1:30">
      <c r="A8" s="51"/>
      <c r="B8" s="365"/>
      <c r="C8" s="51"/>
      <c r="D8" s="51"/>
      <c r="E8" s="45" t="s">
        <v>56</v>
      </c>
      <c r="F8" s="42"/>
      <c r="G8" s="84"/>
      <c r="H8" s="89">
        <f>H6+H7</f>
        <v>0</v>
      </c>
      <c r="I8" s="89">
        <f t="shared" ref="I8:AB8" si="0">I6+I7</f>
        <v>0</v>
      </c>
      <c r="J8" s="89">
        <f t="shared" si="0"/>
        <v>0</v>
      </c>
      <c r="K8" s="89">
        <f t="shared" si="0"/>
        <v>0</v>
      </c>
      <c r="L8" s="89">
        <f t="shared" si="0"/>
        <v>0</v>
      </c>
      <c r="M8" s="89">
        <f t="shared" si="0"/>
        <v>0</v>
      </c>
      <c r="N8" s="89">
        <f t="shared" si="0"/>
        <v>0</v>
      </c>
      <c r="O8" s="89">
        <f t="shared" si="0"/>
        <v>0</v>
      </c>
      <c r="P8" s="89">
        <f t="shared" si="0"/>
        <v>0</v>
      </c>
      <c r="Q8" s="89">
        <f t="shared" si="0"/>
        <v>0</v>
      </c>
      <c r="R8" s="89">
        <f t="shared" si="0"/>
        <v>0</v>
      </c>
      <c r="S8" s="89">
        <f t="shared" si="0"/>
        <v>0</v>
      </c>
      <c r="T8" s="89">
        <f t="shared" si="0"/>
        <v>0</v>
      </c>
      <c r="U8" s="89">
        <f t="shared" si="0"/>
        <v>0</v>
      </c>
      <c r="V8" s="89">
        <f t="shared" si="0"/>
        <v>0</v>
      </c>
      <c r="W8" s="89">
        <f t="shared" si="0"/>
        <v>0</v>
      </c>
      <c r="X8" s="89">
        <f t="shared" si="0"/>
        <v>0</v>
      </c>
      <c r="Y8" s="89">
        <f t="shared" si="0"/>
        <v>0</v>
      </c>
      <c r="Z8" s="89">
        <f t="shared" si="0"/>
        <v>0</v>
      </c>
      <c r="AA8" s="89">
        <f t="shared" si="0"/>
        <v>0</v>
      </c>
      <c r="AB8" s="89">
        <f t="shared" si="0"/>
        <v>0</v>
      </c>
      <c r="AC8" s="224"/>
      <c r="AD8" s="223" t="s">
        <v>0</v>
      </c>
    </row>
    <row r="9" spans="1:30">
      <c r="A9" s="51"/>
      <c r="B9" s="365"/>
      <c r="C9" s="51"/>
      <c r="D9" s="45" t="s">
        <v>320</v>
      </c>
      <c r="E9" s="42"/>
      <c r="F9" s="42"/>
      <c r="G9" s="84"/>
      <c r="H9" s="89">
        <f>H8</f>
        <v>0</v>
      </c>
      <c r="I9" s="89">
        <f t="shared" ref="I9:AB9" si="1">I8</f>
        <v>0</v>
      </c>
      <c r="J9" s="89">
        <f t="shared" si="1"/>
        <v>0</v>
      </c>
      <c r="K9" s="89">
        <f t="shared" si="1"/>
        <v>0</v>
      </c>
      <c r="L9" s="89">
        <f t="shared" si="1"/>
        <v>0</v>
      </c>
      <c r="M9" s="89">
        <f t="shared" si="1"/>
        <v>0</v>
      </c>
      <c r="N9" s="89">
        <f t="shared" si="1"/>
        <v>0</v>
      </c>
      <c r="O9" s="89">
        <f t="shared" si="1"/>
        <v>0</v>
      </c>
      <c r="P9" s="89">
        <f t="shared" si="1"/>
        <v>0</v>
      </c>
      <c r="Q9" s="89">
        <f t="shared" si="1"/>
        <v>0</v>
      </c>
      <c r="R9" s="89">
        <f t="shared" si="1"/>
        <v>0</v>
      </c>
      <c r="S9" s="89">
        <f t="shared" si="1"/>
        <v>0</v>
      </c>
      <c r="T9" s="89">
        <f t="shared" si="1"/>
        <v>0</v>
      </c>
      <c r="U9" s="89">
        <f t="shared" si="1"/>
        <v>0</v>
      </c>
      <c r="V9" s="89">
        <f t="shared" si="1"/>
        <v>0</v>
      </c>
      <c r="W9" s="89">
        <f t="shared" si="1"/>
        <v>0</v>
      </c>
      <c r="X9" s="89">
        <f t="shared" si="1"/>
        <v>0</v>
      </c>
      <c r="Y9" s="89">
        <f t="shared" si="1"/>
        <v>0</v>
      </c>
      <c r="Z9" s="89">
        <f t="shared" si="1"/>
        <v>0</v>
      </c>
      <c r="AA9" s="89">
        <f t="shared" si="1"/>
        <v>0</v>
      </c>
      <c r="AB9" s="89">
        <f t="shared" si="1"/>
        <v>0</v>
      </c>
      <c r="AC9" s="224"/>
      <c r="AD9" s="223" t="s">
        <v>0</v>
      </c>
    </row>
    <row r="10" spans="1:30">
      <c r="A10" s="51"/>
      <c r="B10" s="365"/>
      <c r="C10" s="51"/>
      <c r="D10" s="51"/>
      <c r="E10" s="83"/>
      <c r="F10" s="390" t="s">
        <v>324</v>
      </c>
      <c r="G10" s="390"/>
      <c r="H10" s="129"/>
      <c r="I10" s="129"/>
      <c r="J10" s="129"/>
      <c r="K10" s="129"/>
      <c r="L10" s="129"/>
      <c r="M10" s="129"/>
      <c r="N10" s="129"/>
      <c r="O10" s="129"/>
      <c r="P10" s="129"/>
      <c r="Q10" s="129"/>
      <c r="R10" s="129"/>
      <c r="S10" s="129"/>
      <c r="T10" s="129"/>
      <c r="U10" s="129"/>
      <c r="V10" s="129"/>
      <c r="W10" s="129"/>
      <c r="X10" s="129"/>
      <c r="Y10" s="129"/>
      <c r="Z10" s="129"/>
      <c r="AA10" s="129"/>
      <c r="AB10" s="129"/>
      <c r="AC10" s="224"/>
      <c r="AD10" s="223" t="s">
        <v>0</v>
      </c>
    </row>
    <row r="11" spans="1:30">
      <c r="A11" s="51"/>
      <c r="B11" s="365"/>
      <c r="C11" s="51"/>
      <c r="D11" s="51"/>
      <c r="E11" s="51"/>
      <c r="F11" s="45" t="s">
        <v>102</v>
      </c>
      <c r="G11" s="84"/>
      <c r="H11" s="129"/>
      <c r="I11" s="129"/>
      <c r="J11" s="129"/>
      <c r="K11" s="129"/>
      <c r="L11" s="129"/>
      <c r="M11" s="129"/>
      <c r="N11" s="129"/>
      <c r="O11" s="129"/>
      <c r="P11" s="129"/>
      <c r="Q11" s="129"/>
      <c r="R11" s="129"/>
      <c r="S11" s="129"/>
      <c r="T11" s="129"/>
      <c r="U11" s="129"/>
      <c r="V11" s="129"/>
      <c r="W11" s="129"/>
      <c r="X11" s="129"/>
      <c r="Y11" s="129"/>
      <c r="Z11" s="129"/>
      <c r="AA11" s="129"/>
      <c r="AB11" s="129"/>
      <c r="AC11" s="224"/>
      <c r="AD11" s="223" t="s">
        <v>0</v>
      </c>
    </row>
    <row r="12" spans="1:30">
      <c r="A12" s="51"/>
      <c r="B12" s="365"/>
      <c r="C12" s="51"/>
      <c r="D12" s="51"/>
      <c r="E12" s="45" t="s">
        <v>56</v>
      </c>
      <c r="F12" s="42"/>
      <c r="G12" s="84"/>
      <c r="H12" s="89">
        <f>H10+H11</f>
        <v>0</v>
      </c>
      <c r="I12" s="89">
        <f t="shared" ref="I12" si="2">I10+I11</f>
        <v>0</v>
      </c>
      <c r="J12" s="89">
        <f t="shared" ref="J12" si="3">J10+J11</f>
        <v>0</v>
      </c>
      <c r="K12" s="89">
        <f t="shared" ref="K12" si="4">K10+K11</f>
        <v>0</v>
      </c>
      <c r="L12" s="89">
        <f t="shared" ref="L12" si="5">L10+L11</f>
        <v>0</v>
      </c>
      <c r="M12" s="89">
        <f t="shared" ref="M12" si="6">M10+M11</f>
        <v>0</v>
      </c>
      <c r="N12" s="89">
        <f t="shared" ref="N12" si="7">N10+N11</f>
        <v>0</v>
      </c>
      <c r="O12" s="89">
        <f t="shared" ref="O12" si="8">O10+O11</f>
        <v>0</v>
      </c>
      <c r="P12" s="89">
        <f t="shared" ref="P12" si="9">P10+P11</f>
        <v>0</v>
      </c>
      <c r="Q12" s="89">
        <f t="shared" ref="Q12" si="10">Q10+Q11</f>
        <v>0</v>
      </c>
      <c r="R12" s="89">
        <f t="shared" ref="R12" si="11">R10+R11</f>
        <v>0</v>
      </c>
      <c r="S12" s="89">
        <f t="shared" ref="S12" si="12">S10+S11</f>
        <v>0</v>
      </c>
      <c r="T12" s="89">
        <f t="shared" ref="T12" si="13">T10+T11</f>
        <v>0</v>
      </c>
      <c r="U12" s="89">
        <f t="shared" ref="U12" si="14">U10+U11</f>
        <v>0</v>
      </c>
      <c r="V12" s="89">
        <f t="shared" ref="V12" si="15">V10+V11</f>
        <v>0</v>
      </c>
      <c r="W12" s="89">
        <f t="shared" ref="W12" si="16">W10+W11</f>
        <v>0</v>
      </c>
      <c r="X12" s="89">
        <f t="shared" ref="X12" si="17">X10+X11</f>
        <v>0</v>
      </c>
      <c r="Y12" s="89">
        <f t="shared" ref="Y12" si="18">Y10+Y11</f>
        <v>0</v>
      </c>
      <c r="Z12" s="89">
        <f t="shared" ref="Z12" si="19">Z10+Z11</f>
        <v>0</v>
      </c>
      <c r="AA12" s="89">
        <f t="shared" ref="AA12" si="20">AA10+AA11</f>
        <v>0</v>
      </c>
      <c r="AB12" s="89">
        <f t="shared" ref="AB12" si="21">AB10+AB11</f>
        <v>0</v>
      </c>
      <c r="AC12" s="224"/>
      <c r="AD12" s="223" t="s">
        <v>0</v>
      </c>
    </row>
    <row r="13" spans="1:30">
      <c r="A13" s="51"/>
      <c r="B13" s="365"/>
      <c r="C13" s="51"/>
      <c r="D13" s="51" t="s">
        <v>321</v>
      </c>
      <c r="E13" s="51"/>
      <c r="G13" s="224"/>
      <c r="H13" s="89">
        <f>H12</f>
        <v>0</v>
      </c>
      <c r="I13" s="89">
        <f t="shared" ref="I13" si="22">I12</f>
        <v>0</v>
      </c>
      <c r="J13" s="89">
        <f t="shared" ref="J13" si="23">J12</f>
        <v>0</v>
      </c>
      <c r="K13" s="89">
        <f t="shared" ref="K13" si="24">K12</f>
        <v>0</v>
      </c>
      <c r="L13" s="89">
        <f t="shared" ref="L13" si="25">L12</f>
        <v>0</v>
      </c>
      <c r="M13" s="89">
        <f t="shared" ref="M13" si="26">M12</f>
        <v>0</v>
      </c>
      <c r="N13" s="89">
        <f t="shared" ref="N13" si="27">N12</f>
        <v>0</v>
      </c>
      <c r="O13" s="89">
        <f t="shared" ref="O13" si="28">O12</f>
        <v>0</v>
      </c>
      <c r="P13" s="89">
        <f t="shared" ref="P13" si="29">P12</f>
        <v>0</v>
      </c>
      <c r="Q13" s="89">
        <f t="shared" ref="Q13" si="30">Q12</f>
        <v>0</v>
      </c>
      <c r="R13" s="89">
        <f t="shared" ref="R13" si="31">R12</f>
        <v>0</v>
      </c>
      <c r="S13" s="89">
        <f t="shared" ref="S13" si="32">S12</f>
        <v>0</v>
      </c>
      <c r="T13" s="89">
        <f t="shared" ref="T13" si="33">T12</f>
        <v>0</v>
      </c>
      <c r="U13" s="89">
        <f t="shared" ref="U13" si="34">U12</f>
        <v>0</v>
      </c>
      <c r="V13" s="89">
        <f t="shared" ref="V13" si="35">V12</f>
        <v>0</v>
      </c>
      <c r="W13" s="89">
        <f t="shared" ref="W13" si="36">W12</f>
        <v>0</v>
      </c>
      <c r="X13" s="89">
        <f t="shared" ref="X13" si="37">X12</f>
        <v>0</v>
      </c>
      <c r="Y13" s="89">
        <f t="shared" ref="Y13" si="38">Y12</f>
        <v>0</v>
      </c>
      <c r="Z13" s="89">
        <f t="shared" ref="Z13" si="39">Z12</f>
        <v>0</v>
      </c>
      <c r="AA13" s="89">
        <f t="shared" ref="AA13" si="40">AA12</f>
        <v>0</v>
      </c>
      <c r="AB13" s="89">
        <f t="shared" ref="AB13" si="41">AB12</f>
        <v>0</v>
      </c>
      <c r="AC13" s="224"/>
    </row>
    <row r="14" spans="1:30">
      <c r="A14" s="51"/>
      <c r="B14" s="365"/>
      <c r="C14" s="51"/>
      <c r="D14" s="83"/>
      <c r="E14" s="83"/>
      <c r="F14" s="390" t="s">
        <v>324</v>
      </c>
      <c r="G14" s="390"/>
      <c r="H14" s="129"/>
      <c r="I14" s="129"/>
      <c r="J14" s="129"/>
      <c r="K14" s="129"/>
      <c r="L14" s="129"/>
      <c r="M14" s="129"/>
      <c r="N14" s="129"/>
      <c r="O14" s="129"/>
      <c r="P14" s="129"/>
      <c r="Q14" s="129"/>
      <c r="R14" s="129"/>
      <c r="S14" s="129"/>
      <c r="T14" s="129"/>
      <c r="U14" s="129"/>
      <c r="V14" s="129"/>
      <c r="W14" s="129"/>
      <c r="X14" s="129"/>
      <c r="Y14" s="129"/>
      <c r="Z14" s="129"/>
      <c r="AA14" s="129"/>
      <c r="AB14" s="129"/>
      <c r="AC14" s="224"/>
      <c r="AD14" s="223" t="s">
        <v>0</v>
      </c>
    </row>
    <row r="15" spans="1:30">
      <c r="A15" s="51"/>
      <c r="B15" s="365"/>
      <c r="C15" s="51"/>
      <c r="D15" s="51"/>
      <c r="E15" s="51"/>
      <c r="F15" s="45" t="s">
        <v>102</v>
      </c>
      <c r="G15" s="84"/>
      <c r="H15" s="129"/>
      <c r="I15" s="129"/>
      <c r="J15" s="129"/>
      <c r="K15" s="129"/>
      <c r="L15" s="129"/>
      <c r="M15" s="129"/>
      <c r="N15" s="129"/>
      <c r="O15" s="129"/>
      <c r="P15" s="129"/>
      <c r="Q15" s="129"/>
      <c r="R15" s="129"/>
      <c r="S15" s="129"/>
      <c r="T15" s="129"/>
      <c r="U15" s="129"/>
      <c r="V15" s="129"/>
      <c r="W15" s="129"/>
      <c r="X15" s="129"/>
      <c r="Y15" s="129"/>
      <c r="Z15" s="129"/>
      <c r="AA15" s="129"/>
      <c r="AB15" s="129"/>
      <c r="AC15" s="224"/>
      <c r="AD15" s="223" t="s">
        <v>0</v>
      </c>
    </row>
    <row r="16" spans="1:30">
      <c r="A16" s="51"/>
      <c r="B16" s="365"/>
      <c r="C16" s="51"/>
      <c r="D16" s="51"/>
      <c r="E16" s="45" t="s">
        <v>56</v>
      </c>
      <c r="F16" s="42"/>
      <c r="G16" s="84"/>
      <c r="H16" s="89">
        <f>H14+H15</f>
        <v>0</v>
      </c>
      <c r="I16" s="89">
        <f t="shared" ref="I16" si="42">I14+I15</f>
        <v>0</v>
      </c>
      <c r="J16" s="89">
        <f t="shared" ref="J16" si="43">J14+J15</f>
        <v>0</v>
      </c>
      <c r="K16" s="89">
        <f t="shared" ref="K16" si="44">K14+K15</f>
        <v>0</v>
      </c>
      <c r="L16" s="89">
        <f t="shared" ref="L16" si="45">L14+L15</f>
        <v>0</v>
      </c>
      <c r="M16" s="89">
        <f t="shared" ref="M16" si="46">M14+M15</f>
        <v>0</v>
      </c>
      <c r="N16" s="89">
        <f t="shared" ref="N16" si="47">N14+N15</f>
        <v>0</v>
      </c>
      <c r="O16" s="89">
        <f t="shared" ref="O16" si="48">O14+O15</f>
        <v>0</v>
      </c>
      <c r="P16" s="89">
        <f t="shared" ref="P16" si="49">P14+P15</f>
        <v>0</v>
      </c>
      <c r="Q16" s="89">
        <f t="shared" ref="Q16" si="50">Q14+Q15</f>
        <v>0</v>
      </c>
      <c r="R16" s="89">
        <f t="shared" ref="R16" si="51">R14+R15</f>
        <v>0</v>
      </c>
      <c r="S16" s="89">
        <f t="shared" ref="S16" si="52">S14+S15</f>
        <v>0</v>
      </c>
      <c r="T16" s="89">
        <f t="shared" ref="T16" si="53">T14+T15</f>
        <v>0</v>
      </c>
      <c r="U16" s="89">
        <f t="shared" ref="U16" si="54">U14+U15</f>
        <v>0</v>
      </c>
      <c r="V16" s="89">
        <f t="shared" ref="V16" si="55">V14+V15</f>
        <v>0</v>
      </c>
      <c r="W16" s="89">
        <f t="shared" ref="W16" si="56">W14+W15</f>
        <v>0</v>
      </c>
      <c r="X16" s="89">
        <f t="shared" ref="X16" si="57">X14+X15</f>
        <v>0</v>
      </c>
      <c r="Y16" s="89">
        <f t="shared" ref="Y16" si="58">Y14+Y15</f>
        <v>0</v>
      </c>
      <c r="Z16" s="89">
        <f t="shared" ref="Z16" si="59">Z14+Z15</f>
        <v>0</v>
      </c>
      <c r="AA16" s="89">
        <f t="shared" ref="AA16" si="60">AA14+AA15</f>
        <v>0</v>
      </c>
      <c r="AB16" s="89">
        <f t="shared" ref="AB16" si="61">AB14+AB15</f>
        <v>0</v>
      </c>
      <c r="AC16" s="224"/>
      <c r="AD16" s="223" t="s">
        <v>0</v>
      </c>
    </row>
    <row r="17" spans="1:30" ht="13.2">
      <c r="A17" s="51"/>
      <c r="B17" s="365"/>
      <c r="C17" s="51"/>
      <c r="D17" s="45" t="s">
        <v>385</v>
      </c>
      <c r="E17" s="42"/>
      <c r="F17" s="42"/>
      <c r="G17" s="84"/>
      <c r="H17" s="89">
        <f>H16</f>
        <v>0</v>
      </c>
      <c r="I17" s="89">
        <f t="shared" ref="I17" si="62">I16</f>
        <v>0</v>
      </c>
      <c r="J17" s="89">
        <f t="shared" ref="J17" si="63">J16</f>
        <v>0</v>
      </c>
      <c r="K17" s="89">
        <f t="shared" ref="K17" si="64">K16</f>
        <v>0</v>
      </c>
      <c r="L17" s="89">
        <f t="shared" ref="L17" si="65">L16</f>
        <v>0</v>
      </c>
      <c r="M17" s="89">
        <f t="shared" ref="M17" si="66">M16</f>
        <v>0</v>
      </c>
      <c r="N17" s="89">
        <f t="shared" ref="N17" si="67">N16</f>
        <v>0</v>
      </c>
      <c r="O17" s="89">
        <f t="shared" ref="O17" si="68">O16</f>
        <v>0</v>
      </c>
      <c r="P17" s="89">
        <f t="shared" ref="P17" si="69">P16</f>
        <v>0</v>
      </c>
      <c r="Q17" s="89">
        <f t="shared" ref="Q17" si="70">Q16</f>
        <v>0</v>
      </c>
      <c r="R17" s="89">
        <f t="shared" ref="R17" si="71">R16</f>
        <v>0</v>
      </c>
      <c r="S17" s="89">
        <f t="shared" ref="S17" si="72">S16</f>
        <v>0</v>
      </c>
      <c r="T17" s="89">
        <f t="shared" ref="T17" si="73">T16</f>
        <v>0</v>
      </c>
      <c r="U17" s="89">
        <f t="shared" ref="U17" si="74">U16</f>
        <v>0</v>
      </c>
      <c r="V17" s="89">
        <f t="shared" ref="V17" si="75">V16</f>
        <v>0</v>
      </c>
      <c r="W17" s="89">
        <f t="shared" ref="W17" si="76">W16</f>
        <v>0</v>
      </c>
      <c r="X17" s="89">
        <f t="shared" ref="X17" si="77">X16</f>
        <v>0</v>
      </c>
      <c r="Y17" s="89">
        <f t="shared" ref="Y17" si="78">Y16</f>
        <v>0</v>
      </c>
      <c r="Z17" s="89">
        <f t="shared" ref="Z17" si="79">Z16</f>
        <v>0</v>
      </c>
      <c r="AA17" s="89">
        <f t="shared" ref="AA17" si="80">AA16</f>
        <v>0</v>
      </c>
      <c r="AB17" s="89">
        <f t="shared" ref="AB17" si="81">AB16</f>
        <v>0</v>
      </c>
      <c r="AC17" s="224"/>
    </row>
    <row r="18" spans="1:30">
      <c r="A18" s="391"/>
      <c r="B18" s="365"/>
      <c r="C18" s="45" t="s">
        <v>248</v>
      </c>
      <c r="D18" s="42"/>
      <c r="E18" s="42"/>
      <c r="F18" s="42"/>
      <c r="G18" s="84"/>
      <c r="H18" s="225">
        <f>H9+H13+H17</f>
        <v>0</v>
      </c>
      <c r="I18" s="225">
        <f t="shared" ref="I18:AB18" si="82">I9+I13+I17</f>
        <v>0</v>
      </c>
      <c r="J18" s="225">
        <f t="shared" si="82"/>
        <v>0</v>
      </c>
      <c r="K18" s="225">
        <f t="shared" si="82"/>
        <v>0</v>
      </c>
      <c r="L18" s="225">
        <f t="shared" si="82"/>
        <v>0</v>
      </c>
      <c r="M18" s="225">
        <f t="shared" si="82"/>
        <v>0</v>
      </c>
      <c r="N18" s="225">
        <f t="shared" si="82"/>
        <v>0</v>
      </c>
      <c r="O18" s="225">
        <f t="shared" si="82"/>
        <v>0</v>
      </c>
      <c r="P18" s="225">
        <f t="shared" si="82"/>
        <v>0</v>
      </c>
      <c r="Q18" s="225">
        <f t="shared" si="82"/>
        <v>0</v>
      </c>
      <c r="R18" s="225">
        <f t="shared" si="82"/>
        <v>0</v>
      </c>
      <c r="S18" s="225">
        <f t="shared" si="82"/>
        <v>0</v>
      </c>
      <c r="T18" s="225">
        <f t="shared" si="82"/>
        <v>0</v>
      </c>
      <c r="U18" s="225">
        <f t="shared" si="82"/>
        <v>0</v>
      </c>
      <c r="V18" s="225">
        <f t="shared" si="82"/>
        <v>0</v>
      </c>
      <c r="W18" s="225">
        <f t="shared" si="82"/>
        <v>0</v>
      </c>
      <c r="X18" s="225">
        <f t="shared" si="82"/>
        <v>0</v>
      </c>
      <c r="Y18" s="225">
        <f t="shared" si="82"/>
        <v>0</v>
      </c>
      <c r="Z18" s="225">
        <f t="shared" si="82"/>
        <v>0</v>
      </c>
      <c r="AA18" s="225">
        <f t="shared" si="82"/>
        <v>0</v>
      </c>
      <c r="AB18" s="225">
        <f t="shared" si="82"/>
        <v>0</v>
      </c>
      <c r="AC18" s="224"/>
    </row>
    <row r="19" spans="1:30">
      <c r="A19" s="51"/>
      <c r="B19" s="368" t="s">
        <v>103</v>
      </c>
      <c r="C19" s="369"/>
      <c r="D19" s="369"/>
      <c r="E19" s="369"/>
      <c r="F19" s="369"/>
      <c r="G19" s="371"/>
      <c r="H19" s="90">
        <f>H18</f>
        <v>0</v>
      </c>
      <c r="I19" s="90">
        <f t="shared" ref="I19:AB19" si="83">I18</f>
        <v>0</v>
      </c>
      <c r="J19" s="90">
        <f t="shared" si="83"/>
        <v>0</v>
      </c>
      <c r="K19" s="90">
        <f t="shared" si="83"/>
        <v>0</v>
      </c>
      <c r="L19" s="90">
        <f t="shared" si="83"/>
        <v>0</v>
      </c>
      <c r="M19" s="90">
        <f t="shared" si="83"/>
        <v>0</v>
      </c>
      <c r="N19" s="90">
        <f t="shared" si="83"/>
        <v>0</v>
      </c>
      <c r="O19" s="90">
        <f t="shared" si="83"/>
        <v>0</v>
      </c>
      <c r="P19" s="90">
        <f t="shared" si="83"/>
        <v>0</v>
      </c>
      <c r="Q19" s="90">
        <f t="shared" si="83"/>
        <v>0</v>
      </c>
      <c r="R19" s="90">
        <f t="shared" si="83"/>
        <v>0</v>
      </c>
      <c r="S19" s="90">
        <f t="shared" si="83"/>
        <v>0</v>
      </c>
      <c r="T19" s="90">
        <f t="shared" si="83"/>
        <v>0</v>
      </c>
      <c r="U19" s="90">
        <f t="shared" si="83"/>
        <v>0</v>
      </c>
      <c r="V19" s="90">
        <f t="shared" si="83"/>
        <v>0</v>
      </c>
      <c r="W19" s="90">
        <f t="shared" si="83"/>
        <v>0</v>
      </c>
      <c r="X19" s="90">
        <f t="shared" si="83"/>
        <v>0</v>
      </c>
      <c r="Y19" s="90">
        <f t="shared" si="83"/>
        <v>0</v>
      </c>
      <c r="Z19" s="90">
        <f t="shared" si="83"/>
        <v>0</v>
      </c>
      <c r="AA19" s="90">
        <f t="shared" si="83"/>
        <v>0</v>
      </c>
      <c r="AB19" s="90">
        <f t="shared" si="83"/>
        <v>0</v>
      </c>
      <c r="AC19" s="224"/>
      <c r="AD19" s="223" t="s">
        <v>0</v>
      </c>
    </row>
    <row r="20" spans="1:30">
      <c r="A20" s="76"/>
      <c r="B20" s="374"/>
      <c r="C20" s="392" t="s">
        <v>66</v>
      </c>
      <c r="D20" s="393"/>
      <c r="E20" s="394"/>
      <c r="F20" s="394"/>
      <c r="G20" s="395"/>
      <c r="H20" s="433">
        <f>H13+H17</f>
        <v>0</v>
      </c>
      <c r="I20" s="433">
        <f t="shared" ref="I20:AB20" si="84">I13+I17</f>
        <v>0</v>
      </c>
      <c r="J20" s="433">
        <f t="shared" si="84"/>
        <v>0</v>
      </c>
      <c r="K20" s="433">
        <f t="shared" si="84"/>
        <v>0</v>
      </c>
      <c r="L20" s="433">
        <f t="shared" si="84"/>
        <v>0</v>
      </c>
      <c r="M20" s="433">
        <f t="shared" si="84"/>
        <v>0</v>
      </c>
      <c r="N20" s="433">
        <f t="shared" si="84"/>
        <v>0</v>
      </c>
      <c r="O20" s="433">
        <f t="shared" si="84"/>
        <v>0</v>
      </c>
      <c r="P20" s="433">
        <f t="shared" si="84"/>
        <v>0</v>
      </c>
      <c r="Q20" s="433">
        <f t="shared" si="84"/>
        <v>0</v>
      </c>
      <c r="R20" s="433">
        <f t="shared" si="84"/>
        <v>0</v>
      </c>
      <c r="S20" s="433">
        <f t="shared" si="84"/>
        <v>0</v>
      </c>
      <c r="T20" s="433">
        <f t="shared" si="84"/>
        <v>0</v>
      </c>
      <c r="U20" s="433">
        <f t="shared" si="84"/>
        <v>0</v>
      </c>
      <c r="V20" s="433">
        <f t="shared" si="84"/>
        <v>0</v>
      </c>
      <c r="W20" s="433">
        <f t="shared" si="84"/>
        <v>0</v>
      </c>
      <c r="X20" s="433">
        <f t="shared" si="84"/>
        <v>0</v>
      </c>
      <c r="Y20" s="433">
        <f t="shared" si="84"/>
        <v>0</v>
      </c>
      <c r="Z20" s="433">
        <f t="shared" si="84"/>
        <v>0</v>
      </c>
      <c r="AA20" s="433">
        <f t="shared" si="84"/>
        <v>0</v>
      </c>
      <c r="AB20" s="433">
        <f t="shared" si="84"/>
        <v>0</v>
      </c>
      <c r="AC20" s="224"/>
      <c r="AD20" s="223" t="s">
        <v>0</v>
      </c>
    </row>
    <row r="21" spans="1:30">
      <c r="A21" s="76"/>
      <c r="B21" s="368" t="s">
        <v>68</v>
      </c>
      <c r="C21" s="369"/>
      <c r="D21" s="369"/>
      <c r="E21" s="369"/>
      <c r="F21" s="369"/>
      <c r="G21" s="369"/>
      <c r="H21" s="375">
        <f>+SUM(H20:H20)</f>
        <v>0</v>
      </c>
      <c r="I21" s="375">
        <f t="shared" ref="I21:AB21" si="85">+SUM(I20:I20)</f>
        <v>0</v>
      </c>
      <c r="J21" s="375">
        <f t="shared" si="85"/>
        <v>0</v>
      </c>
      <c r="K21" s="375">
        <f t="shared" si="85"/>
        <v>0</v>
      </c>
      <c r="L21" s="375">
        <f t="shared" si="85"/>
        <v>0</v>
      </c>
      <c r="M21" s="375">
        <f t="shared" si="85"/>
        <v>0</v>
      </c>
      <c r="N21" s="375">
        <f t="shared" si="85"/>
        <v>0</v>
      </c>
      <c r="O21" s="375">
        <f t="shared" si="85"/>
        <v>0</v>
      </c>
      <c r="P21" s="375">
        <f t="shared" si="85"/>
        <v>0</v>
      </c>
      <c r="Q21" s="375">
        <f t="shared" si="85"/>
        <v>0</v>
      </c>
      <c r="R21" s="375">
        <f t="shared" si="85"/>
        <v>0</v>
      </c>
      <c r="S21" s="375">
        <f t="shared" si="85"/>
        <v>0</v>
      </c>
      <c r="T21" s="375">
        <f t="shared" si="85"/>
        <v>0</v>
      </c>
      <c r="U21" s="375">
        <f t="shared" si="85"/>
        <v>0</v>
      </c>
      <c r="V21" s="375">
        <f t="shared" si="85"/>
        <v>0</v>
      </c>
      <c r="W21" s="375">
        <f t="shared" si="85"/>
        <v>0</v>
      </c>
      <c r="X21" s="375">
        <f t="shared" si="85"/>
        <v>0</v>
      </c>
      <c r="Y21" s="375">
        <f t="shared" si="85"/>
        <v>0</v>
      </c>
      <c r="Z21" s="375">
        <f t="shared" si="85"/>
        <v>0</v>
      </c>
      <c r="AA21" s="375">
        <f t="shared" si="85"/>
        <v>0</v>
      </c>
      <c r="AB21" s="375">
        <f t="shared" si="85"/>
        <v>0</v>
      </c>
      <c r="AC21" s="224"/>
      <c r="AD21" s="223" t="s">
        <v>0</v>
      </c>
    </row>
    <row r="22" spans="1:30">
      <c r="A22" s="45"/>
      <c r="B22" s="42"/>
      <c r="C22" s="42"/>
      <c r="D22" s="42"/>
      <c r="E22" s="42"/>
      <c r="F22" s="42"/>
      <c r="G22" s="42"/>
      <c r="H22" s="376"/>
      <c r="I22" s="376"/>
      <c r="J22" s="376"/>
      <c r="K22" s="376"/>
      <c r="L22" s="376"/>
      <c r="M22" s="376"/>
      <c r="N22" s="376"/>
      <c r="O22" s="376"/>
      <c r="P22" s="376"/>
      <c r="Q22" s="376"/>
      <c r="R22" s="376"/>
      <c r="S22" s="376"/>
      <c r="T22" s="376"/>
      <c r="U22" s="376"/>
      <c r="V22" s="376"/>
      <c r="W22" s="376"/>
      <c r="X22" s="376"/>
      <c r="Y22" s="376"/>
      <c r="Z22" s="376"/>
      <c r="AA22" s="376"/>
      <c r="AB22" s="376"/>
      <c r="AC22" s="84"/>
      <c r="AD22" s="223" t="s">
        <v>0</v>
      </c>
    </row>
    <row r="23" spans="1:30">
      <c r="A23" s="45"/>
      <c r="B23" s="42"/>
      <c r="C23" s="42"/>
      <c r="D23" s="42"/>
      <c r="E23" s="42"/>
      <c r="F23" s="42"/>
      <c r="G23" s="42"/>
      <c r="H23" s="376"/>
      <c r="I23" s="376"/>
      <c r="J23" s="376"/>
      <c r="K23" s="376"/>
      <c r="L23" s="376"/>
      <c r="M23" s="376"/>
      <c r="N23" s="376"/>
      <c r="O23" s="376"/>
      <c r="P23" s="376"/>
      <c r="Q23" s="376"/>
      <c r="R23" s="376"/>
      <c r="S23" s="376"/>
      <c r="T23" s="376"/>
      <c r="U23" s="376"/>
      <c r="V23" s="376"/>
      <c r="W23" s="376"/>
      <c r="X23" s="376"/>
      <c r="Y23" s="376"/>
      <c r="Z23" s="376"/>
      <c r="AA23" s="376"/>
      <c r="AB23" s="376"/>
      <c r="AC23" s="84"/>
      <c r="AD23" s="223" t="s">
        <v>0</v>
      </c>
    </row>
    <row r="24" spans="1:30">
      <c r="A24" s="51"/>
      <c r="B24" s="223" t="s">
        <v>69</v>
      </c>
      <c r="H24" s="353"/>
      <c r="I24" s="353"/>
      <c r="J24" s="353"/>
      <c r="K24" s="353"/>
      <c r="L24" s="353"/>
      <c r="M24" s="353"/>
      <c r="N24" s="353"/>
      <c r="O24" s="353"/>
      <c r="P24" s="353"/>
      <c r="Q24" s="353"/>
      <c r="R24" s="353"/>
      <c r="S24" s="353"/>
      <c r="T24" s="353"/>
      <c r="U24" s="353"/>
      <c r="V24" s="353"/>
      <c r="W24" s="353"/>
      <c r="X24" s="353"/>
      <c r="Y24" s="354"/>
      <c r="Z24" s="354"/>
      <c r="AA24" s="354"/>
      <c r="AB24" s="354" t="s">
        <v>70</v>
      </c>
      <c r="AC24" s="224"/>
      <c r="AD24" s="223" t="s">
        <v>0</v>
      </c>
    </row>
    <row r="25" spans="1:30">
      <c r="A25" s="51"/>
      <c r="B25" s="355" t="s">
        <v>47</v>
      </c>
      <c r="C25" s="356"/>
      <c r="D25" s="356"/>
      <c r="E25" s="356"/>
      <c r="F25" s="356"/>
      <c r="G25" s="356"/>
      <c r="H25" s="357" t="s">
        <v>48</v>
      </c>
      <c r="I25" s="358"/>
      <c r="J25" s="358"/>
      <c r="K25" s="358"/>
      <c r="L25" s="358"/>
      <c r="M25" s="358"/>
      <c r="N25" s="358"/>
      <c r="O25" s="358"/>
      <c r="P25" s="358"/>
      <c r="Q25" s="358"/>
      <c r="R25" s="358"/>
      <c r="S25" s="358"/>
      <c r="T25" s="358"/>
      <c r="U25" s="358"/>
      <c r="V25" s="358"/>
      <c r="W25" s="358"/>
      <c r="X25" s="358"/>
      <c r="Y25" s="358"/>
      <c r="Z25" s="358"/>
      <c r="AA25" s="358"/>
      <c r="AB25" s="359"/>
      <c r="AC25" s="224"/>
      <c r="AD25" s="223" t="s">
        <v>0</v>
      </c>
    </row>
    <row r="26" spans="1:30">
      <c r="A26" s="51"/>
      <c r="B26" s="360"/>
      <c r="C26" s="361"/>
      <c r="D26" s="361"/>
      <c r="E26" s="361"/>
      <c r="F26" s="361"/>
      <c r="G26" s="361"/>
      <c r="H26" s="362" t="s">
        <v>7</v>
      </c>
      <c r="I26" s="362" t="s">
        <v>8</v>
      </c>
      <c r="J26" s="362" t="s">
        <v>9</v>
      </c>
      <c r="K26" s="362" t="s">
        <v>10</v>
      </c>
      <c r="L26" s="362" t="s">
        <v>11</v>
      </c>
      <c r="M26" s="362" t="s">
        <v>12</v>
      </c>
      <c r="N26" s="362" t="s">
        <v>237</v>
      </c>
      <c r="O26" s="362" t="s">
        <v>239</v>
      </c>
      <c r="P26" s="362" t="s">
        <v>271</v>
      </c>
      <c r="Q26" s="362" t="s">
        <v>273</v>
      </c>
      <c r="R26" s="362" t="s">
        <v>275</v>
      </c>
      <c r="S26" s="362" t="s">
        <v>277</v>
      </c>
      <c r="T26" s="362" t="s">
        <v>279</v>
      </c>
      <c r="U26" s="362" t="s">
        <v>281</v>
      </c>
      <c r="V26" s="362" t="s">
        <v>283</v>
      </c>
      <c r="W26" s="362" t="s">
        <v>285</v>
      </c>
      <c r="X26" s="362" t="s">
        <v>287</v>
      </c>
      <c r="Y26" s="362" t="s">
        <v>289</v>
      </c>
      <c r="Z26" s="362" t="s">
        <v>291</v>
      </c>
      <c r="AA26" s="362" t="s">
        <v>293</v>
      </c>
      <c r="AB26" s="362" t="s">
        <v>295</v>
      </c>
      <c r="AC26" s="224"/>
      <c r="AD26" s="223" t="s">
        <v>0</v>
      </c>
    </row>
    <row r="27" spans="1:30">
      <c r="A27" s="51"/>
      <c r="B27" s="379"/>
      <c r="C27" s="83" t="s">
        <v>23</v>
      </c>
      <c r="D27" s="373" t="s">
        <v>251</v>
      </c>
      <c r="E27" s="83" t="s">
        <v>56</v>
      </c>
      <c r="F27" s="352"/>
      <c r="G27" s="396" t="s">
        <v>104</v>
      </c>
      <c r="H27" s="130"/>
      <c r="I27" s="130"/>
      <c r="J27" s="130"/>
      <c r="K27" s="130"/>
      <c r="L27" s="130"/>
      <c r="M27" s="130"/>
      <c r="N27" s="130"/>
      <c r="O27" s="130"/>
      <c r="P27" s="130"/>
      <c r="Q27" s="130"/>
      <c r="R27" s="130"/>
      <c r="S27" s="130"/>
      <c r="T27" s="130"/>
      <c r="U27" s="130"/>
      <c r="V27" s="130"/>
      <c r="W27" s="130"/>
      <c r="X27" s="130"/>
      <c r="Y27" s="130"/>
      <c r="Z27" s="130"/>
      <c r="AA27" s="130"/>
      <c r="AB27" s="130"/>
      <c r="AC27" s="224"/>
      <c r="AD27" s="223" t="s">
        <v>0</v>
      </c>
    </row>
    <row r="28" spans="1:30">
      <c r="A28" s="51"/>
      <c r="B28" s="44"/>
      <c r="C28" s="51"/>
      <c r="D28" s="138"/>
      <c r="E28" s="51"/>
      <c r="F28" s="224"/>
      <c r="G28" s="397" t="s">
        <v>105</v>
      </c>
      <c r="H28" s="131"/>
      <c r="I28" s="131"/>
      <c r="J28" s="131"/>
      <c r="K28" s="131"/>
      <c r="L28" s="131"/>
      <c r="M28" s="131"/>
      <c r="N28" s="131"/>
      <c r="O28" s="131"/>
      <c r="P28" s="131"/>
      <c r="Q28" s="131"/>
      <c r="R28" s="131"/>
      <c r="S28" s="131"/>
      <c r="T28" s="131"/>
      <c r="U28" s="131"/>
      <c r="V28" s="131"/>
      <c r="W28" s="131"/>
      <c r="X28" s="131"/>
      <c r="Y28" s="131"/>
      <c r="Z28" s="131"/>
      <c r="AA28" s="131"/>
      <c r="AB28" s="131"/>
      <c r="AC28" s="224"/>
      <c r="AD28" s="223" t="s">
        <v>0</v>
      </c>
    </row>
    <row r="29" spans="1:30">
      <c r="A29" s="51"/>
      <c r="B29" s="44"/>
      <c r="C29" s="51"/>
      <c r="D29" s="138"/>
      <c r="G29" s="224"/>
      <c r="H29" s="434">
        <f>SUM(H27:H28)</f>
        <v>0</v>
      </c>
      <c r="I29" s="434">
        <f t="shared" ref="I29:AB29" si="86">SUM(I27:I28)</f>
        <v>0</v>
      </c>
      <c r="J29" s="434">
        <f t="shared" si="86"/>
        <v>0</v>
      </c>
      <c r="K29" s="434">
        <f t="shared" si="86"/>
        <v>0</v>
      </c>
      <c r="L29" s="434">
        <f t="shared" si="86"/>
        <v>0</v>
      </c>
      <c r="M29" s="434">
        <f t="shared" si="86"/>
        <v>0</v>
      </c>
      <c r="N29" s="434">
        <f t="shared" si="86"/>
        <v>0</v>
      </c>
      <c r="O29" s="434">
        <f t="shared" si="86"/>
        <v>0</v>
      </c>
      <c r="P29" s="434">
        <f t="shared" si="86"/>
        <v>0</v>
      </c>
      <c r="Q29" s="434">
        <f t="shared" si="86"/>
        <v>0</v>
      </c>
      <c r="R29" s="434">
        <f t="shared" si="86"/>
        <v>0</v>
      </c>
      <c r="S29" s="434">
        <f t="shared" si="86"/>
        <v>0</v>
      </c>
      <c r="T29" s="434">
        <f t="shared" si="86"/>
        <v>0</v>
      </c>
      <c r="U29" s="434">
        <f t="shared" si="86"/>
        <v>0</v>
      </c>
      <c r="V29" s="434">
        <f t="shared" si="86"/>
        <v>0</v>
      </c>
      <c r="W29" s="434">
        <f t="shared" si="86"/>
        <v>0</v>
      </c>
      <c r="X29" s="434">
        <f t="shared" si="86"/>
        <v>0</v>
      </c>
      <c r="Y29" s="434">
        <f t="shared" si="86"/>
        <v>0</v>
      </c>
      <c r="Z29" s="434">
        <f t="shared" si="86"/>
        <v>0</v>
      </c>
      <c r="AA29" s="434">
        <f t="shared" si="86"/>
        <v>0</v>
      </c>
      <c r="AB29" s="434">
        <f t="shared" si="86"/>
        <v>0</v>
      </c>
      <c r="AC29" s="224"/>
      <c r="AD29" s="223" t="s">
        <v>0</v>
      </c>
    </row>
    <row r="30" spans="1:30">
      <c r="A30" s="51"/>
      <c r="B30" s="44"/>
      <c r="C30" s="51"/>
      <c r="D30" s="584" t="s">
        <v>323</v>
      </c>
      <c r="E30" s="83" t="s">
        <v>56</v>
      </c>
      <c r="F30" s="352"/>
      <c r="G30" s="396" t="s">
        <v>104</v>
      </c>
      <c r="H30" s="130"/>
      <c r="I30" s="130"/>
      <c r="J30" s="130"/>
      <c r="K30" s="130"/>
      <c r="L30" s="130"/>
      <c r="M30" s="130"/>
      <c r="N30" s="130"/>
      <c r="O30" s="130"/>
      <c r="P30" s="130"/>
      <c r="Q30" s="130"/>
      <c r="R30" s="130"/>
      <c r="S30" s="130"/>
      <c r="T30" s="130"/>
      <c r="U30" s="130"/>
      <c r="V30" s="130"/>
      <c r="W30" s="130"/>
      <c r="X30" s="130"/>
      <c r="Y30" s="130"/>
      <c r="Z30" s="130"/>
      <c r="AA30" s="130"/>
      <c r="AB30" s="130"/>
      <c r="AC30" s="224"/>
    </row>
    <row r="31" spans="1:30">
      <c r="A31" s="51"/>
      <c r="B31" s="44"/>
      <c r="C31" s="51"/>
      <c r="D31" s="585"/>
      <c r="E31" s="51"/>
      <c r="F31" s="224"/>
      <c r="G31" s="397" t="s">
        <v>105</v>
      </c>
      <c r="H31" s="131"/>
      <c r="I31" s="131"/>
      <c r="J31" s="131"/>
      <c r="K31" s="131"/>
      <c r="L31" s="131"/>
      <c r="M31" s="131"/>
      <c r="N31" s="131"/>
      <c r="O31" s="131"/>
      <c r="P31" s="131"/>
      <c r="Q31" s="131"/>
      <c r="R31" s="131"/>
      <c r="S31" s="131"/>
      <c r="T31" s="131"/>
      <c r="U31" s="131"/>
      <c r="V31" s="131"/>
      <c r="W31" s="131"/>
      <c r="X31" s="131"/>
      <c r="Y31" s="131"/>
      <c r="Z31" s="131"/>
      <c r="AA31" s="131"/>
      <c r="AB31" s="131"/>
      <c r="AC31" s="224"/>
    </row>
    <row r="32" spans="1:30">
      <c r="A32" s="51"/>
      <c r="B32" s="44"/>
      <c r="C32" s="51"/>
      <c r="D32" s="138"/>
      <c r="G32" s="224"/>
      <c r="H32" s="434">
        <f>SUM(H30:H31)</f>
        <v>0</v>
      </c>
      <c r="I32" s="434">
        <f t="shared" ref="I32:AB32" si="87">SUM(I30:I31)</f>
        <v>0</v>
      </c>
      <c r="J32" s="434">
        <f t="shared" si="87"/>
        <v>0</v>
      </c>
      <c r="K32" s="434">
        <f t="shared" si="87"/>
        <v>0</v>
      </c>
      <c r="L32" s="434">
        <f t="shared" si="87"/>
        <v>0</v>
      </c>
      <c r="M32" s="434">
        <f t="shared" si="87"/>
        <v>0</v>
      </c>
      <c r="N32" s="434">
        <f t="shared" si="87"/>
        <v>0</v>
      </c>
      <c r="O32" s="434">
        <f t="shared" si="87"/>
        <v>0</v>
      </c>
      <c r="P32" s="434">
        <f t="shared" si="87"/>
        <v>0</v>
      </c>
      <c r="Q32" s="434">
        <f t="shared" si="87"/>
        <v>0</v>
      </c>
      <c r="R32" s="434">
        <f t="shared" si="87"/>
        <v>0</v>
      </c>
      <c r="S32" s="434">
        <f t="shared" si="87"/>
        <v>0</v>
      </c>
      <c r="T32" s="434">
        <f t="shared" si="87"/>
        <v>0</v>
      </c>
      <c r="U32" s="434">
        <f t="shared" si="87"/>
        <v>0</v>
      </c>
      <c r="V32" s="434">
        <f t="shared" si="87"/>
        <v>0</v>
      </c>
      <c r="W32" s="434">
        <f t="shared" si="87"/>
        <v>0</v>
      </c>
      <c r="X32" s="434">
        <f t="shared" si="87"/>
        <v>0</v>
      </c>
      <c r="Y32" s="434">
        <f t="shared" si="87"/>
        <v>0</v>
      </c>
      <c r="Z32" s="434">
        <f t="shared" si="87"/>
        <v>0</v>
      </c>
      <c r="AA32" s="434">
        <f t="shared" si="87"/>
        <v>0</v>
      </c>
      <c r="AB32" s="434">
        <f t="shared" si="87"/>
        <v>0</v>
      </c>
      <c r="AC32" s="224"/>
    </row>
    <row r="33" spans="1:30">
      <c r="A33" s="51"/>
      <c r="B33" s="44"/>
      <c r="C33" s="51"/>
      <c r="D33" s="373" t="s">
        <v>250</v>
      </c>
      <c r="E33" s="83" t="s">
        <v>56</v>
      </c>
      <c r="F33" s="352"/>
      <c r="G33" s="396" t="s">
        <v>325</v>
      </c>
      <c r="H33" s="130"/>
      <c r="I33" s="130"/>
      <c r="J33" s="130"/>
      <c r="K33" s="130"/>
      <c r="L33" s="130"/>
      <c r="M33" s="130"/>
      <c r="N33" s="130"/>
      <c r="O33" s="130"/>
      <c r="P33" s="130"/>
      <c r="Q33" s="130"/>
      <c r="R33" s="130"/>
      <c r="S33" s="130"/>
      <c r="T33" s="130"/>
      <c r="U33" s="130"/>
      <c r="V33" s="130"/>
      <c r="W33" s="130"/>
      <c r="X33" s="130"/>
      <c r="Y33" s="130"/>
      <c r="Z33" s="130"/>
      <c r="AA33" s="130"/>
      <c r="AB33" s="130"/>
      <c r="AC33" s="224"/>
      <c r="AD33" s="223" t="s">
        <v>0</v>
      </c>
    </row>
    <row r="34" spans="1:30">
      <c r="A34" s="51"/>
      <c r="B34" s="44"/>
      <c r="C34" s="51"/>
      <c r="D34" s="138"/>
      <c r="E34" s="51"/>
      <c r="F34" s="224"/>
      <c r="G34" s="397" t="s">
        <v>105</v>
      </c>
      <c r="H34" s="131"/>
      <c r="I34" s="131"/>
      <c r="J34" s="131"/>
      <c r="K34" s="131"/>
      <c r="L34" s="131"/>
      <c r="M34" s="131"/>
      <c r="N34" s="131"/>
      <c r="O34" s="131"/>
      <c r="P34" s="131"/>
      <c r="Q34" s="131"/>
      <c r="R34" s="131"/>
      <c r="S34" s="131"/>
      <c r="T34" s="131"/>
      <c r="U34" s="131"/>
      <c r="V34" s="131"/>
      <c r="W34" s="131"/>
      <c r="X34" s="131"/>
      <c r="Y34" s="131"/>
      <c r="Z34" s="131"/>
      <c r="AA34" s="131"/>
      <c r="AB34" s="131"/>
      <c r="AC34" s="224"/>
      <c r="AD34" s="223" t="s">
        <v>0</v>
      </c>
    </row>
    <row r="35" spans="1:30">
      <c r="A35" s="51"/>
      <c r="B35" s="44"/>
      <c r="C35" s="51"/>
      <c r="D35" s="398"/>
      <c r="E35" s="42"/>
      <c r="F35" s="42"/>
      <c r="G35" s="84"/>
      <c r="H35" s="434">
        <f>SUM(H33:H34)</f>
        <v>0</v>
      </c>
      <c r="I35" s="434">
        <f t="shared" ref="I35:AB35" si="88">SUM(I33:I34)</f>
        <v>0</v>
      </c>
      <c r="J35" s="434">
        <f t="shared" si="88"/>
        <v>0</v>
      </c>
      <c r="K35" s="434">
        <f t="shared" si="88"/>
        <v>0</v>
      </c>
      <c r="L35" s="434">
        <f t="shared" si="88"/>
        <v>0</v>
      </c>
      <c r="M35" s="434">
        <f t="shared" si="88"/>
        <v>0</v>
      </c>
      <c r="N35" s="434">
        <f t="shared" si="88"/>
        <v>0</v>
      </c>
      <c r="O35" s="434">
        <f t="shared" si="88"/>
        <v>0</v>
      </c>
      <c r="P35" s="434">
        <f t="shared" si="88"/>
        <v>0</v>
      </c>
      <c r="Q35" s="434">
        <f t="shared" si="88"/>
        <v>0</v>
      </c>
      <c r="R35" s="434">
        <f t="shared" si="88"/>
        <v>0</v>
      </c>
      <c r="S35" s="434">
        <f t="shared" si="88"/>
        <v>0</v>
      </c>
      <c r="T35" s="434">
        <f t="shared" si="88"/>
        <v>0</v>
      </c>
      <c r="U35" s="434">
        <f t="shared" si="88"/>
        <v>0</v>
      </c>
      <c r="V35" s="434">
        <f t="shared" si="88"/>
        <v>0</v>
      </c>
      <c r="W35" s="434">
        <f t="shared" si="88"/>
        <v>0</v>
      </c>
      <c r="X35" s="434">
        <f t="shared" si="88"/>
        <v>0</v>
      </c>
      <c r="Y35" s="434">
        <f t="shared" si="88"/>
        <v>0</v>
      </c>
      <c r="Z35" s="434">
        <f t="shared" si="88"/>
        <v>0</v>
      </c>
      <c r="AA35" s="434">
        <f t="shared" si="88"/>
        <v>0</v>
      </c>
      <c r="AB35" s="434">
        <f t="shared" si="88"/>
        <v>0</v>
      </c>
      <c r="AC35" s="224"/>
      <c r="AD35" s="223" t="s">
        <v>0</v>
      </c>
    </row>
    <row r="36" spans="1:30">
      <c r="A36" s="51"/>
      <c r="B36" s="44"/>
      <c r="C36" s="45" t="s">
        <v>249</v>
      </c>
      <c r="D36" s="42"/>
      <c r="E36" s="42"/>
      <c r="F36" s="42"/>
      <c r="G36" s="84"/>
      <c r="H36" s="91">
        <f>H29+H32+H35</f>
        <v>0</v>
      </c>
      <c r="I36" s="91">
        <f t="shared" ref="I36:AB36" si="89">I29+I32+I35</f>
        <v>0</v>
      </c>
      <c r="J36" s="91">
        <f t="shared" si="89"/>
        <v>0</v>
      </c>
      <c r="K36" s="91">
        <f t="shared" si="89"/>
        <v>0</v>
      </c>
      <c r="L36" s="91">
        <f t="shared" si="89"/>
        <v>0</v>
      </c>
      <c r="M36" s="91">
        <f t="shared" si="89"/>
        <v>0</v>
      </c>
      <c r="N36" s="91">
        <f t="shared" si="89"/>
        <v>0</v>
      </c>
      <c r="O36" s="91">
        <f t="shared" si="89"/>
        <v>0</v>
      </c>
      <c r="P36" s="91">
        <f t="shared" si="89"/>
        <v>0</v>
      </c>
      <c r="Q36" s="91">
        <f t="shared" si="89"/>
        <v>0</v>
      </c>
      <c r="R36" s="91">
        <f t="shared" si="89"/>
        <v>0</v>
      </c>
      <c r="S36" s="91">
        <f t="shared" si="89"/>
        <v>0</v>
      </c>
      <c r="T36" s="91">
        <f t="shared" si="89"/>
        <v>0</v>
      </c>
      <c r="U36" s="91">
        <f t="shared" si="89"/>
        <v>0</v>
      </c>
      <c r="V36" s="91">
        <f t="shared" si="89"/>
        <v>0</v>
      </c>
      <c r="W36" s="91">
        <f t="shared" si="89"/>
        <v>0</v>
      </c>
      <c r="X36" s="91">
        <f t="shared" si="89"/>
        <v>0</v>
      </c>
      <c r="Y36" s="91">
        <f t="shared" si="89"/>
        <v>0</v>
      </c>
      <c r="Z36" s="91">
        <f t="shared" si="89"/>
        <v>0</v>
      </c>
      <c r="AA36" s="91">
        <f t="shared" si="89"/>
        <v>0</v>
      </c>
      <c r="AB36" s="91">
        <f t="shared" si="89"/>
        <v>0</v>
      </c>
      <c r="AC36" s="224"/>
      <c r="AD36" s="223" t="s">
        <v>0</v>
      </c>
    </row>
    <row r="37" spans="1:30">
      <c r="A37" s="51"/>
      <c r="B37" s="44"/>
      <c r="C37" s="41" t="s">
        <v>99</v>
      </c>
      <c r="D37" s="43"/>
      <c r="E37" s="43"/>
      <c r="F37" s="43"/>
      <c r="G37" s="60"/>
      <c r="H37" s="382"/>
      <c r="I37" s="382"/>
      <c r="J37" s="382"/>
      <c r="K37" s="382"/>
      <c r="L37" s="382"/>
      <c r="M37" s="382"/>
      <c r="N37" s="382"/>
      <c r="O37" s="382"/>
      <c r="P37" s="382"/>
      <c r="Q37" s="382"/>
      <c r="R37" s="382"/>
      <c r="S37" s="382"/>
      <c r="T37" s="382"/>
      <c r="U37" s="382"/>
      <c r="V37" s="382"/>
      <c r="W37" s="382"/>
      <c r="X37" s="382"/>
      <c r="Y37" s="382"/>
      <c r="Z37" s="382"/>
      <c r="AA37" s="382"/>
      <c r="AB37" s="382"/>
      <c r="AC37" s="224"/>
      <c r="AD37" s="223" t="s">
        <v>0</v>
      </c>
    </row>
    <row r="38" spans="1:30">
      <c r="A38" s="51"/>
      <c r="B38" s="46" t="s">
        <v>73</v>
      </c>
      <c r="C38" s="47"/>
      <c r="D38" s="47"/>
      <c r="E38" s="47"/>
      <c r="F38" s="47"/>
      <c r="G38" s="86"/>
      <c r="H38" s="383">
        <f>H36+H37</f>
        <v>0</v>
      </c>
      <c r="I38" s="383">
        <f t="shared" ref="I38:AB38" si="90">I36+I37</f>
        <v>0</v>
      </c>
      <c r="J38" s="383">
        <f t="shared" si="90"/>
        <v>0</v>
      </c>
      <c r="K38" s="383">
        <f t="shared" si="90"/>
        <v>0</v>
      </c>
      <c r="L38" s="383">
        <f t="shared" si="90"/>
        <v>0</v>
      </c>
      <c r="M38" s="383">
        <f t="shared" si="90"/>
        <v>0</v>
      </c>
      <c r="N38" s="383">
        <f t="shared" si="90"/>
        <v>0</v>
      </c>
      <c r="O38" s="383">
        <f t="shared" si="90"/>
        <v>0</v>
      </c>
      <c r="P38" s="383">
        <f t="shared" si="90"/>
        <v>0</v>
      </c>
      <c r="Q38" s="383">
        <f t="shared" si="90"/>
        <v>0</v>
      </c>
      <c r="R38" s="383">
        <f t="shared" si="90"/>
        <v>0</v>
      </c>
      <c r="S38" s="383">
        <f t="shared" si="90"/>
        <v>0</v>
      </c>
      <c r="T38" s="383">
        <f t="shared" si="90"/>
        <v>0</v>
      </c>
      <c r="U38" s="383">
        <f t="shared" si="90"/>
        <v>0</v>
      </c>
      <c r="V38" s="383">
        <f t="shared" si="90"/>
        <v>0</v>
      </c>
      <c r="W38" s="383">
        <f t="shared" si="90"/>
        <v>0</v>
      </c>
      <c r="X38" s="383">
        <f t="shared" si="90"/>
        <v>0</v>
      </c>
      <c r="Y38" s="383">
        <f t="shared" si="90"/>
        <v>0</v>
      </c>
      <c r="Z38" s="383">
        <f t="shared" si="90"/>
        <v>0</v>
      </c>
      <c r="AA38" s="383">
        <f t="shared" si="90"/>
        <v>0</v>
      </c>
      <c r="AB38" s="383">
        <f t="shared" si="90"/>
        <v>0</v>
      </c>
      <c r="AC38" s="224"/>
      <c r="AD38" s="223" t="s">
        <v>0</v>
      </c>
    </row>
    <row r="39" spans="1:30">
      <c r="A39" s="51"/>
      <c r="B39" s="44"/>
      <c r="C39" s="51"/>
      <c r="D39" s="127" t="s">
        <v>75</v>
      </c>
      <c r="E39" s="384"/>
      <c r="F39" s="384"/>
      <c r="G39" s="385"/>
      <c r="H39" s="364"/>
      <c r="I39" s="364"/>
      <c r="J39" s="364"/>
      <c r="K39" s="364"/>
      <c r="L39" s="364"/>
      <c r="M39" s="364"/>
      <c r="N39" s="364"/>
      <c r="O39" s="364"/>
      <c r="P39" s="364"/>
      <c r="Q39" s="364"/>
      <c r="R39" s="364"/>
      <c r="S39" s="364"/>
      <c r="T39" s="364"/>
      <c r="U39" s="364"/>
      <c r="V39" s="364"/>
      <c r="W39" s="364"/>
      <c r="X39" s="364"/>
      <c r="Y39" s="364"/>
      <c r="Z39" s="364"/>
      <c r="AA39" s="364"/>
      <c r="AB39" s="364"/>
      <c r="AC39" s="224"/>
      <c r="AD39" s="223" t="s">
        <v>0</v>
      </c>
    </row>
    <row r="40" spans="1:30">
      <c r="A40" s="51"/>
      <c r="B40" s="44"/>
      <c r="C40" s="45" t="s">
        <v>77</v>
      </c>
      <c r="D40" s="42"/>
      <c r="E40" s="42"/>
      <c r="F40" s="42"/>
      <c r="G40" s="84"/>
      <c r="H40" s="91">
        <f>+SUM(H39:H39)</f>
        <v>0</v>
      </c>
      <c r="I40" s="91">
        <f t="shared" ref="I40:AB40" si="91">+SUM(I39:I39)</f>
        <v>0</v>
      </c>
      <c r="J40" s="91">
        <f t="shared" si="91"/>
        <v>0</v>
      </c>
      <c r="K40" s="91">
        <f t="shared" si="91"/>
        <v>0</v>
      </c>
      <c r="L40" s="91">
        <f t="shared" si="91"/>
        <v>0</v>
      </c>
      <c r="M40" s="91">
        <f t="shared" si="91"/>
        <v>0</v>
      </c>
      <c r="N40" s="91">
        <f t="shared" si="91"/>
        <v>0</v>
      </c>
      <c r="O40" s="91">
        <f t="shared" si="91"/>
        <v>0</v>
      </c>
      <c r="P40" s="91">
        <f t="shared" si="91"/>
        <v>0</v>
      </c>
      <c r="Q40" s="91">
        <f t="shared" si="91"/>
        <v>0</v>
      </c>
      <c r="R40" s="91">
        <f t="shared" si="91"/>
        <v>0</v>
      </c>
      <c r="S40" s="91">
        <f t="shared" si="91"/>
        <v>0</v>
      </c>
      <c r="T40" s="91">
        <f t="shared" si="91"/>
        <v>0</v>
      </c>
      <c r="U40" s="91">
        <f t="shared" si="91"/>
        <v>0</v>
      </c>
      <c r="V40" s="91">
        <f t="shared" si="91"/>
        <v>0</v>
      </c>
      <c r="W40" s="91">
        <f t="shared" si="91"/>
        <v>0</v>
      </c>
      <c r="X40" s="91">
        <f t="shared" si="91"/>
        <v>0</v>
      </c>
      <c r="Y40" s="91">
        <f t="shared" si="91"/>
        <v>0</v>
      </c>
      <c r="Z40" s="91">
        <f t="shared" si="91"/>
        <v>0</v>
      </c>
      <c r="AA40" s="91">
        <f t="shared" si="91"/>
        <v>0</v>
      </c>
      <c r="AB40" s="91">
        <f t="shared" si="91"/>
        <v>0</v>
      </c>
      <c r="AC40" s="224"/>
      <c r="AD40" s="223" t="s">
        <v>0</v>
      </c>
    </row>
    <row r="41" spans="1:30">
      <c r="A41" s="51"/>
      <c r="B41" s="44"/>
      <c r="C41" s="83"/>
      <c r="D41" s="373" t="s">
        <v>322</v>
      </c>
      <c r="E41" s="115" t="s">
        <v>106</v>
      </c>
      <c r="F41" s="116"/>
      <c r="G41" s="117"/>
      <c r="H41" s="130"/>
      <c r="I41" s="130"/>
      <c r="J41" s="130"/>
      <c r="K41" s="130"/>
      <c r="L41" s="130"/>
      <c r="M41" s="130"/>
      <c r="N41" s="130"/>
      <c r="O41" s="130"/>
      <c r="P41" s="130"/>
      <c r="Q41" s="130"/>
      <c r="R41" s="130"/>
      <c r="S41" s="130"/>
      <c r="T41" s="130"/>
      <c r="U41" s="130"/>
      <c r="V41" s="130"/>
      <c r="W41" s="130"/>
      <c r="X41" s="130"/>
      <c r="Y41" s="130"/>
      <c r="Z41" s="130"/>
      <c r="AA41" s="130"/>
      <c r="AB41" s="130"/>
      <c r="AC41" s="224"/>
      <c r="AD41" s="223" t="s">
        <v>0</v>
      </c>
    </row>
    <row r="42" spans="1:30">
      <c r="A42" s="51"/>
      <c r="B42" s="44"/>
      <c r="C42" s="51"/>
      <c r="D42" s="138"/>
      <c r="E42" s="118" t="s">
        <v>107</v>
      </c>
      <c r="F42" s="119"/>
      <c r="G42" s="120"/>
      <c r="H42" s="364"/>
      <c r="I42" s="364"/>
      <c r="J42" s="364"/>
      <c r="K42" s="364"/>
      <c r="L42" s="364"/>
      <c r="M42" s="364"/>
      <c r="N42" s="364"/>
      <c r="O42" s="364"/>
      <c r="P42" s="364"/>
      <c r="Q42" s="364"/>
      <c r="R42" s="364"/>
      <c r="S42" s="364"/>
      <c r="T42" s="364"/>
      <c r="U42" s="364"/>
      <c r="V42" s="364"/>
      <c r="W42" s="364"/>
      <c r="X42" s="364"/>
      <c r="Y42" s="364"/>
      <c r="Z42" s="364"/>
      <c r="AA42" s="364"/>
      <c r="AB42" s="364"/>
      <c r="AC42" s="224"/>
      <c r="AD42" s="223" t="s">
        <v>0</v>
      </c>
    </row>
    <row r="43" spans="1:30">
      <c r="A43" s="51"/>
      <c r="B43" s="44"/>
      <c r="C43" s="51"/>
      <c r="D43" s="76"/>
      <c r="E43" s="118" t="s">
        <v>108</v>
      </c>
      <c r="F43" s="119"/>
      <c r="G43" s="120"/>
      <c r="H43" s="364"/>
      <c r="I43" s="364"/>
      <c r="J43" s="364"/>
      <c r="K43" s="364"/>
      <c r="L43" s="364"/>
      <c r="M43" s="364"/>
      <c r="N43" s="364"/>
      <c r="O43" s="364"/>
      <c r="P43" s="364"/>
      <c r="Q43" s="364"/>
      <c r="R43" s="364"/>
      <c r="S43" s="364"/>
      <c r="T43" s="364"/>
      <c r="U43" s="364"/>
      <c r="V43" s="364"/>
      <c r="W43" s="364"/>
      <c r="X43" s="364"/>
      <c r="Y43" s="364"/>
      <c r="Z43" s="364"/>
      <c r="AA43" s="364"/>
      <c r="AB43" s="364"/>
      <c r="AC43" s="224"/>
      <c r="AD43" s="223" t="s">
        <v>0</v>
      </c>
    </row>
    <row r="44" spans="1:30">
      <c r="A44" s="51"/>
      <c r="B44" s="44"/>
      <c r="C44" s="51"/>
      <c r="D44" s="76"/>
      <c r="E44" s="118" t="s">
        <v>109</v>
      </c>
      <c r="F44" s="119"/>
      <c r="G44" s="120"/>
      <c r="H44" s="364"/>
      <c r="I44" s="364"/>
      <c r="J44" s="364"/>
      <c r="K44" s="364"/>
      <c r="L44" s="364"/>
      <c r="M44" s="364"/>
      <c r="N44" s="364"/>
      <c r="O44" s="364"/>
      <c r="P44" s="364"/>
      <c r="Q44" s="364"/>
      <c r="R44" s="364"/>
      <c r="S44" s="364"/>
      <c r="T44" s="364"/>
      <c r="U44" s="364"/>
      <c r="V44" s="364"/>
      <c r="W44" s="364"/>
      <c r="X44" s="364"/>
      <c r="Y44" s="364"/>
      <c r="Z44" s="364"/>
      <c r="AA44" s="364"/>
      <c r="AB44" s="364"/>
      <c r="AC44" s="224"/>
      <c r="AD44" s="223" t="s">
        <v>0</v>
      </c>
    </row>
    <row r="45" spans="1:30">
      <c r="A45" s="51"/>
      <c r="B45" s="44"/>
      <c r="C45" s="51"/>
      <c r="D45" s="76"/>
      <c r="E45" s="118" t="s">
        <v>110</v>
      </c>
      <c r="F45" s="119"/>
      <c r="G45" s="120"/>
      <c r="H45" s="364"/>
      <c r="I45" s="364"/>
      <c r="J45" s="364"/>
      <c r="K45" s="364"/>
      <c r="L45" s="364"/>
      <c r="M45" s="364"/>
      <c r="N45" s="364"/>
      <c r="O45" s="364"/>
      <c r="P45" s="364"/>
      <c r="Q45" s="364"/>
      <c r="R45" s="364"/>
      <c r="S45" s="364"/>
      <c r="T45" s="364"/>
      <c r="U45" s="364"/>
      <c r="V45" s="364"/>
      <c r="W45" s="364"/>
      <c r="X45" s="364"/>
      <c r="Y45" s="364"/>
      <c r="Z45" s="364"/>
      <c r="AA45" s="364"/>
      <c r="AB45" s="364"/>
      <c r="AC45" s="224"/>
      <c r="AD45" s="223" t="s">
        <v>0</v>
      </c>
    </row>
    <row r="46" spans="1:30">
      <c r="A46" s="51"/>
      <c r="B46" s="44"/>
      <c r="C46" s="51"/>
      <c r="D46" s="76"/>
      <c r="E46" s="118" t="s">
        <v>111</v>
      </c>
      <c r="F46" s="119"/>
      <c r="G46" s="120"/>
      <c r="H46" s="364"/>
      <c r="I46" s="364"/>
      <c r="J46" s="364"/>
      <c r="K46" s="364"/>
      <c r="L46" s="364"/>
      <c r="M46" s="364"/>
      <c r="N46" s="364"/>
      <c r="O46" s="364"/>
      <c r="P46" s="364"/>
      <c r="Q46" s="364"/>
      <c r="R46" s="364"/>
      <c r="S46" s="364"/>
      <c r="T46" s="364"/>
      <c r="U46" s="364"/>
      <c r="V46" s="364"/>
      <c r="W46" s="364"/>
      <c r="X46" s="364"/>
      <c r="Y46" s="364"/>
      <c r="Z46" s="364"/>
      <c r="AA46" s="364"/>
      <c r="AB46" s="364"/>
      <c r="AC46" s="224"/>
      <c r="AD46" s="223" t="s">
        <v>0</v>
      </c>
    </row>
    <row r="47" spans="1:30">
      <c r="A47" s="51"/>
      <c r="B47" s="44"/>
      <c r="C47" s="51"/>
      <c r="D47" s="77"/>
      <c r="E47" s="121" t="s">
        <v>112</v>
      </c>
      <c r="F47" s="122"/>
      <c r="G47" s="123"/>
      <c r="H47" s="131"/>
      <c r="I47" s="131"/>
      <c r="J47" s="131"/>
      <c r="K47" s="131"/>
      <c r="L47" s="131"/>
      <c r="M47" s="131"/>
      <c r="N47" s="131"/>
      <c r="O47" s="131"/>
      <c r="P47" s="131"/>
      <c r="Q47" s="131"/>
      <c r="R47" s="131"/>
      <c r="S47" s="131"/>
      <c r="T47" s="131"/>
      <c r="U47" s="131"/>
      <c r="V47" s="131"/>
      <c r="W47" s="131"/>
      <c r="X47" s="131"/>
      <c r="Y47" s="131"/>
      <c r="Z47" s="131"/>
      <c r="AA47" s="131"/>
      <c r="AB47" s="131"/>
      <c r="AC47" s="224"/>
      <c r="AD47" s="223" t="s">
        <v>0</v>
      </c>
    </row>
    <row r="48" spans="1:30">
      <c r="A48" s="51"/>
      <c r="B48" s="44"/>
      <c r="C48" s="51"/>
      <c r="D48" s="373" t="s">
        <v>323</v>
      </c>
      <c r="E48" s="115" t="s">
        <v>106</v>
      </c>
      <c r="F48" s="116"/>
      <c r="G48" s="117"/>
      <c r="H48" s="130"/>
      <c r="I48" s="130"/>
      <c r="J48" s="130"/>
      <c r="K48" s="130"/>
      <c r="L48" s="130"/>
      <c r="M48" s="130"/>
      <c r="N48" s="130"/>
      <c r="O48" s="130"/>
      <c r="P48" s="130"/>
      <c r="Q48" s="130"/>
      <c r="R48" s="130"/>
      <c r="S48" s="130"/>
      <c r="T48" s="130"/>
      <c r="U48" s="130"/>
      <c r="V48" s="130"/>
      <c r="W48" s="130"/>
      <c r="X48" s="130"/>
      <c r="Y48" s="130"/>
      <c r="Z48" s="130"/>
      <c r="AA48" s="130"/>
      <c r="AB48" s="130"/>
      <c r="AC48" s="224"/>
    </row>
    <row r="49" spans="1:30">
      <c r="A49" s="51"/>
      <c r="B49" s="44"/>
      <c r="C49" s="51"/>
      <c r="D49" s="138"/>
      <c r="E49" s="118" t="s">
        <v>107</v>
      </c>
      <c r="F49" s="119"/>
      <c r="G49" s="120"/>
      <c r="H49" s="364"/>
      <c r="I49" s="364"/>
      <c r="J49" s="364"/>
      <c r="K49" s="364"/>
      <c r="L49" s="364"/>
      <c r="M49" s="364"/>
      <c r="N49" s="364"/>
      <c r="O49" s="364"/>
      <c r="P49" s="364"/>
      <c r="Q49" s="364"/>
      <c r="R49" s="364"/>
      <c r="S49" s="364"/>
      <c r="T49" s="364"/>
      <c r="U49" s="364"/>
      <c r="V49" s="364"/>
      <c r="W49" s="364"/>
      <c r="X49" s="364"/>
      <c r="Y49" s="364"/>
      <c r="Z49" s="364"/>
      <c r="AA49" s="364"/>
      <c r="AB49" s="364"/>
      <c r="AC49" s="224"/>
    </row>
    <row r="50" spans="1:30">
      <c r="A50" s="51"/>
      <c r="B50" s="44"/>
      <c r="C50" s="51"/>
      <c r="D50" s="76" t="s">
        <v>23</v>
      </c>
      <c r="E50" s="118" t="s">
        <v>108</v>
      </c>
      <c r="F50" s="119"/>
      <c r="G50" s="120"/>
      <c r="H50" s="364"/>
      <c r="I50" s="364"/>
      <c r="J50" s="364"/>
      <c r="K50" s="364"/>
      <c r="L50" s="364"/>
      <c r="M50" s="364"/>
      <c r="N50" s="364"/>
      <c r="O50" s="364"/>
      <c r="P50" s="364"/>
      <c r="Q50" s="364"/>
      <c r="R50" s="364"/>
      <c r="S50" s="364"/>
      <c r="T50" s="364"/>
      <c r="U50" s="364"/>
      <c r="V50" s="364"/>
      <c r="W50" s="364"/>
      <c r="X50" s="364"/>
      <c r="Y50" s="364"/>
      <c r="Z50" s="364"/>
      <c r="AA50" s="364"/>
      <c r="AB50" s="364"/>
      <c r="AC50" s="224"/>
    </row>
    <row r="51" spans="1:30">
      <c r="A51" s="51"/>
      <c r="B51" s="44"/>
      <c r="C51" s="51"/>
      <c r="D51" s="76"/>
      <c r="E51" s="118" t="s">
        <v>109</v>
      </c>
      <c r="F51" s="119"/>
      <c r="G51" s="120"/>
      <c r="H51" s="364"/>
      <c r="I51" s="364"/>
      <c r="J51" s="364"/>
      <c r="K51" s="364"/>
      <c r="L51" s="364"/>
      <c r="M51" s="364"/>
      <c r="N51" s="364"/>
      <c r="O51" s="364"/>
      <c r="P51" s="364"/>
      <c r="Q51" s="364"/>
      <c r="R51" s="364"/>
      <c r="S51" s="364"/>
      <c r="T51" s="364"/>
      <c r="U51" s="364"/>
      <c r="V51" s="364"/>
      <c r="W51" s="364"/>
      <c r="X51" s="364"/>
      <c r="Y51" s="364"/>
      <c r="Z51" s="364"/>
      <c r="AA51" s="364"/>
      <c r="AB51" s="364"/>
      <c r="AC51" s="224"/>
    </row>
    <row r="52" spans="1:30">
      <c r="A52" s="51"/>
      <c r="B52" s="44"/>
      <c r="C52" s="51"/>
      <c r="D52" s="76"/>
      <c r="E52" s="118" t="s">
        <v>110</v>
      </c>
      <c r="F52" s="119"/>
      <c r="G52" s="120"/>
      <c r="H52" s="364"/>
      <c r="I52" s="364"/>
      <c r="J52" s="364"/>
      <c r="K52" s="364"/>
      <c r="L52" s="364"/>
      <c r="M52" s="364"/>
      <c r="N52" s="364"/>
      <c r="O52" s="364"/>
      <c r="P52" s="364"/>
      <c r="Q52" s="364"/>
      <c r="R52" s="364"/>
      <c r="S52" s="364"/>
      <c r="T52" s="364"/>
      <c r="U52" s="364"/>
      <c r="V52" s="364"/>
      <c r="W52" s="364"/>
      <c r="X52" s="364"/>
      <c r="Y52" s="364"/>
      <c r="Z52" s="364"/>
      <c r="AA52" s="364"/>
      <c r="AB52" s="364"/>
      <c r="AC52" s="224"/>
    </row>
    <row r="53" spans="1:30">
      <c r="A53" s="51"/>
      <c r="B53" s="44"/>
      <c r="C53" s="51"/>
      <c r="D53" s="76"/>
      <c r="E53" s="118" t="s">
        <v>111</v>
      </c>
      <c r="F53" s="119"/>
      <c r="G53" s="120"/>
      <c r="H53" s="364"/>
      <c r="I53" s="364"/>
      <c r="J53" s="364"/>
      <c r="K53" s="364"/>
      <c r="L53" s="364"/>
      <c r="M53" s="364"/>
      <c r="N53" s="364"/>
      <c r="O53" s="364"/>
      <c r="P53" s="364"/>
      <c r="Q53" s="364"/>
      <c r="R53" s="364"/>
      <c r="S53" s="364"/>
      <c r="T53" s="364"/>
      <c r="U53" s="364"/>
      <c r="V53" s="364"/>
      <c r="W53" s="364"/>
      <c r="X53" s="364"/>
      <c r="Y53" s="364"/>
      <c r="Z53" s="364"/>
      <c r="AA53" s="364"/>
      <c r="AB53" s="364"/>
      <c r="AC53" s="224"/>
    </row>
    <row r="54" spans="1:30">
      <c r="A54" s="51"/>
      <c r="B54" s="44"/>
      <c r="C54" s="51"/>
      <c r="D54" s="77"/>
      <c r="E54" s="121" t="s">
        <v>112</v>
      </c>
      <c r="F54" s="122"/>
      <c r="G54" s="123"/>
      <c r="H54" s="131"/>
      <c r="I54" s="131"/>
      <c r="J54" s="131"/>
      <c r="K54" s="131"/>
      <c r="L54" s="131"/>
      <c r="M54" s="131"/>
      <c r="N54" s="131"/>
      <c r="O54" s="131"/>
      <c r="P54" s="131"/>
      <c r="Q54" s="131"/>
      <c r="R54" s="131"/>
      <c r="S54" s="131"/>
      <c r="T54" s="131"/>
      <c r="U54" s="131"/>
      <c r="V54" s="131"/>
      <c r="W54" s="131"/>
      <c r="X54" s="131"/>
      <c r="Y54" s="131"/>
      <c r="Z54" s="131"/>
      <c r="AA54" s="131"/>
      <c r="AB54" s="131"/>
      <c r="AC54" s="224"/>
    </row>
    <row r="55" spans="1:30">
      <c r="A55" s="51"/>
      <c r="B55" s="44"/>
      <c r="C55" s="51"/>
      <c r="D55" s="373" t="s">
        <v>250</v>
      </c>
      <c r="E55" s="115" t="s">
        <v>106</v>
      </c>
      <c r="F55" s="116"/>
      <c r="G55" s="117"/>
      <c r="H55" s="130"/>
      <c r="I55" s="130"/>
      <c r="J55" s="130"/>
      <c r="K55" s="130"/>
      <c r="L55" s="130"/>
      <c r="M55" s="130"/>
      <c r="N55" s="130"/>
      <c r="O55" s="130"/>
      <c r="P55" s="130"/>
      <c r="Q55" s="130"/>
      <c r="R55" s="130"/>
      <c r="S55" s="130"/>
      <c r="T55" s="130"/>
      <c r="U55" s="130"/>
      <c r="V55" s="130"/>
      <c r="W55" s="130"/>
      <c r="X55" s="130"/>
      <c r="Y55" s="130"/>
      <c r="Z55" s="130"/>
      <c r="AA55" s="130"/>
      <c r="AB55" s="130"/>
      <c r="AC55" s="224"/>
      <c r="AD55" s="223" t="s">
        <v>0</v>
      </c>
    </row>
    <row r="56" spans="1:30">
      <c r="A56" s="51"/>
      <c r="B56" s="44"/>
      <c r="C56" s="51"/>
      <c r="D56" s="138"/>
      <c r="E56" s="118" t="s">
        <v>107</v>
      </c>
      <c r="F56" s="119"/>
      <c r="G56" s="120"/>
      <c r="H56" s="364"/>
      <c r="I56" s="364"/>
      <c r="J56" s="364"/>
      <c r="K56" s="364"/>
      <c r="L56" s="364"/>
      <c r="M56" s="364"/>
      <c r="N56" s="364"/>
      <c r="O56" s="364"/>
      <c r="P56" s="364"/>
      <c r="Q56" s="364"/>
      <c r="R56" s="364"/>
      <c r="S56" s="364"/>
      <c r="T56" s="364"/>
      <c r="U56" s="364"/>
      <c r="V56" s="364"/>
      <c r="W56" s="364"/>
      <c r="X56" s="364"/>
      <c r="Y56" s="364"/>
      <c r="Z56" s="364"/>
      <c r="AA56" s="364"/>
      <c r="AB56" s="364"/>
      <c r="AC56" s="224"/>
      <c r="AD56" s="223" t="s">
        <v>0</v>
      </c>
    </row>
    <row r="57" spans="1:30">
      <c r="A57" s="51"/>
      <c r="B57" s="44"/>
      <c r="C57" s="51"/>
      <c r="D57" s="76" t="s">
        <v>23</v>
      </c>
      <c r="E57" s="118" t="s">
        <v>108</v>
      </c>
      <c r="F57" s="119"/>
      <c r="G57" s="120"/>
      <c r="H57" s="364"/>
      <c r="I57" s="364"/>
      <c r="J57" s="364"/>
      <c r="K57" s="364"/>
      <c r="L57" s="364"/>
      <c r="M57" s="364"/>
      <c r="N57" s="364"/>
      <c r="O57" s="364"/>
      <c r="P57" s="364"/>
      <c r="Q57" s="364"/>
      <c r="R57" s="364"/>
      <c r="S57" s="364"/>
      <c r="T57" s="364"/>
      <c r="U57" s="364"/>
      <c r="V57" s="364"/>
      <c r="W57" s="364"/>
      <c r="X57" s="364"/>
      <c r="Y57" s="364"/>
      <c r="Z57" s="364"/>
      <c r="AA57" s="364"/>
      <c r="AB57" s="364"/>
      <c r="AC57" s="224"/>
      <c r="AD57" s="223" t="s">
        <v>0</v>
      </c>
    </row>
    <row r="58" spans="1:30">
      <c r="A58" s="51"/>
      <c r="B58" s="44"/>
      <c r="C58" s="51"/>
      <c r="D58" s="76"/>
      <c r="E58" s="118" t="s">
        <v>109</v>
      </c>
      <c r="F58" s="119"/>
      <c r="G58" s="120"/>
      <c r="H58" s="364"/>
      <c r="I58" s="364"/>
      <c r="J58" s="364"/>
      <c r="K58" s="364"/>
      <c r="L58" s="364"/>
      <c r="M58" s="364"/>
      <c r="N58" s="364"/>
      <c r="O58" s="364"/>
      <c r="P58" s="364"/>
      <c r="Q58" s="364"/>
      <c r="R58" s="364"/>
      <c r="S58" s="364"/>
      <c r="T58" s="364"/>
      <c r="U58" s="364"/>
      <c r="V58" s="364"/>
      <c r="W58" s="364"/>
      <c r="X58" s="364"/>
      <c r="Y58" s="364"/>
      <c r="Z58" s="364"/>
      <c r="AA58" s="364"/>
      <c r="AB58" s="364"/>
      <c r="AC58" s="224"/>
      <c r="AD58" s="223" t="s">
        <v>0</v>
      </c>
    </row>
    <row r="59" spans="1:30">
      <c r="A59" s="51"/>
      <c r="B59" s="44"/>
      <c r="C59" s="51"/>
      <c r="D59" s="76"/>
      <c r="E59" s="118" t="s">
        <v>110</v>
      </c>
      <c r="F59" s="119"/>
      <c r="G59" s="120"/>
      <c r="H59" s="364"/>
      <c r="I59" s="364"/>
      <c r="J59" s="364"/>
      <c r="K59" s="364"/>
      <c r="L59" s="364"/>
      <c r="M59" s="364"/>
      <c r="N59" s="364"/>
      <c r="O59" s="364"/>
      <c r="P59" s="364"/>
      <c r="Q59" s="364"/>
      <c r="R59" s="364"/>
      <c r="S59" s="364"/>
      <c r="T59" s="364"/>
      <c r="U59" s="364"/>
      <c r="V59" s="364"/>
      <c r="W59" s="364"/>
      <c r="X59" s="364"/>
      <c r="Y59" s="364"/>
      <c r="Z59" s="364"/>
      <c r="AA59" s="364"/>
      <c r="AB59" s="364"/>
      <c r="AC59" s="224"/>
      <c r="AD59" s="223" t="s">
        <v>0</v>
      </c>
    </row>
    <row r="60" spans="1:30">
      <c r="A60" s="51"/>
      <c r="B60" s="44"/>
      <c r="C60" s="51"/>
      <c r="D60" s="76"/>
      <c r="E60" s="118" t="s">
        <v>111</v>
      </c>
      <c r="F60" s="119"/>
      <c r="G60" s="120"/>
      <c r="H60" s="364"/>
      <c r="I60" s="364"/>
      <c r="J60" s="364"/>
      <c r="K60" s="364"/>
      <c r="L60" s="364"/>
      <c r="M60" s="364"/>
      <c r="N60" s="364"/>
      <c r="O60" s="364"/>
      <c r="P60" s="364"/>
      <c r="Q60" s="364"/>
      <c r="R60" s="364"/>
      <c r="S60" s="364"/>
      <c r="T60" s="364"/>
      <c r="U60" s="364"/>
      <c r="V60" s="364"/>
      <c r="W60" s="364"/>
      <c r="X60" s="364"/>
      <c r="Y60" s="364"/>
      <c r="Z60" s="364"/>
      <c r="AA60" s="364"/>
      <c r="AB60" s="364"/>
      <c r="AC60" s="224"/>
      <c r="AD60" s="223" t="s">
        <v>0</v>
      </c>
    </row>
    <row r="61" spans="1:30">
      <c r="A61" s="51"/>
      <c r="B61" s="44"/>
      <c r="C61" s="51"/>
      <c r="D61" s="77"/>
      <c r="E61" s="121" t="s">
        <v>112</v>
      </c>
      <c r="F61" s="122"/>
      <c r="G61" s="123"/>
      <c r="H61" s="131"/>
      <c r="I61" s="131"/>
      <c r="J61" s="131"/>
      <c r="K61" s="131"/>
      <c r="L61" s="131"/>
      <c r="M61" s="131"/>
      <c r="N61" s="131"/>
      <c r="O61" s="131"/>
      <c r="P61" s="131"/>
      <c r="Q61" s="131"/>
      <c r="R61" s="131"/>
      <c r="S61" s="131"/>
      <c r="T61" s="131"/>
      <c r="U61" s="131"/>
      <c r="V61" s="131"/>
      <c r="W61" s="131"/>
      <c r="X61" s="131"/>
      <c r="Y61" s="131"/>
      <c r="Z61" s="131"/>
      <c r="AA61" s="131"/>
      <c r="AB61" s="131"/>
      <c r="AC61" s="224"/>
      <c r="AD61" s="223" t="s">
        <v>0</v>
      </c>
    </row>
    <row r="62" spans="1:30">
      <c r="A62" s="51"/>
      <c r="B62" s="44"/>
      <c r="C62" s="45" t="s">
        <v>247</v>
      </c>
      <c r="D62" s="42"/>
      <c r="E62" s="42"/>
      <c r="F62" s="42"/>
      <c r="G62" s="84"/>
      <c r="H62" s="91">
        <f>SUM(H41:H61)</f>
        <v>0</v>
      </c>
      <c r="I62" s="91">
        <f t="shared" ref="I62:AB62" si="92">SUM(I41:I61)</f>
        <v>0</v>
      </c>
      <c r="J62" s="91">
        <f t="shared" si="92"/>
        <v>0</v>
      </c>
      <c r="K62" s="91">
        <f t="shared" si="92"/>
        <v>0</v>
      </c>
      <c r="L62" s="91">
        <f t="shared" si="92"/>
        <v>0</v>
      </c>
      <c r="M62" s="91">
        <f t="shared" si="92"/>
        <v>0</v>
      </c>
      <c r="N62" s="91">
        <f t="shared" si="92"/>
        <v>0</v>
      </c>
      <c r="O62" s="91">
        <f t="shared" si="92"/>
        <v>0</v>
      </c>
      <c r="P62" s="91">
        <f t="shared" si="92"/>
        <v>0</v>
      </c>
      <c r="Q62" s="91">
        <f t="shared" si="92"/>
        <v>0</v>
      </c>
      <c r="R62" s="91">
        <f t="shared" si="92"/>
        <v>0</v>
      </c>
      <c r="S62" s="91">
        <f t="shared" si="92"/>
        <v>0</v>
      </c>
      <c r="T62" s="91">
        <f t="shared" si="92"/>
        <v>0</v>
      </c>
      <c r="U62" s="91">
        <f t="shared" si="92"/>
        <v>0</v>
      </c>
      <c r="V62" s="91">
        <f t="shared" si="92"/>
        <v>0</v>
      </c>
      <c r="W62" s="91">
        <f t="shared" si="92"/>
        <v>0</v>
      </c>
      <c r="X62" s="91">
        <f t="shared" si="92"/>
        <v>0</v>
      </c>
      <c r="Y62" s="91">
        <f t="shared" si="92"/>
        <v>0</v>
      </c>
      <c r="Z62" s="91">
        <f t="shared" si="92"/>
        <v>0</v>
      </c>
      <c r="AA62" s="91">
        <f t="shared" si="92"/>
        <v>0</v>
      </c>
      <c r="AB62" s="91">
        <f t="shared" si="92"/>
        <v>0</v>
      </c>
      <c r="AC62" s="224"/>
      <c r="AD62" s="223" t="s">
        <v>0</v>
      </c>
    </row>
    <row r="63" spans="1:30">
      <c r="A63" s="51"/>
      <c r="B63" s="44"/>
      <c r="C63" s="41" t="s">
        <v>113</v>
      </c>
      <c r="D63" s="43"/>
      <c r="E63" s="43"/>
      <c r="F63" s="42"/>
      <c r="G63" s="84"/>
      <c r="H63" s="382"/>
      <c r="I63" s="382"/>
      <c r="J63" s="382"/>
      <c r="K63" s="382"/>
      <c r="L63" s="382"/>
      <c r="M63" s="382"/>
      <c r="N63" s="382"/>
      <c r="O63" s="382"/>
      <c r="P63" s="382"/>
      <c r="Q63" s="382"/>
      <c r="R63" s="382"/>
      <c r="S63" s="382"/>
      <c r="T63" s="382"/>
      <c r="U63" s="382"/>
      <c r="V63" s="382"/>
      <c r="W63" s="382"/>
      <c r="X63" s="382"/>
      <c r="Y63" s="382"/>
      <c r="Z63" s="382"/>
      <c r="AA63" s="382"/>
      <c r="AB63" s="382"/>
      <c r="AC63" s="224"/>
      <c r="AD63" s="223" t="s">
        <v>0</v>
      </c>
    </row>
    <row r="64" spans="1:30">
      <c r="A64" s="51"/>
      <c r="B64" s="46" t="s">
        <v>86</v>
      </c>
      <c r="C64" s="47"/>
      <c r="D64" s="47"/>
      <c r="E64" s="47"/>
      <c r="F64" s="47"/>
      <c r="G64" s="47"/>
      <c r="H64" s="383">
        <f>H40+H62+H63</f>
        <v>0</v>
      </c>
      <c r="I64" s="383">
        <f t="shared" ref="I64:AB64" si="93">I40+I62+I63</f>
        <v>0</v>
      </c>
      <c r="J64" s="383">
        <f t="shared" si="93"/>
        <v>0</v>
      </c>
      <c r="K64" s="383">
        <f t="shared" si="93"/>
        <v>0</v>
      </c>
      <c r="L64" s="383">
        <f t="shared" si="93"/>
        <v>0</v>
      </c>
      <c r="M64" s="383">
        <f t="shared" si="93"/>
        <v>0</v>
      </c>
      <c r="N64" s="383">
        <f t="shared" si="93"/>
        <v>0</v>
      </c>
      <c r="O64" s="383">
        <f t="shared" si="93"/>
        <v>0</v>
      </c>
      <c r="P64" s="383">
        <f t="shared" si="93"/>
        <v>0</v>
      </c>
      <c r="Q64" s="383">
        <f t="shared" si="93"/>
        <v>0</v>
      </c>
      <c r="R64" s="383">
        <f t="shared" si="93"/>
        <v>0</v>
      </c>
      <c r="S64" s="383">
        <f t="shared" si="93"/>
        <v>0</v>
      </c>
      <c r="T64" s="383">
        <f t="shared" si="93"/>
        <v>0</v>
      </c>
      <c r="U64" s="383">
        <f t="shared" si="93"/>
        <v>0</v>
      </c>
      <c r="V64" s="383">
        <f t="shared" si="93"/>
        <v>0</v>
      </c>
      <c r="W64" s="383">
        <f t="shared" si="93"/>
        <v>0</v>
      </c>
      <c r="X64" s="383">
        <f t="shared" si="93"/>
        <v>0</v>
      </c>
      <c r="Y64" s="383">
        <f t="shared" si="93"/>
        <v>0</v>
      </c>
      <c r="Z64" s="383">
        <f t="shared" si="93"/>
        <v>0</v>
      </c>
      <c r="AA64" s="383">
        <f t="shared" si="93"/>
        <v>0</v>
      </c>
      <c r="AB64" s="383">
        <f t="shared" si="93"/>
        <v>0</v>
      </c>
      <c r="AC64" s="224"/>
      <c r="AD64" s="223" t="s">
        <v>0</v>
      </c>
    </row>
    <row r="65" spans="1:30">
      <c r="A65" s="386"/>
      <c r="B65" s="42"/>
      <c r="C65" s="42"/>
      <c r="D65" s="42"/>
      <c r="E65" s="42"/>
      <c r="F65" s="42"/>
      <c r="G65" s="42"/>
      <c r="H65" s="387"/>
      <c r="I65" s="387"/>
      <c r="J65" s="387"/>
      <c r="K65" s="387"/>
      <c r="L65" s="387"/>
      <c r="M65" s="387"/>
      <c r="N65" s="387"/>
      <c r="O65" s="387"/>
      <c r="P65" s="387"/>
      <c r="Q65" s="387"/>
      <c r="R65" s="387"/>
      <c r="S65" s="387"/>
      <c r="T65" s="387"/>
      <c r="U65" s="387"/>
      <c r="V65" s="387"/>
      <c r="W65" s="387"/>
      <c r="X65" s="387"/>
      <c r="Y65" s="387"/>
      <c r="Z65" s="387"/>
      <c r="AA65" s="387"/>
      <c r="AB65" s="387"/>
      <c r="AC65" s="84"/>
      <c r="AD65" s="223" t="s">
        <v>0</v>
      </c>
    </row>
    <row r="66" spans="1:30">
      <c r="A66" s="386"/>
      <c r="B66" s="42"/>
      <c r="C66" s="42"/>
      <c r="D66" s="42"/>
      <c r="E66" s="42"/>
      <c r="F66" s="42"/>
      <c r="G66" s="42"/>
      <c r="H66" s="387"/>
      <c r="I66" s="387"/>
      <c r="J66" s="387"/>
      <c r="K66" s="387"/>
      <c r="L66" s="387"/>
      <c r="M66" s="387"/>
      <c r="N66" s="387"/>
      <c r="O66" s="387"/>
      <c r="P66" s="387"/>
      <c r="Q66" s="387"/>
      <c r="R66" s="387"/>
      <c r="S66" s="387"/>
      <c r="T66" s="387"/>
      <c r="U66" s="387"/>
      <c r="V66" s="387"/>
      <c r="W66" s="387"/>
      <c r="X66" s="387"/>
      <c r="Y66" s="387"/>
      <c r="Z66" s="387"/>
      <c r="AA66" s="387"/>
      <c r="AB66" s="387"/>
      <c r="AC66" s="84"/>
      <c r="AD66" s="223" t="s">
        <v>0</v>
      </c>
    </row>
    <row r="67" spans="1:30">
      <c r="A67" s="388" t="s">
        <v>87</v>
      </c>
      <c r="B67" s="223" t="s">
        <v>88</v>
      </c>
      <c r="G67" s="354"/>
      <c r="H67" s="354"/>
      <c r="I67" s="354"/>
      <c r="J67" s="354"/>
      <c r="K67" s="354"/>
      <c r="L67" s="354"/>
      <c r="M67" s="354"/>
      <c r="N67" s="354"/>
      <c r="O67" s="354"/>
      <c r="P67" s="354"/>
      <c r="Q67" s="354"/>
      <c r="R67" s="354"/>
      <c r="S67" s="354"/>
      <c r="T67" s="354"/>
      <c r="U67" s="354"/>
      <c r="V67" s="354"/>
      <c r="W67" s="354"/>
      <c r="X67" s="354"/>
      <c r="Y67" s="354"/>
      <c r="Z67" s="354"/>
      <c r="AA67" s="354"/>
      <c r="AB67" s="354"/>
      <c r="AC67" s="224"/>
    </row>
    <row r="68" spans="1:30">
      <c r="A68" s="388" t="s">
        <v>87</v>
      </c>
      <c r="B68" s="223" t="s">
        <v>267</v>
      </c>
      <c r="H68" s="354"/>
      <c r="I68" s="354"/>
      <c r="J68" s="354"/>
      <c r="K68" s="354"/>
      <c r="L68" s="354"/>
      <c r="M68" s="354"/>
      <c r="N68" s="354"/>
      <c r="O68" s="354"/>
      <c r="P68" s="354"/>
      <c r="Q68" s="354"/>
      <c r="R68" s="354"/>
      <c r="S68" s="354"/>
      <c r="T68" s="354"/>
      <c r="U68" s="354"/>
      <c r="V68" s="354"/>
      <c r="W68" s="354"/>
      <c r="X68" s="354"/>
      <c r="Y68" s="354"/>
      <c r="Z68" s="354"/>
      <c r="AA68" s="354"/>
      <c r="AB68" s="354"/>
      <c r="AC68" s="224"/>
      <c r="AD68" s="223" t="s">
        <v>0</v>
      </c>
    </row>
    <row r="69" spans="1:30">
      <c r="A69" s="388" t="s">
        <v>89</v>
      </c>
      <c r="B69" s="223" t="s">
        <v>90</v>
      </c>
      <c r="H69" s="354"/>
      <c r="I69" s="354"/>
      <c r="J69" s="354"/>
      <c r="K69" s="354"/>
      <c r="L69" s="354"/>
      <c r="M69" s="354"/>
      <c r="N69" s="354"/>
      <c r="O69" s="354"/>
      <c r="P69" s="354"/>
      <c r="Q69" s="354"/>
      <c r="R69" s="354"/>
      <c r="S69" s="354"/>
      <c r="T69" s="354"/>
      <c r="U69" s="354"/>
      <c r="V69" s="354"/>
      <c r="W69" s="354"/>
      <c r="X69" s="354"/>
      <c r="Y69" s="354"/>
      <c r="Z69" s="354"/>
      <c r="AA69" s="354"/>
      <c r="AB69" s="354"/>
      <c r="AC69" s="224"/>
      <c r="AD69" s="223" t="s">
        <v>0</v>
      </c>
    </row>
    <row r="70" spans="1:30">
      <c r="A70" s="388" t="s">
        <v>89</v>
      </c>
      <c r="B70" s="223" t="s">
        <v>156</v>
      </c>
      <c r="H70" s="354"/>
      <c r="I70" s="354"/>
      <c r="J70" s="354"/>
      <c r="K70" s="354"/>
      <c r="L70" s="354"/>
      <c r="M70" s="354"/>
      <c r="N70" s="354"/>
      <c r="O70" s="354"/>
      <c r="P70" s="354"/>
      <c r="Q70" s="354"/>
      <c r="R70" s="354"/>
      <c r="S70" s="354"/>
      <c r="T70" s="354"/>
      <c r="U70" s="354"/>
      <c r="V70" s="354"/>
      <c r="W70" s="354"/>
      <c r="X70" s="354"/>
      <c r="Y70" s="354"/>
      <c r="Z70" s="354"/>
      <c r="AA70" s="354"/>
      <c r="AB70" s="354"/>
      <c r="AC70" s="224"/>
      <c r="AD70" s="223" t="s">
        <v>0</v>
      </c>
    </row>
    <row r="71" spans="1:30">
      <c r="A71" s="388" t="s">
        <v>89</v>
      </c>
      <c r="B71" s="223" t="s">
        <v>297</v>
      </c>
      <c r="H71" s="354"/>
      <c r="I71" s="354"/>
      <c r="J71" s="354"/>
      <c r="K71" s="354"/>
      <c r="L71" s="354"/>
      <c r="M71" s="354"/>
      <c r="N71" s="354"/>
      <c r="O71" s="354"/>
      <c r="P71" s="354"/>
      <c r="Q71" s="354"/>
      <c r="R71" s="354"/>
      <c r="S71" s="354"/>
      <c r="T71" s="354"/>
      <c r="U71" s="354"/>
      <c r="V71" s="354"/>
      <c r="W71" s="354"/>
      <c r="X71" s="354"/>
      <c r="Y71" s="354"/>
      <c r="Z71" s="354"/>
      <c r="AA71" s="354"/>
      <c r="AB71" s="354"/>
      <c r="AC71" s="224"/>
      <c r="AD71" s="223" t="s">
        <v>0</v>
      </c>
    </row>
    <row r="72" spans="1:30">
      <c r="A72" s="388" t="s">
        <v>89</v>
      </c>
      <c r="B72" s="223" t="s">
        <v>298</v>
      </c>
      <c r="H72" s="354"/>
      <c r="I72" s="354"/>
      <c r="J72" s="354"/>
      <c r="K72" s="354"/>
      <c r="L72" s="354"/>
      <c r="M72" s="354"/>
      <c r="N72" s="354"/>
      <c r="O72" s="354"/>
      <c r="P72" s="354"/>
      <c r="Q72" s="354"/>
      <c r="R72" s="354"/>
      <c r="S72" s="354"/>
      <c r="T72" s="354"/>
      <c r="U72" s="354"/>
      <c r="V72" s="354"/>
      <c r="W72" s="354"/>
      <c r="X72" s="354"/>
      <c r="Y72" s="354"/>
      <c r="Z72" s="354"/>
      <c r="AA72" s="354"/>
      <c r="AB72" s="354"/>
      <c r="AC72" s="224"/>
      <c r="AD72" s="223" t="s">
        <v>0</v>
      </c>
    </row>
    <row r="73" spans="1:30">
      <c r="A73" s="388" t="s">
        <v>89</v>
      </c>
      <c r="B73" s="223" t="s">
        <v>91</v>
      </c>
      <c r="H73" s="354"/>
      <c r="I73" s="354"/>
      <c r="J73" s="354"/>
      <c r="K73" s="354"/>
      <c r="L73" s="354"/>
      <c r="M73" s="354"/>
      <c r="N73" s="354"/>
      <c r="O73" s="354"/>
      <c r="P73" s="354"/>
      <c r="Q73" s="354"/>
      <c r="R73" s="354"/>
      <c r="S73" s="354"/>
      <c r="T73" s="354"/>
      <c r="U73" s="354"/>
      <c r="V73" s="354"/>
      <c r="W73" s="354"/>
      <c r="X73" s="354"/>
      <c r="Y73" s="354"/>
      <c r="Z73" s="354"/>
      <c r="AA73" s="354"/>
      <c r="AB73" s="354"/>
      <c r="AC73" s="224"/>
      <c r="AD73" s="223" t="s">
        <v>0</v>
      </c>
    </row>
    <row r="74" spans="1:30">
      <c r="A74" s="388" t="s">
        <v>89</v>
      </c>
      <c r="B74" s="223" t="s">
        <v>92</v>
      </c>
      <c r="H74" s="354"/>
      <c r="I74" s="354"/>
      <c r="J74" s="354"/>
      <c r="K74" s="354"/>
      <c r="L74" s="354"/>
      <c r="M74" s="354"/>
      <c r="N74" s="354"/>
      <c r="O74" s="354"/>
      <c r="P74" s="354"/>
      <c r="Q74" s="354"/>
      <c r="R74" s="354"/>
      <c r="S74" s="354"/>
      <c r="T74" s="354"/>
      <c r="U74" s="354"/>
      <c r="V74" s="354"/>
      <c r="W74" s="354"/>
      <c r="X74" s="354"/>
      <c r="Y74" s="354"/>
      <c r="Z74" s="354"/>
      <c r="AA74" s="354"/>
      <c r="AB74" s="354"/>
      <c r="AC74" s="224"/>
      <c r="AD74" s="223" t="s">
        <v>0</v>
      </c>
    </row>
    <row r="75" spans="1:30" ht="12.6" customHeight="1">
      <c r="A75" s="388" t="s">
        <v>89</v>
      </c>
      <c r="B75" s="223" t="s">
        <v>299</v>
      </c>
      <c r="H75" s="354"/>
      <c r="I75" s="354"/>
      <c r="J75" s="354"/>
      <c r="K75" s="354"/>
      <c r="L75" s="354"/>
      <c r="M75" s="354"/>
      <c r="N75" s="354"/>
      <c r="O75" s="354"/>
      <c r="P75" s="354"/>
      <c r="Q75" s="354"/>
      <c r="R75" s="354"/>
      <c r="S75" s="354"/>
      <c r="T75" s="354"/>
      <c r="U75" s="354"/>
      <c r="V75" s="354"/>
      <c r="W75" s="354"/>
      <c r="X75" s="354"/>
      <c r="Y75" s="354"/>
      <c r="Z75" s="354"/>
      <c r="AA75" s="354"/>
      <c r="AB75" s="354"/>
      <c r="AC75" s="224"/>
      <c r="AD75" s="223" t="s">
        <v>0</v>
      </c>
    </row>
    <row r="76" spans="1:30" ht="12.6" customHeight="1">
      <c r="A76" s="388" t="s">
        <v>386</v>
      </c>
      <c r="B76" s="223" t="s">
        <v>252</v>
      </c>
      <c r="H76" s="354"/>
      <c r="I76" s="354"/>
      <c r="J76" s="354"/>
      <c r="K76" s="354"/>
      <c r="L76" s="354"/>
      <c r="M76" s="354"/>
      <c r="N76" s="354"/>
      <c r="O76" s="354"/>
      <c r="P76" s="354"/>
      <c r="Q76" s="354"/>
      <c r="R76" s="354"/>
      <c r="S76" s="354"/>
      <c r="T76" s="354"/>
      <c r="U76" s="354"/>
      <c r="V76" s="354"/>
      <c r="W76" s="354"/>
      <c r="X76" s="354"/>
      <c r="Y76" s="354"/>
      <c r="Z76" s="354"/>
      <c r="AA76" s="354"/>
      <c r="AB76" s="354"/>
      <c r="AC76" s="224"/>
      <c r="AD76" s="223" t="s">
        <v>0</v>
      </c>
    </row>
    <row r="77" spans="1:30">
      <c r="A77" s="51" t="s">
        <v>23</v>
      </c>
      <c r="H77" s="354"/>
      <c r="I77" s="354"/>
      <c r="J77" s="354"/>
      <c r="K77" s="354"/>
      <c r="L77" s="354"/>
      <c r="M77" s="354"/>
      <c r="N77" s="354"/>
      <c r="O77" s="354"/>
      <c r="P77" s="354"/>
      <c r="Q77" s="354"/>
      <c r="R77" s="354"/>
      <c r="S77" s="354"/>
      <c r="T77" s="354"/>
      <c r="U77" s="354"/>
      <c r="V77" s="354"/>
      <c r="W77" s="354"/>
      <c r="X77" s="354"/>
      <c r="Y77" s="354"/>
      <c r="Z77" s="354"/>
      <c r="AA77" s="354"/>
      <c r="AB77" s="354"/>
      <c r="AC77" s="224"/>
      <c r="AD77" s="223" t="s">
        <v>0</v>
      </c>
    </row>
    <row r="78" spans="1:30">
      <c r="A78" s="45"/>
      <c r="B78" s="42"/>
      <c r="C78" s="42"/>
      <c r="D78" s="42"/>
      <c r="E78" s="42"/>
      <c r="F78" s="42"/>
      <c r="G78" s="42"/>
      <c r="H78" s="387"/>
      <c r="I78" s="387"/>
      <c r="J78" s="387"/>
      <c r="K78" s="387"/>
      <c r="L78" s="387"/>
      <c r="M78" s="387"/>
      <c r="N78" s="387"/>
      <c r="O78" s="387"/>
      <c r="P78" s="387"/>
      <c r="Q78" s="387"/>
      <c r="R78" s="387"/>
      <c r="S78" s="387"/>
      <c r="T78" s="387"/>
      <c r="U78" s="387"/>
      <c r="V78" s="387"/>
      <c r="W78" s="387"/>
      <c r="X78" s="387"/>
      <c r="Y78" s="387"/>
      <c r="Z78" s="387"/>
      <c r="AA78" s="387"/>
      <c r="AB78" s="387"/>
      <c r="AC78" s="84"/>
      <c r="AD78" s="223" t="s">
        <v>0</v>
      </c>
    </row>
    <row r="79" spans="1:30">
      <c r="A79" s="223" t="s">
        <v>0</v>
      </c>
      <c r="B79" s="223" t="s">
        <v>0</v>
      </c>
      <c r="C79" s="223" t="s">
        <v>0</v>
      </c>
      <c r="D79" s="223" t="s">
        <v>0</v>
      </c>
      <c r="E79" s="223" t="s">
        <v>0</v>
      </c>
      <c r="F79" s="223" t="s">
        <v>0</v>
      </c>
      <c r="G79" s="223" t="s">
        <v>0</v>
      </c>
      <c r="H79" s="223" t="s">
        <v>0</v>
      </c>
      <c r="I79" s="223"/>
      <c r="J79" s="223"/>
      <c r="K79" s="223"/>
      <c r="L79" s="223"/>
      <c r="M79" s="223"/>
      <c r="N79" s="223"/>
      <c r="O79" s="223"/>
      <c r="P79" s="223"/>
      <c r="Q79" s="223"/>
      <c r="R79" s="223"/>
      <c r="S79" s="223"/>
      <c r="T79" s="223" t="s">
        <v>0</v>
      </c>
      <c r="U79" s="223" t="s">
        <v>0</v>
      </c>
      <c r="V79" s="223" t="s">
        <v>0</v>
      </c>
      <c r="W79" s="223" t="s">
        <v>0</v>
      </c>
      <c r="X79" s="223" t="s">
        <v>0</v>
      </c>
      <c r="Y79" s="223" t="s">
        <v>0</v>
      </c>
      <c r="Z79" s="223" t="s">
        <v>0</v>
      </c>
      <c r="AA79" s="223" t="s">
        <v>0</v>
      </c>
      <c r="AB79" s="223" t="s">
        <v>0</v>
      </c>
      <c r="AC79" s="223" t="s">
        <v>0</v>
      </c>
      <c r="AD79" s="223" t="s">
        <v>0</v>
      </c>
    </row>
  </sheetData>
  <mergeCells count="2">
    <mergeCell ref="B1:Z1"/>
    <mergeCell ref="D30:D31"/>
  </mergeCells>
  <phoneticPr fontId="2"/>
  <printOptions horizontalCentered="1" verticalCentered="1"/>
  <pageMargins left="0.25" right="0.25" top="0.75" bottom="0.75" header="0.3" footer="0.3"/>
  <pageSetup paperSize="8" scale="48" orientation="landscape" r:id="rId1"/>
  <rowBreaks count="2" manualBreakCount="2">
    <brk id="22" max="16383" man="1"/>
    <brk id="6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AC75"/>
  <sheetViews>
    <sheetView showGridLines="0" view="pageBreakPreview" zoomScale="70" zoomScaleNormal="100" zoomScaleSheetLayoutView="70" zoomScalePageLayoutView="70" workbookViewId="0"/>
  </sheetViews>
  <sheetFormatPr defaultColWidth="8.44140625" defaultRowHeight="12"/>
  <cols>
    <col min="1" max="1" width="3.6640625" style="223" customWidth="1"/>
    <col min="2" max="3" width="8.44140625" style="223"/>
    <col min="4" max="4" width="17.6640625" style="223" customWidth="1"/>
    <col min="5" max="6" width="21.88671875" style="223" customWidth="1"/>
    <col min="7" max="27" width="16.88671875" style="389" customWidth="1"/>
    <col min="28" max="28" width="3.6640625" style="223" customWidth="1"/>
    <col min="29" max="29" width="2.44140625" style="223" bestFit="1" customWidth="1"/>
    <col min="30" max="16384" width="8.44140625" style="223"/>
  </cols>
  <sheetData>
    <row r="1" spans="1:29" ht="25.5" customHeight="1">
      <c r="A1" s="41"/>
      <c r="B1" s="573" t="str">
        <f ca="1">RIGHT(CELL("filename",A5),LEN(CELL("filename",A5))-FIND("]",CELL("filename",A5)))</f>
        <v>様式3-12_損益計算書</v>
      </c>
      <c r="C1" s="573"/>
      <c r="D1" s="573"/>
      <c r="E1" s="573"/>
      <c r="F1" s="573"/>
      <c r="G1" s="573"/>
      <c r="H1" s="573"/>
      <c r="I1" s="573"/>
      <c r="J1" s="573"/>
      <c r="K1" s="573"/>
      <c r="L1" s="573"/>
      <c r="M1" s="573"/>
      <c r="N1" s="573"/>
      <c r="O1" s="573"/>
      <c r="P1" s="573"/>
      <c r="Q1" s="573"/>
      <c r="R1" s="573"/>
      <c r="S1" s="573"/>
      <c r="T1" s="573"/>
      <c r="U1" s="573"/>
      <c r="V1" s="573"/>
      <c r="W1" s="573"/>
      <c r="X1" s="573"/>
      <c r="Y1" s="573"/>
      <c r="Z1" s="226"/>
      <c r="AA1" s="347"/>
      <c r="AB1" s="348"/>
      <c r="AC1" s="223" t="s">
        <v>44</v>
      </c>
    </row>
    <row r="2" spans="1:29">
      <c r="A2" s="83"/>
      <c r="B2" s="349"/>
      <c r="C2" s="349"/>
      <c r="D2" s="349"/>
      <c r="E2" s="349"/>
      <c r="F2" s="349"/>
      <c r="G2" s="350"/>
      <c r="H2" s="350"/>
      <c r="I2" s="350"/>
      <c r="J2" s="350"/>
      <c r="K2" s="350"/>
      <c r="L2" s="350"/>
      <c r="M2" s="350"/>
      <c r="N2" s="350"/>
      <c r="O2" s="350"/>
      <c r="P2" s="350"/>
      <c r="Q2" s="350"/>
      <c r="R2" s="350"/>
      <c r="S2" s="350"/>
      <c r="T2" s="350"/>
      <c r="U2" s="350"/>
      <c r="V2" s="350"/>
      <c r="W2" s="350"/>
      <c r="X2" s="351"/>
      <c r="Y2" s="351"/>
      <c r="Z2" s="351"/>
      <c r="AA2" s="351"/>
      <c r="AB2" s="352"/>
      <c r="AC2" s="223" t="s">
        <v>0</v>
      </c>
    </row>
    <row r="3" spans="1:29">
      <c r="A3" s="45"/>
      <c r="B3" s="42"/>
      <c r="C3" s="42"/>
      <c r="D3" s="42"/>
      <c r="E3" s="42"/>
      <c r="F3" s="42"/>
      <c r="G3" s="376"/>
      <c r="H3" s="376"/>
      <c r="I3" s="376"/>
      <c r="J3" s="376"/>
      <c r="K3" s="376"/>
      <c r="L3" s="376"/>
      <c r="M3" s="376"/>
      <c r="N3" s="376"/>
      <c r="O3" s="376"/>
      <c r="P3" s="376"/>
      <c r="Q3" s="376"/>
      <c r="R3" s="376"/>
      <c r="S3" s="376"/>
      <c r="T3" s="376"/>
      <c r="U3" s="376"/>
      <c r="V3" s="376"/>
      <c r="W3" s="376"/>
      <c r="X3" s="376"/>
      <c r="Y3" s="376"/>
      <c r="Z3" s="376"/>
      <c r="AA3" s="376"/>
      <c r="AB3" s="84"/>
      <c r="AC3" s="223" t="s">
        <v>0</v>
      </c>
    </row>
    <row r="4" spans="1:29">
      <c r="A4" s="45"/>
      <c r="B4" s="42"/>
      <c r="C4" s="42"/>
      <c r="D4" s="42"/>
      <c r="E4" s="42"/>
      <c r="F4" s="42"/>
      <c r="G4" s="376"/>
      <c r="H4" s="376"/>
      <c r="I4" s="376"/>
      <c r="J4" s="376"/>
      <c r="K4" s="376"/>
      <c r="L4" s="376"/>
      <c r="M4" s="376"/>
      <c r="N4" s="376"/>
      <c r="O4" s="376"/>
      <c r="P4" s="376"/>
      <c r="Q4" s="376"/>
      <c r="R4" s="376"/>
      <c r="S4" s="376"/>
      <c r="T4" s="376"/>
      <c r="U4" s="376"/>
      <c r="V4" s="376"/>
      <c r="W4" s="376"/>
      <c r="X4" s="376"/>
      <c r="Y4" s="376"/>
      <c r="Z4" s="376"/>
      <c r="AA4" s="376"/>
      <c r="AB4" s="84"/>
      <c r="AC4" s="223" t="s">
        <v>0</v>
      </c>
    </row>
    <row r="5" spans="1:29">
      <c r="A5" s="51"/>
      <c r="B5" s="223" t="s">
        <v>114</v>
      </c>
      <c r="G5" s="353"/>
      <c r="H5" s="353"/>
      <c r="I5" s="353"/>
      <c r="J5" s="353"/>
      <c r="K5" s="353"/>
      <c r="L5" s="353"/>
      <c r="M5" s="353"/>
      <c r="N5" s="353"/>
      <c r="O5" s="353"/>
      <c r="P5" s="353"/>
      <c r="Q5" s="353"/>
      <c r="R5" s="353"/>
      <c r="S5" s="353"/>
      <c r="T5" s="353"/>
      <c r="U5" s="353"/>
      <c r="V5" s="353"/>
      <c r="W5" s="353"/>
      <c r="X5" s="354"/>
      <c r="Y5" s="354"/>
      <c r="Z5" s="354"/>
      <c r="AA5" s="354" t="s">
        <v>70</v>
      </c>
      <c r="AB5" s="224"/>
      <c r="AC5" s="223" t="s">
        <v>0</v>
      </c>
    </row>
    <row r="6" spans="1:29">
      <c r="A6" s="51"/>
      <c r="B6" s="355" t="s">
        <v>47</v>
      </c>
      <c r="C6" s="356"/>
      <c r="D6" s="356"/>
      <c r="E6" s="356"/>
      <c r="F6" s="356"/>
      <c r="G6" s="357" t="s">
        <v>48</v>
      </c>
      <c r="H6" s="358"/>
      <c r="I6" s="358"/>
      <c r="J6" s="358"/>
      <c r="K6" s="358"/>
      <c r="L6" s="358"/>
      <c r="M6" s="358"/>
      <c r="N6" s="358"/>
      <c r="O6" s="358"/>
      <c r="P6" s="358"/>
      <c r="Q6" s="358"/>
      <c r="R6" s="358"/>
      <c r="S6" s="358"/>
      <c r="T6" s="358"/>
      <c r="U6" s="358"/>
      <c r="V6" s="358"/>
      <c r="W6" s="358"/>
      <c r="X6" s="358"/>
      <c r="Y6" s="358"/>
      <c r="Z6" s="358"/>
      <c r="AA6" s="359"/>
      <c r="AB6" s="224"/>
      <c r="AC6" s="223" t="s">
        <v>0</v>
      </c>
    </row>
    <row r="7" spans="1:29">
      <c r="A7" s="51"/>
      <c r="B7" s="360"/>
      <c r="C7" s="361"/>
      <c r="D7" s="361"/>
      <c r="E7" s="361"/>
      <c r="F7" s="361"/>
      <c r="G7" s="362" t="s">
        <v>7</v>
      </c>
      <c r="H7" s="362" t="s">
        <v>8</v>
      </c>
      <c r="I7" s="362" t="s">
        <v>9</v>
      </c>
      <c r="J7" s="362" t="s">
        <v>10</v>
      </c>
      <c r="K7" s="362" t="s">
        <v>11</v>
      </c>
      <c r="L7" s="362" t="s">
        <v>12</v>
      </c>
      <c r="M7" s="362" t="s">
        <v>237</v>
      </c>
      <c r="N7" s="362" t="s">
        <v>239</v>
      </c>
      <c r="O7" s="362" t="s">
        <v>271</v>
      </c>
      <c r="P7" s="362" t="s">
        <v>273</v>
      </c>
      <c r="Q7" s="362" t="s">
        <v>275</v>
      </c>
      <c r="R7" s="362" t="s">
        <v>277</v>
      </c>
      <c r="S7" s="362" t="s">
        <v>279</v>
      </c>
      <c r="T7" s="362" t="s">
        <v>281</v>
      </c>
      <c r="U7" s="362" t="s">
        <v>283</v>
      </c>
      <c r="V7" s="362" t="s">
        <v>285</v>
      </c>
      <c r="W7" s="362" t="s">
        <v>287</v>
      </c>
      <c r="X7" s="362" t="s">
        <v>289</v>
      </c>
      <c r="Y7" s="362" t="s">
        <v>291</v>
      </c>
      <c r="Z7" s="362" t="s">
        <v>293</v>
      </c>
      <c r="AA7" s="362" t="s">
        <v>295</v>
      </c>
      <c r="AB7" s="224"/>
      <c r="AC7" s="223" t="s">
        <v>0</v>
      </c>
    </row>
    <row r="8" spans="1:29">
      <c r="A8" s="51"/>
      <c r="B8" s="44"/>
      <c r="C8" s="115" t="s">
        <v>115</v>
      </c>
      <c r="D8" s="116"/>
      <c r="E8" s="116"/>
      <c r="F8" s="117"/>
      <c r="G8" s="124">
        <f>'様式3-12_損益計算書（スキーム別売上・原価 _小売供給）'!G33</f>
        <v>0</v>
      </c>
      <c r="H8" s="124">
        <f>'様式3-12_損益計算書（スキーム別売上・原価 _小売供給）'!H33</f>
        <v>0</v>
      </c>
      <c r="I8" s="124">
        <f>'様式3-12_損益計算書（スキーム別売上・原価 _小売供給）'!I33</f>
        <v>0</v>
      </c>
      <c r="J8" s="124">
        <f>'様式3-12_損益計算書（スキーム別売上・原価 _小売供給）'!J33</f>
        <v>0</v>
      </c>
      <c r="K8" s="124">
        <f>'様式3-12_損益計算書（スキーム別売上・原価 _小売供給）'!K33</f>
        <v>0</v>
      </c>
      <c r="L8" s="124">
        <f>'様式3-12_損益計算書（スキーム別売上・原価 _小売供給）'!L33</f>
        <v>0</v>
      </c>
      <c r="M8" s="124">
        <f>'様式3-12_損益計算書（スキーム別売上・原価 _小売供給）'!M33</f>
        <v>0</v>
      </c>
      <c r="N8" s="124">
        <f>'様式3-12_損益計算書（スキーム別売上・原価 _小売供給）'!N33</f>
        <v>0</v>
      </c>
      <c r="O8" s="124">
        <f>'様式3-12_損益計算書（スキーム別売上・原価 _小売供給）'!O33</f>
        <v>0</v>
      </c>
      <c r="P8" s="124">
        <f>'様式3-12_損益計算書（スキーム別売上・原価 _小売供給）'!P33</f>
        <v>0</v>
      </c>
      <c r="Q8" s="124">
        <f>'様式3-12_損益計算書（スキーム別売上・原価 _小売供給）'!Q33</f>
        <v>0</v>
      </c>
      <c r="R8" s="124">
        <f>'様式3-12_損益計算書（スキーム別売上・原価 _小売供給）'!R33</f>
        <v>0</v>
      </c>
      <c r="S8" s="124">
        <f>'様式3-12_損益計算書（スキーム別売上・原価 _小売供給）'!S33</f>
        <v>0</v>
      </c>
      <c r="T8" s="124">
        <f>'様式3-12_損益計算書（スキーム別売上・原価 _小売供給）'!T33</f>
        <v>0</v>
      </c>
      <c r="U8" s="124">
        <f>'様式3-12_損益計算書（スキーム別売上・原価 _小売供給）'!U33</f>
        <v>0</v>
      </c>
      <c r="V8" s="124">
        <f>'様式3-12_損益計算書（スキーム別売上・原価 _小売供給）'!V33</f>
        <v>0</v>
      </c>
      <c r="W8" s="124">
        <f>'様式3-12_損益計算書（スキーム別売上・原価 _小売供給）'!W33</f>
        <v>0</v>
      </c>
      <c r="X8" s="124">
        <f>'様式3-12_損益計算書（スキーム別売上・原価 _小売供給）'!X33</f>
        <v>0</v>
      </c>
      <c r="Y8" s="124">
        <f>'様式3-12_損益計算書（スキーム別売上・原価 _小売供給）'!Y33</f>
        <v>0</v>
      </c>
      <c r="Z8" s="124">
        <f>'様式3-12_損益計算書（スキーム別売上・原価 _小売供給）'!Z33</f>
        <v>0</v>
      </c>
      <c r="AA8" s="124">
        <f>'様式3-12_損益計算書（スキーム別売上・原価 _小売供給）'!AA33</f>
        <v>0</v>
      </c>
      <c r="AB8" s="224"/>
      <c r="AC8" s="223" t="s">
        <v>0</v>
      </c>
    </row>
    <row r="9" spans="1:29" hidden="1">
      <c r="A9" s="51"/>
      <c r="B9" s="44"/>
      <c r="C9" s="401" t="s">
        <v>116</v>
      </c>
      <c r="D9" s="153"/>
      <c r="E9" s="153"/>
      <c r="F9" s="154"/>
      <c r="G9" s="151"/>
      <c r="H9" s="151"/>
      <c r="I9" s="151"/>
      <c r="J9" s="151"/>
      <c r="K9" s="151"/>
      <c r="L9" s="151"/>
      <c r="M9" s="151"/>
      <c r="N9" s="151"/>
      <c r="O9" s="151"/>
      <c r="P9" s="151"/>
      <c r="Q9" s="151"/>
      <c r="R9" s="151"/>
      <c r="S9" s="151"/>
      <c r="T9" s="151"/>
      <c r="U9" s="151"/>
      <c r="V9" s="151"/>
      <c r="W9" s="151"/>
      <c r="X9" s="151"/>
      <c r="Y9" s="151"/>
      <c r="Z9" s="151"/>
      <c r="AA9" s="151"/>
      <c r="AB9" s="224"/>
      <c r="AC9" s="223" t="s">
        <v>0</v>
      </c>
    </row>
    <row r="10" spans="1:29" hidden="1">
      <c r="A10" s="51"/>
      <c r="B10" s="44"/>
      <c r="C10" s="401" t="s">
        <v>117</v>
      </c>
      <c r="D10" s="153"/>
      <c r="E10" s="153"/>
      <c r="F10" s="154"/>
      <c r="G10" s="151"/>
      <c r="H10" s="151"/>
      <c r="I10" s="151"/>
      <c r="J10" s="151"/>
      <c r="K10" s="151"/>
      <c r="L10" s="151"/>
      <c r="M10" s="151"/>
      <c r="N10" s="151"/>
      <c r="O10" s="151"/>
      <c r="P10" s="151"/>
      <c r="Q10" s="151"/>
      <c r="R10" s="151"/>
      <c r="S10" s="151"/>
      <c r="T10" s="151"/>
      <c r="U10" s="151"/>
      <c r="V10" s="151"/>
      <c r="W10" s="151"/>
      <c r="X10" s="151"/>
      <c r="Y10" s="151"/>
      <c r="Z10" s="151"/>
      <c r="AA10" s="151"/>
      <c r="AB10" s="224"/>
      <c r="AC10" s="223" t="s">
        <v>0</v>
      </c>
    </row>
    <row r="11" spans="1:29">
      <c r="A11" s="51"/>
      <c r="B11" s="44"/>
      <c r="C11" s="121" t="s">
        <v>118</v>
      </c>
      <c r="D11" s="122"/>
      <c r="E11" s="122"/>
      <c r="F11" s="123"/>
      <c r="G11" s="125">
        <f>'様式3-12_損益計算書（スキーム別売上・原価_新規電源開発）'!H38</f>
        <v>0</v>
      </c>
      <c r="H11" s="125">
        <f>'様式3-12_損益計算書（スキーム別売上・原価_新規電源開発）'!I38</f>
        <v>0</v>
      </c>
      <c r="I11" s="125">
        <f>'様式3-12_損益計算書（スキーム別売上・原価_新規電源開発）'!J38</f>
        <v>0</v>
      </c>
      <c r="J11" s="125">
        <f>'様式3-12_損益計算書（スキーム別売上・原価_新規電源開発）'!K38</f>
        <v>0</v>
      </c>
      <c r="K11" s="125">
        <f>'様式3-12_損益計算書（スキーム別売上・原価_新規電源開発）'!L38</f>
        <v>0</v>
      </c>
      <c r="L11" s="125">
        <f>'様式3-12_損益計算書（スキーム別売上・原価_新規電源開発）'!M38</f>
        <v>0</v>
      </c>
      <c r="M11" s="125">
        <f>'様式3-12_損益計算書（スキーム別売上・原価_新規電源開発）'!N38</f>
        <v>0</v>
      </c>
      <c r="N11" s="125">
        <f>'様式3-12_損益計算書（スキーム別売上・原価_新規電源開発）'!O38</f>
        <v>0</v>
      </c>
      <c r="O11" s="125">
        <f>'様式3-12_損益計算書（スキーム別売上・原価_新規電源開発）'!P38</f>
        <v>0</v>
      </c>
      <c r="P11" s="125">
        <f>'様式3-12_損益計算書（スキーム別売上・原価_新規電源開発）'!Q38</f>
        <v>0</v>
      </c>
      <c r="Q11" s="125">
        <f>'様式3-12_損益計算書（スキーム別売上・原価_新規電源開発）'!R38</f>
        <v>0</v>
      </c>
      <c r="R11" s="125">
        <f>'様式3-12_損益計算書（スキーム別売上・原価_新規電源開発）'!S38</f>
        <v>0</v>
      </c>
      <c r="S11" s="125">
        <f>'様式3-12_損益計算書（スキーム別売上・原価_新規電源開発）'!T38</f>
        <v>0</v>
      </c>
      <c r="T11" s="125">
        <f>'様式3-12_損益計算書（スキーム別売上・原価_新規電源開発）'!U38</f>
        <v>0</v>
      </c>
      <c r="U11" s="125">
        <f>'様式3-12_損益計算書（スキーム別売上・原価_新規電源開発）'!V38</f>
        <v>0</v>
      </c>
      <c r="V11" s="125">
        <f>'様式3-12_損益計算書（スキーム別売上・原価_新規電源開発）'!W38</f>
        <v>0</v>
      </c>
      <c r="W11" s="125">
        <f>'様式3-12_損益計算書（スキーム別売上・原価_新規電源開発）'!X38</f>
        <v>0</v>
      </c>
      <c r="X11" s="125">
        <f>'様式3-12_損益計算書（スキーム別売上・原価_新規電源開発）'!Y38</f>
        <v>0</v>
      </c>
      <c r="Y11" s="125">
        <f>'様式3-12_損益計算書（スキーム別売上・原価_新規電源開発）'!Z38</f>
        <v>0</v>
      </c>
      <c r="Z11" s="125">
        <f>'様式3-12_損益計算書（スキーム別売上・原価_新規電源開発）'!AA38</f>
        <v>0</v>
      </c>
      <c r="AA11" s="125">
        <f>'様式3-12_損益計算書（スキーム別売上・原価_新規電源開発）'!AB38</f>
        <v>0</v>
      </c>
      <c r="AB11" s="224"/>
      <c r="AC11" s="223" t="s">
        <v>0</v>
      </c>
    </row>
    <row r="12" spans="1:29">
      <c r="A12" s="51"/>
      <c r="B12" s="46" t="s">
        <v>73</v>
      </c>
      <c r="C12" s="62"/>
      <c r="D12" s="62"/>
      <c r="E12" s="62"/>
      <c r="F12" s="63"/>
      <c r="G12" s="383">
        <f>SUM(G8:G11)</f>
        <v>0</v>
      </c>
      <c r="H12" s="383">
        <f t="shared" ref="H12:AA12" si="0">SUM(H8:H11)</f>
        <v>0</v>
      </c>
      <c r="I12" s="383">
        <f t="shared" si="0"/>
        <v>0</v>
      </c>
      <c r="J12" s="383">
        <f t="shared" si="0"/>
        <v>0</v>
      </c>
      <c r="K12" s="383">
        <f t="shared" si="0"/>
        <v>0</v>
      </c>
      <c r="L12" s="383">
        <f t="shared" si="0"/>
        <v>0</v>
      </c>
      <c r="M12" s="383">
        <f t="shared" si="0"/>
        <v>0</v>
      </c>
      <c r="N12" s="383">
        <f t="shared" si="0"/>
        <v>0</v>
      </c>
      <c r="O12" s="383">
        <f t="shared" si="0"/>
        <v>0</v>
      </c>
      <c r="P12" s="383">
        <f t="shared" si="0"/>
        <v>0</v>
      </c>
      <c r="Q12" s="383">
        <f t="shared" si="0"/>
        <v>0</v>
      </c>
      <c r="R12" s="383">
        <f t="shared" si="0"/>
        <v>0</v>
      </c>
      <c r="S12" s="383">
        <f t="shared" si="0"/>
        <v>0</v>
      </c>
      <c r="T12" s="383">
        <f t="shared" si="0"/>
        <v>0</v>
      </c>
      <c r="U12" s="383">
        <f t="shared" si="0"/>
        <v>0</v>
      </c>
      <c r="V12" s="383">
        <f t="shared" si="0"/>
        <v>0</v>
      </c>
      <c r="W12" s="383">
        <f t="shared" si="0"/>
        <v>0</v>
      </c>
      <c r="X12" s="383">
        <f t="shared" si="0"/>
        <v>0</v>
      </c>
      <c r="Y12" s="383">
        <f t="shared" si="0"/>
        <v>0</v>
      </c>
      <c r="Z12" s="383">
        <f t="shared" si="0"/>
        <v>0</v>
      </c>
      <c r="AA12" s="383">
        <f t="shared" si="0"/>
        <v>0</v>
      </c>
      <c r="AB12" s="224"/>
      <c r="AC12" s="223" t="s">
        <v>0</v>
      </c>
    </row>
    <row r="13" spans="1:29">
      <c r="A13" s="51"/>
      <c r="B13" s="44"/>
      <c r="C13" s="115" t="s">
        <v>115</v>
      </c>
      <c r="D13" s="116"/>
      <c r="E13" s="116"/>
      <c r="F13" s="117"/>
      <c r="G13" s="124">
        <f>'様式3-12_損益計算書（スキーム別売上・原価 _小売供給）'!G51</f>
        <v>0</v>
      </c>
      <c r="H13" s="124">
        <f>'様式3-12_損益計算書（スキーム別売上・原価 _小売供給）'!H51</f>
        <v>0</v>
      </c>
      <c r="I13" s="124">
        <f>'様式3-12_損益計算書（スキーム別売上・原価 _小売供給）'!I51</f>
        <v>0</v>
      </c>
      <c r="J13" s="124">
        <f>'様式3-12_損益計算書（スキーム別売上・原価 _小売供給）'!J51</f>
        <v>0</v>
      </c>
      <c r="K13" s="124">
        <f>'様式3-12_損益計算書（スキーム別売上・原価 _小売供給）'!K51</f>
        <v>0</v>
      </c>
      <c r="L13" s="124">
        <f>'様式3-12_損益計算書（スキーム別売上・原価 _小売供給）'!L51</f>
        <v>0</v>
      </c>
      <c r="M13" s="124">
        <f>'様式3-12_損益計算書（スキーム別売上・原価 _小売供給）'!M51</f>
        <v>0</v>
      </c>
      <c r="N13" s="124">
        <f>'様式3-12_損益計算書（スキーム別売上・原価 _小売供給）'!N51</f>
        <v>0</v>
      </c>
      <c r="O13" s="124">
        <f>'様式3-12_損益計算書（スキーム別売上・原価 _小売供給）'!O51</f>
        <v>0</v>
      </c>
      <c r="P13" s="124">
        <f>'様式3-12_損益計算書（スキーム別売上・原価 _小売供給）'!P51</f>
        <v>0</v>
      </c>
      <c r="Q13" s="124">
        <f>'様式3-12_損益計算書（スキーム別売上・原価 _小売供給）'!Q51</f>
        <v>0</v>
      </c>
      <c r="R13" s="124">
        <f>'様式3-12_損益計算書（スキーム別売上・原価 _小売供給）'!R51</f>
        <v>0</v>
      </c>
      <c r="S13" s="124">
        <f>'様式3-12_損益計算書（スキーム別売上・原価 _小売供給）'!S51</f>
        <v>0</v>
      </c>
      <c r="T13" s="124">
        <f>'様式3-12_損益計算書（スキーム別売上・原価 _小売供給）'!T51</f>
        <v>0</v>
      </c>
      <c r="U13" s="124">
        <f>'様式3-12_損益計算書（スキーム別売上・原価 _小売供給）'!U51</f>
        <v>0</v>
      </c>
      <c r="V13" s="124">
        <f>'様式3-12_損益計算書（スキーム別売上・原価 _小売供給）'!V51</f>
        <v>0</v>
      </c>
      <c r="W13" s="124">
        <f>'様式3-12_損益計算書（スキーム別売上・原価 _小売供給）'!W51</f>
        <v>0</v>
      </c>
      <c r="X13" s="124">
        <f>'様式3-12_損益計算書（スキーム別売上・原価 _小売供給）'!X51</f>
        <v>0</v>
      </c>
      <c r="Y13" s="124">
        <f>'様式3-12_損益計算書（スキーム別売上・原価 _小売供給）'!Y51</f>
        <v>0</v>
      </c>
      <c r="Z13" s="124">
        <f>'様式3-12_損益計算書（スキーム別売上・原価 _小売供給）'!Z51</f>
        <v>0</v>
      </c>
      <c r="AA13" s="124">
        <f>'様式3-12_損益計算書（スキーム別売上・原価 _小売供給）'!AA51</f>
        <v>0</v>
      </c>
      <c r="AB13" s="224"/>
      <c r="AC13" s="223" t="s">
        <v>0</v>
      </c>
    </row>
    <row r="14" spans="1:29" hidden="1">
      <c r="A14" s="51"/>
      <c r="B14" s="44"/>
      <c r="C14" s="401" t="s">
        <v>117</v>
      </c>
      <c r="D14" s="153"/>
      <c r="E14" s="153"/>
      <c r="F14" s="154"/>
      <c r="G14" s="151"/>
      <c r="H14" s="151"/>
      <c r="I14" s="151"/>
      <c r="J14" s="151"/>
      <c r="K14" s="151"/>
      <c r="L14" s="151"/>
      <c r="M14" s="151"/>
      <c r="N14" s="151"/>
      <c r="O14" s="151"/>
      <c r="P14" s="151"/>
      <c r="Q14" s="151"/>
      <c r="R14" s="151"/>
      <c r="S14" s="151"/>
      <c r="T14" s="151"/>
      <c r="U14" s="151"/>
      <c r="V14" s="151"/>
      <c r="W14" s="151"/>
      <c r="X14" s="151"/>
      <c r="Y14" s="151"/>
      <c r="Z14" s="151"/>
      <c r="AA14" s="151"/>
      <c r="AB14" s="224"/>
      <c r="AC14" s="223" t="s">
        <v>0</v>
      </c>
    </row>
    <row r="15" spans="1:29">
      <c r="A15" s="51"/>
      <c r="B15" s="44"/>
      <c r="C15" s="121" t="s">
        <v>119</v>
      </c>
      <c r="D15" s="122"/>
      <c r="E15" s="122"/>
      <c r="F15" s="123"/>
      <c r="G15" s="125">
        <f>'様式3-12_損益計算書（スキーム別売上・原価_新規電源開発）'!H64</f>
        <v>0</v>
      </c>
      <c r="H15" s="125">
        <f>'様式3-12_損益計算書（スキーム別売上・原価_新規電源開発）'!I64</f>
        <v>0</v>
      </c>
      <c r="I15" s="125">
        <f>'様式3-12_損益計算書（スキーム別売上・原価_新規電源開発）'!J64</f>
        <v>0</v>
      </c>
      <c r="J15" s="125">
        <f>'様式3-12_損益計算書（スキーム別売上・原価_新規電源開発）'!K64</f>
        <v>0</v>
      </c>
      <c r="K15" s="125">
        <f>'様式3-12_損益計算書（スキーム別売上・原価_新規電源開発）'!L64</f>
        <v>0</v>
      </c>
      <c r="L15" s="125">
        <f>'様式3-12_損益計算書（スキーム別売上・原価_新規電源開発）'!M64</f>
        <v>0</v>
      </c>
      <c r="M15" s="125">
        <f>'様式3-12_損益計算書（スキーム別売上・原価_新規電源開発）'!N64</f>
        <v>0</v>
      </c>
      <c r="N15" s="125">
        <f>'様式3-12_損益計算書（スキーム別売上・原価_新規電源開発）'!O64</f>
        <v>0</v>
      </c>
      <c r="O15" s="125">
        <f>'様式3-12_損益計算書（スキーム別売上・原価_新規電源開発）'!P64</f>
        <v>0</v>
      </c>
      <c r="P15" s="125">
        <f>'様式3-12_損益計算書（スキーム別売上・原価_新規電源開発）'!Q64</f>
        <v>0</v>
      </c>
      <c r="Q15" s="125">
        <f>'様式3-12_損益計算書（スキーム別売上・原価_新規電源開発）'!R64</f>
        <v>0</v>
      </c>
      <c r="R15" s="125">
        <f>'様式3-12_損益計算書（スキーム別売上・原価_新規電源開発）'!S64</f>
        <v>0</v>
      </c>
      <c r="S15" s="125">
        <f>'様式3-12_損益計算書（スキーム別売上・原価_新規電源開発）'!T64</f>
        <v>0</v>
      </c>
      <c r="T15" s="125">
        <f>'様式3-12_損益計算書（スキーム別売上・原価_新規電源開発）'!U64</f>
        <v>0</v>
      </c>
      <c r="U15" s="125">
        <f>'様式3-12_損益計算書（スキーム別売上・原価_新規電源開発）'!V64</f>
        <v>0</v>
      </c>
      <c r="V15" s="125">
        <f>'様式3-12_損益計算書（スキーム別売上・原価_新規電源開発）'!W64</f>
        <v>0</v>
      </c>
      <c r="W15" s="125">
        <f>'様式3-12_損益計算書（スキーム別売上・原価_新規電源開発）'!X64</f>
        <v>0</v>
      </c>
      <c r="X15" s="125">
        <f>'様式3-12_損益計算書（スキーム別売上・原価_新規電源開発）'!Y64</f>
        <v>0</v>
      </c>
      <c r="Y15" s="125">
        <f>'様式3-12_損益計算書（スキーム別売上・原価_新規電源開発）'!Z64</f>
        <v>0</v>
      </c>
      <c r="Z15" s="125">
        <f>'様式3-12_損益計算書（スキーム別売上・原価_新規電源開発）'!AA64</f>
        <v>0</v>
      </c>
      <c r="AA15" s="125">
        <f>'様式3-12_損益計算書（スキーム別売上・原価_新規電源開発）'!AB64</f>
        <v>0</v>
      </c>
      <c r="AB15" s="224"/>
      <c r="AC15" s="223" t="s">
        <v>0</v>
      </c>
    </row>
    <row r="16" spans="1:29">
      <c r="A16" s="51"/>
      <c r="B16" s="46" t="s">
        <v>86</v>
      </c>
      <c r="C16" s="47"/>
      <c r="D16" s="47"/>
      <c r="E16" s="47"/>
      <c r="F16" s="86"/>
      <c r="G16" s="383">
        <f>SUM(G13:G15)</f>
        <v>0</v>
      </c>
      <c r="H16" s="383">
        <f t="shared" ref="H16:AA16" si="1">SUM(H13:H15)</f>
        <v>0</v>
      </c>
      <c r="I16" s="383">
        <f t="shared" si="1"/>
        <v>0</v>
      </c>
      <c r="J16" s="383">
        <f t="shared" si="1"/>
        <v>0</v>
      </c>
      <c r="K16" s="383">
        <f t="shared" si="1"/>
        <v>0</v>
      </c>
      <c r="L16" s="383">
        <f t="shared" si="1"/>
        <v>0</v>
      </c>
      <c r="M16" s="383">
        <f t="shared" si="1"/>
        <v>0</v>
      </c>
      <c r="N16" s="383">
        <f t="shared" si="1"/>
        <v>0</v>
      </c>
      <c r="O16" s="383">
        <f t="shared" si="1"/>
        <v>0</v>
      </c>
      <c r="P16" s="383">
        <f t="shared" si="1"/>
        <v>0</v>
      </c>
      <c r="Q16" s="383">
        <f t="shared" si="1"/>
        <v>0</v>
      </c>
      <c r="R16" s="383">
        <f t="shared" si="1"/>
        <v>0</v>
      </c>
      <c r="S16" s="383">
        <f t="shared" si="1"/>
        <v>0</v>
      </c>
      <c r="T16" s="383">
        <f t="shared" si="1"/>
        <v>0</v>
      </c>
      <c r="U16" s="383">
        <f t="shared" si="1"/>
        <v>0</v>
      </c>
      <c r="V16" s="383">
        <f t="shared" si="1"/>
        <v>0</v>
      </c>
      <c r="W16" s="383">
        <f t="shared" si="1"/>
        <v>0</v>
      </c>
      <c r="X16" s="383">
        <f t="shared" si="1"/>
        <v>0</v>
      </c>
      <c r="Y16" s="383">
        <f t="shared" si="1"/>
        <v>0</v>
      </c>
      <c r="Z16" s="383">
        <f t="shared" si="1"/>
        <v>0</v>
      </c>
      <c r="AA16" s="383">
        <f t="shared" si="1"/>
        <v>0</v>
      </c>
      <c r="AB16" s="224"/>
      <c r="AC16" s="223" t="s">
        <v>0</v>
      </c>
    </row>
    <row r="17" spans="1:29">
      <c r="A17" s="51"/>
      <c r="B17" s="48" t="s">
        <v>120</v>
      </c>
      <c r="C17" s="49"/>
      <c r="D17" s="49"/>
      <c r="E17" s="49"/>
      <c r="F17" s="87"/>
      <c r="G17" s="402">
        <f t="shared" ref="G17" si="2">G12-G16</f>
        <v>0</v>
      </c>
      <c r="H17" s="402">
        <f t="shared" ref="H17:AA17" si="3">H12-H16</f>
        <v>0</v>
      </c>
      <c r="I17" s="402">
        <f t="shared" si="3"/>
        <v>0</v>
      </c>
      <c r="J17" s="402">
        <f t="shared" si="3"/>
        <v>0</v>
      </c>
      <c r="K17" s="402">
        <f t="shared" si="3"/>
        <v>0</v>
      </c>
      <c r="L17" s="402">
        <f t="shared" si="3"/>
        <v>0</v>
      </c>
      <c r="M17" s="402">
        <f t="shared" si="3"/>
        <v>0</v>
      </c>
      <c r="N17" s="402">
        <f t="shared" si="3"/>
        <v>0</v>
      </c>
      <c r="O17" s="402">
        <f t="shared" si="3"/>
        <v>0</v>
      </c>
      <c r="P17" s="402">
        <f t="shared" si="3"/>
        <v>0</v>
      </c>
      <c r="Q17" s="402">
        <f t="shared" si="3"/>
        <v>0</v>
      </c>
      <c r="R17" s="402">
        <f t="shared" si="3"/>
        <v>0</v>
      </c>
      <c r="S17" s="402">
        <f t="shared" si="3"/>
        <v>0</v>
      </c>
      <c r="T17" s="402">
        <f t="shared" si="3"/>
        <v>0</v>
      </c>
      <c r="U17" s="402">
        <f t="shared" si="3"/>
        <v>0</v>
      </c>
      <c r="V17" s="402">
        <f t="shared" si="3"/>
        <v>0</v>
      </c>
      <c r="W17" s="402">
        <f t="shared" si="3"/>
        <v>0</v>
      </c>
      <c r="X17" s="402">
        <f t="shared" si="3"/>
        <v>0</v>
      </c>
      <c r="Y17" s="402">
        <f t="shared" si="3"/>
        <v>0</v>
      </c>
      <c r="Z17" s="402">
        <f t="shared" si="3"/>
        <v>0</v>
      </c>
      <c r="AA17" s="402">
        <f t="shared" si="3"/>
        <v>0</v>
      </c>
      <c r="AB17" s="224"/>
      <c r="AC17" s="223" t="s">
        <v>0</v>
      </c>
    </row>
    <row r="18" spans="1:29">
      <c r="A18" s="51"/>
      <c r="B18" s="56"/>
      <c r="C18" s="83"/>
      <c r="D18" s="115" t="s">
        <v>121</v>
      </c>
      <c r="E18" s="116"/>
      <c r="F18" s="117"/>
      <c r="G18" s="130"/>
      <c r="H18" s="130"/>
      <c r="I18" s="130"/>
      <c r="J18" s="130"/>
      <c r="K18" s="130"/>
      <c r="L18" s="130"/>
      <c r="M18" s="130"/>
      <c r="N18" s="130"/>
      <c r="O18" s="130"/>
      <c r="P18" s="130"/>
      <c r="Q18" s="130"/>
      <c r="R18" s="130"/>
      <c r="S18" s="130"/>
      <c r="T18" s="130"/>
      <c r="U18" s="130"/>
      <c r="V18" s="130"/>
      <c r="W18" s="130"/>
      <c r="X18" s="130"/>
      <c r="Y18" s="130"/>
      <c r="Z18" s="130"/>
      <c r="AA18" s="130"/>
      <c r="AB18" s="224"/>
      <c r="AC18" s="223" t="s">
        <v>0</v>
      </c>
    </row>
    <row r="19" spans="1:29">
      <c r="A19" s="51"/>
      <c r="B19" s="50"/>
      <c r="C19" s="51"/>
      <c r="D19" s="118" t="s">
        <v>122</v>
      </c>
      <c r="E19" s="119"/>
      <c r="F19" s="120"/>
      <c r="G19" s="364"/>
      <c r="H19" s="364"/>
      <c r="I19" s="364"/>
      <c r="J19" s="364"/>
      <c r="K19" s="364"/>
      <c r="L19" s="364"/>
      <c r="M19" s="364"/>
      <c r="N19" s="364"/>
      <c r="O19" s="364"/>
      <c r="P19" s="364"/>
      <c r="Q19" s="364"/>
      <c r="R19" s="364"/>
      <c r="S19" s="364"/>
      <c r="T19" s="364"/>
      <c r="U19" s="364"/>
      <c r="V19" s="364"/>
      <c r="W19" s="364"/>
      <c r="X19" s="364"/>
      <c r="Y19" s="364"/>
      <c r="Z19" s="364"/>
      <c r="AA19" s="364"/>
      <c r="AB19" s="224"/>
      <c r="AC19" s="223" t="s">
        <v>0</v>
      </c>
    </row>
    <row r="20" spans="1:29">
      <c r="A20" s="51"/>
      <c r="B20" s="50"/>
      <c r="C20" s="51"/>
      <c r="D20" s="118" t="s">
        <v>123</v>
      </c>
      <c r="E20" s="119"/>
      <c r="F20" s="120"/>
      <c r="G20" s="364"/>
      <c r="H20" s="364"/>
      <c r="I20" s="364"/>
      <c r="J20" s="364"/>
      <c r="K20" s="364"/>
      <c r="L20" s="364"/>
      <c r="M20" s="364"/>
      <c r="N20" s="364"/>
      <c r="O20" s="364"/>
      <c r="P20" s="364"/>
      <c r="Q20" s="364"/>
      <c r="R20" s="364"/>
      <c r="S20" s="364"/>
      <c r="T20" s="364"/>
      <c r="U20" s="364"/>
      <c r="V20" s="364"/>
      <c r="W20" s="364"/>
      <c r="X20" s="364"/>
      <c r="Y20" s="364"/>
      <c r="Z20" s="364"/>
      <c r="AA20" s="364"/>
      <c r="AB20" s="224"/>
      <c r="AC20" s="223" t="s">
        <v>0</v>
      </c>
    </row>
    <row r="21" spans="1:29">
      <c r="A21" s="51"/>
      <c r="B21" s="50"/>
      <c r="C21" s="51"/>
      <c r="D21" s="121" t="s">
        <v>124</v>
      </c>
      <c r="E21" s="122"/>
      <c r="F21" s="123"/>
      <c r="G21" s="131"/>
      <c r="H21" s="131"/>
      <c r="I21" s="131"/>
      <c r="J21" s="131"/>
      <c r="K21" s="131"/>
      <c r="L21" s="131"/>
      <c r="M21" s="131"/>
      <c r="N21" s="131"/>
      <c r="O21" s="131"/>
      <c r="P21" s="131"/>
      <c r="Q21" s="131"/>
      <c r="R21" s="131"/>
      <c r="S21" s="131"/>
      <c r="T21" s="131"/>
      <c r="U21" s="131"/>
      <c r="V21" s="131"/>
      <c r="W21" s="131"/>
      <c r="X21" s="131"/>
      <c r="Y21" s="131"/>
      <c r="Z21" s="131"/>
      <c r="AA21" s="131"/>
      <c r="AB21" s="224"/>
      <c r="AC21" s="223" t="s">
        <v>0</v>
      </c>
    </row>
    <row r="22" spans="1:29">
      <c r="A22" s="51"/>
      <c r="B22" s="50"/>
      <c r="C22" s="45" t="s">
        <v>125</v>
      </c>
      <c r="D22" s="43"/>
      <c r="E22" s="43"/>
      <c r="F22" s="60"/>
      <c r="G22" s="91">
        <f>+SUM(G18:G21)</f>
        <v>0</v>
      </c>
      <c r="H22" s="91">
        <f t="shared" ref="H22:AA22" si="4">+SUM(H18:H21)</f>
        <v>0</v>
      </c>
      <c r="I22" s="91">
        <f t="shared" si="4"/>
        <v>0</v>
      </c>
      <c r="J22" s="91">
        <f t="shared" si="4"/>
        <v>0</v>
      </c>
      <c r="K22" s="91">
        <f t="shared" si="4"/>
        <v>0</v>
      </c>
      <c r="L22" s="91">
        <f t="shared" si="4"/>
        <v>0</v>
      </c>
      <c r="M22" s="91">
        <f t="shared" si="4"/>
        <v>0</v>
      </c>
      <c r="N22" s="91">
        <f t="shared" si="4"/>
        <v>0</v>
      </c>
      <c r="O22" s="91">
        <f t="shared" si="4"/>
        <v>0</v>
      </c>
      <c r="P22" s="91">
        <f t="shared" si="4"/>
        <v>0</v>
      </c>
      <c r="Q22" s="91">
        <f t="shared" si="4"/>
        <v>0</v>
      </c>
      <c r="R22" s="91">
        <f t="shared" si="4"/>
        <v>0</v>
      </c>
      <c r="S22" s="91">
        <f t="shared" si="4"/>
        <v>0</v>
      </c>
      <c r="T22" s="91">
        <f t="shared" si="4"/>
        <v>0</v>
      </c>
      <c r="U22" s="91">
        <f t="shared" si="4"/>
        <v>0</v>
      </c>
      <c r="V22" s="91">
        <f t="shared" si="4"/>
        <v>0</v>
      </c>
      <c r="W22" s="91">
        <f t="shared" si="4"/>
        <v>0</v>
      </c>
      <c r="X22" s="91">
        <f t="shared" si="4"/>
        <v>0</v>
      </c>
      <c r="Y22" s="91">
        <f t="shared" si="4"/>
        <v>0</v>
      </c>
      <c r="Z22" s="91">
        <f t="shared" si="4"/>
        <v>0</v>
      </c>
      <c r="AA22" s="91">
        <f t="shared" si="4"/>
        <v>0</v>
      </c>
      <c r="AB22" s="224"/>
      <c r="AC22" s="223" t="s">
        <v>0</v>
      </c>
    </row>
    <row r="23" spans="1:29">
      <c r="A23" s="51"/>
      <c r="B23" s="50"/>
      <c r="C23" s="41" t="s">
        <v>126</v>
      </c>
      <c r="D23" s="43"/>
      <c r="E23" s="43"/>
      <c r="F23" s="60"/>
      <c r="G23" s="382"/>
      <c r="H23" s="382"/>
      <c r="I23" s="382"/>
      <c r="J23" s="382"/>
      <c r="K23" s="382"/>
      <c r="L23" s="382"/>
      <c r="M23" s="382"/>
      <c r="N23" s="382"/>
      <c r="O23" s="382"/>
      <c r="P23" s="382"/>
      <c r="Q23" s="382"/>
      <c r="R23" s="382"/>
      <c r="S23" s="382"/>
      <c r="T23" s="382"/>
      <c r="U23" s="382"/>
      <c r="V23" s="382"/>
      <c r="W23" s="382"/>
      <c r="X23" s="382"/>
      <c r="Y23" s="382"/>
      <c r="Z23" s="382"/>
      <c r="AA23" s="382"/>
      <c r="AB23" s="224"/>
      <c r="AC23" s="223" t="s">
        <v>0</v>
      </c>
    </row>
    <row r="24" spans="1:29">
      <c r="A24" s="51"/>
      <c r="B24" s="50"/>
      <c r="C24" s="41" t="s">
        <v>127</v>
      </c>
      <c r="D24" s="43"/>
      <c r="E24" s="43"/>
      <c r="F24" s="60"/>
      <c r="G24" s="382"/>
      <c r="H24" s="382"/>
      <c r="I24" s="382"/>
      <c r="J24" s="382"/>
      <c r="K24" s="382"/>
      <c r="L24" s="382"/>
      <c r="M24" s="382"/>
      <c r="N24" s="382"/>
      <c r="O24" s="382"/>
      <c r="P24" s="382"/>
      <c r="Q24" s="382"/>
      <c r="R24" s="382"/>
      <c r="S24" s="382"/>
      <c r="T24" s="382"/>
      <c r="U24" s="382"/>
      <c r="V24" s="382"/>
      <c r="W24" s="382"/>
      <c r="X24" s="382"/>
      <c r="Y24" s="382"/>
      <c r="Z24" s="382"/>
      <c r="AA24" s="382"/>
      <c r="AB24" s="224"/>
      <c r="AC24" s="223" t="s">
        <v>0</v>
      </c>
    </row>
    <row r="25" spans="1:29">
      <c r="A25" s="51"/>
      <c r="B25" s="50"/>
      <c r="C25" s="41" t="s">
        <v>128</v>
      </c>
      <c r="D25" s="43"/>
      <c r="E25" s="43"/>
      <c r="F25" s="60"/>
      <c r="G25" s="403"/>
      <c r="H25" s="403"/>
      <c r="I25" s="403"/>
      <c r="J25" s="403"/>
      <c r="K25" s="403"/>
      <c r="L25" s="403"/>
      <c r="M25" s="403"/>
      <c r="N25" s="403"/>
      <c r="O25" s="403"/>
      <c r="P25" s="403"/>
      <c r="Q25" s="403"/>
      <c r="R25" s="403"/>
      <c r="S25" s="403"/>
      <c r="T25" s="403"/>
      <c r="U25" s="403"/>
      <c r="V25" s="403"/>
      <c r="W25" s="403"/>
      <c r="X25" s="403"/>
      <c r="Y25" s="403"/>
      <c r="Z25" s="403"/>
      <c r="AA25" s="403"/>
      <c r="AB25" s="224"/>
      <c r="AC25" s="223" t="s">
        <v>0</v>
      </c>
    </row>
    <row r="26" spans="1:29">
      <c r="A26" s="51"/>
      <c r="B26" s="50"/>
      <c r="C26" s="41" t="s">
        <v>129</v>
      </c>
      <c r="D26" s="43"/>
      <c r="E26" s="43"/>
      <c r="F26" s="60"/>
      <c r="G26" s="403"/>
      <c r="H26" s="403"/>
      <c r="I26" s="403"/>
      <c r="J26" s="403"/>
      <c r="K26" s="403"/>
      <c r="L26" s="403"/>
      <c r="M26" s="403"/>
      <c r="N26" s="403"/>
      <c r="O26" s="403"/>
      <c r="P26" s="403"/>
      <c r="Q26" s="403"/>
      <c r="R26" s="403"/>
      <c r="S26" s="403"/>
      <c r="T26" s="403"/>
      <c r="U26" s="403"/>
      <c r="V26" s="403"/>
      <c r="W26" s="403"/>
      <c r="X26" s="403"/>
      <c r="Y26" s="403"/>
      <c r="Z26" s="403"/>
      <c r="AA26" s="403"/>
      <c r="AB26" s="224"/>
      <c r="AC26" s="223" t="s">
        <v>0</v>
      </c>
    </row>
    <row r="27" spans="1:29">
      <c r="A27" s="51"/>
      <c r="B27" s="50"/>
      <c r="C27" s="41" t="s">
        <v>130</v>
      </c>
      <c r="D27" s="43"/>
      <c r="E27" s="43"/>
      <c r="F27" s="60"/>
      <c r="G27" s="403"/>
      <c r="H27" s="403"/>
      <c r="I27" s="403"/>
      <c r="J27" s="403"/>
      <c r="K27" s="403"/>
      <c r="L27" s="403"/>
      <c r="M27" s="403"/>
      <c r="N27" s="403"/>
      <c r="O27" s="403"/>
      <c r="P27" s="403"/>
      <c r="Q27" s="403"/>
      <c r="R27" s="403"/>
      <c r="S27" s="403"/>
      <c r="T27" s="403"/>
      <c r="U27" s="403"/>
      <c r="V27" s="403"/>
      <c r="W27" s="403"/>
      <c r="X27" s="403"/>
      <c r="Y27" s="403"/>
      <c r="Z27" s="403"/>
      <c r="AA27" s="403"/>
      <c r="AB27" s="224"/>
      <c r="AC27" s="223" t="s">
        <v>0</v>
      </c>
    </row>
    <row r="28" spans="1:29">
      <c r="A28" s="51"/>
      <c r="B28" s="50"/>
      <c r="C28" s="41" t="s">
        <v>131</v>
      </c>
      <c r="D28" s="43"/>
      <c r="E28" s="43"/>
      <c r="F28" s="60"/>
      <c r="G28" s="403"/>
      <c r="H28" s="403"/>
      <c r="I28" s="403"/>
      <c r="J28" s="403"/>
      <c r="K28" s="403"/>
      <c r="L28" s="403"/>
      <c r="M28" s="403"/>
      <c r="N28" s="403"/>
      <c r="O28" s="403"/>
      <c r="P28" s="403"/>
      <c r="Q28" s="403"/>
      <c r="R28" s="403"/>
      <c r="S28" s="403"/>
      <c r="T28" s="403"/>
      <c r="U28" s="403"/>
      <c r="V28" s="403"/>
      <c r="W28" s="403"/>
      <c r="X28" s="403"/>
      <c r="Y28" s="403"/>
      <c r="Z28" s="403"/>
      <c r="AA28" s="403"/>
      <c r="AB28" s="224"/>
      <c r="AC28" s="223" t="s">
        <v>0</v>
      </c>
    </row>
    <row r="29" spans="1:29">
      <c r="A29" s="51"/>
      <c r="B29" s="50"/>
      <c r="C29" s="41" t="s">
        <v>132</v>
      </c>
      <c r="D29" s="43"/>
      <c r="E29" s="43"/>
      <c r="F29" s="60"/>
      <c r="G29" s="403"/>
      <c r="H29" s="403"/>
      <c r="I29" s="403"/>
      <c r="J29" s="403"/>
      <c r="K29" s="403"/>
      <c r="L29" s="403"/>
      <c r="M29" s="403"/>
      <c r="N29" s="403"/>
      <c r="O29" s="403"/>
      <c r="P29" s="403"/>
      <c r="Q29" s="403"/>
      <c r="R29" s="403"/>
      <c r="S29" s="403"/>
      <c r="T29" s="403"/>
      <c r="U29" s="403"/>
      <c r="V29" s="403"/>
      <c r="W29" s="403"/>
      <c r="X29" s="403"/>
      <c r="Y29" s="403"/>
      <c r="Z29" s="403"/>
      <c r="AA29" s="403"/>
      <c r="AB29" s="224"/>
      <c r="AC29" s="223" t="s">
        <v>0</v>
      </c>
    </row>
    <row r="30" spans="1:29">
      <c r="A30" s="51"/>
      <c r="B30" s="50"/>
      <c r="C30" s="41" t="s">
        <v>133</v>
      </c>
      <c r="D30" s="43"/>
      <c r="E30" s="43"/>
      <c r="F30" s="60"/>
      <c r="G30" s="403"/>
      <c r="H30" s="403"/>
      <c r="I30" s="403"/>
      <c r="J30" s="403"/>
      <c r="K30" s="403"/>
      <c r="L30" s="403"/>
      <c r="M30" s="403"/>
      <c r="N30" s="403"/>
      <c r="O30" s="403"/>
      <c r="P30" s="403"/>
      <c r="Q30" s="403"/>
      <c r="R30" s="403"/>
      <c r="S30" s="403"/>
      <c r="T30" s="403"/>
      <c r="U30" s="403"/>
      <c r="V30" s="403"/>
      <c r="W30" s="403"/>
      <c r="X30" s="403"/>
      <c r="Y30" s="403"/>
      <c r="Z30" s="403"/>
      <c r="AA30" s="403"/>
      <c r="AB30" s="224"/>
      <c r="AC30" s="223" t="s">
        <v>0</v>
      </c>
    </row>
    <row r="31" spans="1:29">
      <c r="A31" s="76"/>
      <c r="B31" s="50"/>
      <c r="C31" s="41" t="s">
        <v>134</v>
      </c>
      <c r="D31" s="43"/>
      <c r="E31" s="43"/>
      <c r="F31" s="60"/>
      <c r="G31" s="404"/>
      <c r="H31" s="404"/>
      <c r="I31" s="404"/>
      <c r="J31" s="404"/>
      <c r="K31" s="404"/>
      <c r="L31" s="404"/>
      <c r="M31" s="404"/>
      <c r="N31" s="404"/>
      <c r="O31" s="404"/>
      <c r="P31" s="404"/>
      <c r="Q31" s="404"/>
      <c r="R31" s="404"/>
      <c r="S31" s="404"/>
      <c r="T31" s="404"/>
      <c r="U31" s="404"/>
      <c r="V31" s="404"/>
      <c r="W31" s="404"/>
      <c r="X31" s="404"/>
      <c r="Y31" s="404"/>
      <c r="Z31" s="404"/>
      <c r="AA31" s="404"/>
      <c r="AB31" s="76"/>
      <c r="AC31" s="223" t="s">
        <v>0</v>
      </c>
    </row>
    <row r="32" spans="1:29">
      <c r="A32" s="51"/>
      <c r="B32" s="50"/>
      <c r="C32" s="41" t="s">
        <v>135</v>
      </c>
      <c r="D32" s="43"/>
      <c r="E32" s="43"/>
      <c r="F32" s="60"/>
      <c r="G32" s="403"/>
      <c r="H32" s="403"/>
      <c r="I32" s="403"/>
      <c r="J32" s="403"/>
      <c r="K32" s="403"/>
      <c r="L32" s="403"/>
      <c r="M32" s="403"/>
      <c r="N32" s="403"/>
      <c r="O32" s="403"/>
      <c r="P32" s="403"/>
      <c r="Q32" s="403"/>
      <c r="R32" s="403"/>
      <c r="S32" s="403"/>
      <c r="T32" s="403"/>
      <c r="U32" s="403"/>
      <c r="V32" s="403"/>
      <c r="W32" s="403"/>
      <c r="X32" s="403"/>
      <c r="Y32" s="403"/>
      <c r="Z32" s="403"/>
      <c r="AA32" s="403"/>
      <c r="AB32" s="224"/>
      <c r="AC32" s="223" t="s">
        <v>0</v>
      </c>
    </row>
    <row r="33" spans="1:29">
      <c r="A33" s="51"/>
      <c r="B33" s="50"/>
      <c r="C33" s="41" t="s">
        <v>136</v>
      </c>
      <c r="D33" s="43"/>
      <c r="E33" s="43"/>
      <c r="F33" s="60"/>
      <c r="G33" s="403"/>
      <c r="H33" s="403"/>
      <c r="I33" s="403"/>
      <c r="J33" s="403"/>
      <c r="K33" s="403"/>
      <c r="L33" s="403"/>
      <c r="M33" s="403"/>
      <c r="N33" s="403"/>
      <c r="O33" s="403"/>
      <c r="P33" s="403"/>
      <c r="Q33" s="403"/>
      <c r="R33" s="403"/>
      <c r="S33" s="403"/>
      <c r="T33" s="403"/>
      <c r="U33" s="403"/>
      <c r="V33" s="403"/>
      <c r="W33" s="403"/>
      <c r="X33" s="403"/>
      <c r="Y33" s="403"/>
      <c r="Z33" s="403"/>
      <c r="AA33" s="403"/>
      <c r="AB33" s="224"/>
      <c r="AC33" s="223" t="s">
        <v>0</v>
      </c>
    </row>
    <row r="34" spans="1:29">
      <c r="A34" s="51"/>
      <c r="B34" s="50"/>
      <c r="C34" s="41" t="s">
        <v>137</v>
      </c>
      <c r="D34" s="43"/>
      <c r="E34" s="43"/>
      <c r="F34" s="60"/>
      <c r="G34" s="403"/>
      <c r="H34" s="403"/>
      <c r="I34" s="403"/>
      <c r="J34" s="403"/>
      <c r="K34" s="403"/>
      <c r="L34" s="403"/>
      <c r="M34" s="403"/>
      <c r="N34" s="403"/>
      <c r="O34" s="403"/>
      <c r="P34" s="403"/>
      <c r="Q34" s="403"/>
      <c r="R34" s="403"/>
      <c r="S34" s="403"/>
      <c r="T34" s="403"/>
      <c r="U34" s="403"/>
      <c r="V34" s="403"/>
      <c r="W34" s="403"/>
      <c r="X34" s="403"/>
      <c r="Y34" s="403"/>
      <c r="Z34" s="403"/>
      <c r="AA34" s="403"/>
      <c r="AB34" s="224"/>
      <c r="AC34" s="223" t="s">
        <v>0</v>
      </c>
    </row>
    <row r="35" spans="1:29">
      <c r="A35" s="51"/>
      <c r="B35" s="50"/>
      <c r="C35" s="41" t="s">
        <v>101</v>
      </c>
      <c r="D35" s="43"/>
      <c r="E35" s="43"/>
      <c r="F35" s="60"/>
      <c r="G35" s="382"/>
      <c r="H35" s="382"/>
      <c r="I35" s="382"/>
      <c r="J35" s="382"/>
      <c r="K35" s="382"/>
      <c r="L35" s="382"/>
      <c r="M35" s="382"/>
      <c r="N35" s="382"/>
      <c r="O35" s="382"/>
      <c r="P35" s="382"/>
      <c r="Q35" s="382"/>
      <c r="R35" s="382"/>
      <c r="S35" s="382"/>
      <c r="T35" s="382"/>
      <c r="U35" s="382"/>
      <c r="V35" s="382"/>
      <c r="W35" s="382"/>
      <c r="X35" s="382"/>
      <c r="Y35" s="382"/>
      <c r="Z35" s="382"/>
      <c r="AA35" s="382"/>
      <c r="AB35" s="224"/>
      <c r="AC35" s="223" t="s">
        <v>0</v>
      </c>
    </row>
    <row r="36" spans="1:29">
      <c r="A36" s="51"/>
      <c r="B36" s="52" t="s">
        <v>138</v>
      </c>
      <c r="C36" s="53"/>
      <c r="D36" s="53"/>
      <c r="E36" s="53"/>
      <c r="F36" s="88"/>
      <c r="G36" s="405">
        <f>+SUM(G22:G35)</f>
        <v>0</v>
      </c>
      <c r="H36" s="405">
        <f t="shared" ref="H36:AA36" si="5">+SUM(H22:H35)</f>
        <v>0</v>
      </c>
      <c r="I36" s="405">
        <f t="shared" si="5"/>
        <v>0</v>
      </c>
      <c r="J36" s="405">
        <f t="shared" si="5"/>
        <v>0</v>
      </c>
      <c r="K36" s="405">
        <f t="shared" si="5"/>
        <v>0</v>
      </c>
      <c r="L36" s="405">
        <f t="shared" si="5"/>
        <v>0</v>
      </c>
      <c r="M36" s="405">
        <f t="shared" si="5"/>
        <v>0</v>
      </c>
      <c r="N36" s="405">
        <f t="shared" si="5"/>
        <v>0</v>
      </c>
      <c r="O36" s="405">
        <f t="shared" si="5"/>
        <v>0</v>
      </c>
      <c r="P36" s="405">
        <f t="shared" si="5"/>
        <v>0</v>
      </c>
      <c r="Q36" s="405">
        <f t="shared" si="5"/>
        <v>0</v>
      </c>
      <c r="R36" s="405">
        <f t="shared" si="5"/>
        <v>0</v>
      </c>
      <c r="S36" s="405">
        <f t="shared" si="5"/>
        <v>0</v>
      </c>
      <c r="T36" s="405">
        <f t="shared" si="5"/>
        <v>0</v>
      </c>
      <c r="U36" s="405">
        <f t="shared" si="5"/>
        <v>0</v>
      </c>
      <c r="V36" s="405">
        <f t="shared" si="5"/>
        <v>0</v>
      </c>
      <c r="W36" s="405">
        <f t="shared" si="5"/>
        <v>0</v>
      </c>
      <c r="X36" s="405">
        <f t="shared" si="5"/>
        <v>0</v>
      </c>
      <c r="Y36" s="405">
        <f t="shared" si="5"/>
        <v>0</v>
      </c>
      <c r="Z36" s="405">
        <f t="shared" si="5"/>
        <v>0</v>
      </c>
      <c r="AA36" s="405">
        <f t="shared" si="5"/>
        <v>0</v>
      </c>
      <c r="AB36" s="224"/>
      <c r="AC36" s="223" t="s">
        <v>0</v>
      </c>
    </row>
    <row r="37" spans="1:29">
      <c r="A37" s="51"/>
      <c r="B37" s="54" t="s">
        <v>139</v>
      </c>
      <c r="C37" s="55"/>
      <c r="D37" s="55"/>
      <c r="E37" s="55"/>
      <c r="F37" s="55"/>
      <c r="G37" s="406">
        <f>G17-G36</f>
        <v>0</v>
      </c>
      <c r="H37" s="406">
        <f t="shared" ref="H37:AA37" si="6">H17-H36</f>
        <v>0</v>
      </c>
      <c r="I37" s="406">
        <f t="shared" si="6"/>
        <v>0</v>
      </c>
      <c r="J37" s="406">
        <f t="shared" si="6"/>
        <v>0</v>
      </c>
      <c r="K37" s="406">
        <f t="shared" si="6"/>
        <v>0</v>
      </c>
      <c r="L37" s="406">
        <f t="shared" si="6"/>
        <v>0</v>
      </c>
      <c r="M37" s="406">
        <f t="shared" si="6"/>
        <v>0</v>
      </c>
      <c r="N37" s="406">
        <f t="shared" si="6"/>
        <v>0</v>
      </c>
      <c r="O37" s="406">
        <f t="shared" si="6"/>
        <v>0</v>
      </c>
      <c r="P37" s="406">
        <f t="shared" si="6"/>
        <v>0</v>
      </c>
      <c r="Q37" s="406">
        <f t="shared" si="6"/>
        <v>0</v>
      </c>
      <c r="R37" s="406">
        <f t="shared" si="6"/>
        <v>0</v>
      </c>
      <c r="S37" s="406">
        <f t="shared" si="6"/>
        <v>0</v>
      </c>
      <c r="T37" s="406">
        <f t="shared" si="6"/>
        <v>0</v>
      </c>
      <c r="U37" s="406">
        <f t="shared" si="6"/>
        <v>0</v>
      </c>
      <c r="V37" s="406">
        <f t="shared" si="6"/>
        <v>0</v>
      </c>
      <c r="W37" s="406">
        <f t="shared" si="6"/>
        <v>0</v>
      </c>
      <c r="X37" s="406">
        <f t="shared" si="6"/>
        <v>0</v>
      </c>
      <c r="Y37" s="406">
        <f t="shared" si="6"/>
        <v>0</v>
      </c>
      <c r="Z37" s="406">
        <f t="shared" si="6"/>
        <v>0</v>
      </c>
      <c r="AA37" s="406">
        <f t="shared" si="6"/>
        <v>0</v>
      </c>
      <c r="AB37" s="224"/>
      <c r="AC37" s="223" t="s">
        <v>0</v>
      </c>
    </row>
    <row r="38" spans="1:29">
      <c r="A38" s="51"/>
      <c r="B38" s="56"/>
      <c r="C38" s="41" t="s">
        <v>140</v>
      </c>
      <c r="D38" s="43"/>
      <c r="E38" s="43"/>
      <c r="F38" s="43"/>
      <c r="G38" s="403"/>
      <c r="H38" s="403"/>
      <c r="I38" s="403"/>
      <c r="J38" s="403"/>
      <c r="K38" s="403"/>
      <c r="L38" s="403"/>
      <c r="M38" s="403"/>
      <c r="N38" s="403"/>
      <c r="O38" s="403"/>
      <c r="P38" s="403"/>
      <c r="Q38" s="403"/>
      <c r="R38" s="403"/>
      <c r="S38" s="403"/>
      <c r="T38" s="403"/>
      <c r="U38" s="403"/>
      <c r="V38" s="403"/>
      <c r="W38" s="403"/>
      <c r="X38" s="403"/>
      <c r="Y38" s="403"/>
      <c r="Z38" s="403"/>
      <c r="AA38" s="403"/>
      <c r="AB38" s="224"/>
      <c r="AC38" s="223" t="s">
        <v>0</v>
      </c>
    </row>
    <row r="39" spans="1:29">
      <c r="A39" s="51"/>
      <c r="B39" s="57"/>
      <c r="C39" s="41" t="s">
        <v>141</v>
      </c>
      <c r="D39" s="43"/>
      <c r="E39" s="43"/>
      <c r="F39" s="43"/>
      <c r="G39" s="403"/>
      <c r="H39" s="403"/>
      <c r="I39" s="403"/>
      <c r="J39" s="403"/>
      <c r="K39" s="403"/>
      <c r="L39" s="403"/>
      <c r="M39" s="403"/>
      <c r="N39" s="403"/>
      <c r="O39" s="403"/>
      <c r="P39" s="403"/>
      <c r="Q39" s="403"/>
      <c r="R39" s="403"/>
      <c r="S39" s="403"/>
      <c r="T39" s="403"/>
      <c r="U39" s="403"/>
      <c r="V39" s="403"/>
      <c r="W39" s="403"/>
      <c r="X39" s="403"/>
      <c r="Y39" s="403"/>
      <c r="Z39" s="403"/>
      <c r="AA39" s="403"/>
      <c r="AB39" s="224"/>
      <c r="AC39" s="223" t="s">
        <v>0</v>
      </c>
    </row>
    <row r="40" spans="1:29">
      <c r="A40" s="51"/>
      <c r="B40" s="52" t="s">
        <v>142</v>
      </c>
      <c r="C40" s="53"/>
      <c r="D40" s="53"/>
      <c r="E40" s="53"/>
      <c r="F40" s="53"/>
      <c r="G40" s="405">
        <f>+SUM(G38:G39)</f>
        <v>0</v>
      </c>
      <c r="H40" s="405">
        <f t="shared" ref="H40:AA40" si="7">+SUM(H38:H39)</f>
        <v>0</v>
      </c>
      <c r="I40" s="405">
        <f t="shared" si="7"/>
        <v>0</v>
      </c>
      <c r="J40" s="405">
        <f t="shared" si="7"/>
        <v>0</v>
      </c>
      <c r="K40" s="405">
        <f t="shared" si="7"/>
        <v>0</v>
      </c>
      <c r="L40" s="405">
        <f t="shared" si="7"/>
        <v>0</v>
      </c>
      <c r="M40" s="405">
        <f t="shared" si="7"/>
        <v>0</v>
      </c>
      <c r="N40" s="405">
        <f t="shared" si="7"/>
        <v>0</v>
      </c>
      <c r="O40" s="405">
        <f t="shared" si="7"/>
        <v>0</v>
      </c>
      <c r="P40" s="405">
        <f t="shared" si="7"/>
        <v>0</v>
      </c>
      <c r="Q40" s="405">
        <f t="shared" si="7"/>
        <v>0</v>
      </c>
      <c r="R40" s="405">
        <f t="shared" si="7"/>
        <v>0</v>
      </c>
      <c r="S40" s="405">
        <f t="shared" si="7"/>
        <v>0</v>
      </c>
      <c r="T40" s="405">
        <f t="shared" si="7"/>
        <v>0</v>
      </c>
      <c r="U40" s="405">
        <f t="shared" si="7"/>
        <v>0</v>
      </c>
      <c r="V40" s="405">
        <f t="shared" si="7"/>
        <v>0</v>
      </c>
      <c r="W40" s="405">
        <f t="shared" si="7"/>
        <v>0</v>
      </c>
      <c r="X40" s="405">
        <f t="shared" si="7"/>
        <v>0</v>
      </c>
      <c r="Y40" s="405">
        <f t="shared" si="7"/>
        <v>0</v>
      </c>
      <c r="Z40" s="405">
        <f t="shared" si="7"/>
        <v>0</v>
      </c>
      <c r="AA40" s="405">
        <f t="shared" si="7"/>
        <v>0</v>
      </c>
      <c r="AB40" s="224"/>
      <c r="AC40" s="223" t="s">
        <v>0</v>
      </c>
    </row>
    <row r="41" spans="1:29">
      <c r="A41" s="51"/>
      <c r="B41" s="56"/>
      <c r="C41" s="41" t="s">
        <v>143</v>
      </c>
      <c r="D41" s="43"/>
      <c r="E41" s="43"/>
      <c r="F41" s="43"/>
      <c r="G41" s="403"/>
      <c r="H41" s="403"/>
      <c r="I41" s="403"/>
      <c r="J41" s="403"/>
      <c r="K41" s="403"/>
      <c r="L41" s="403"/>
      <c r="M41" s="403"/>
      <c r="N41" s="403"/>
      <c r="O41" s="403"/>
      <c r="P41" s="403"/>
      <c r="Q41" s="403"/>
      <c r="R41" s="403"/>
      <c r="S41" s="403"/>
      <c r="T41" s="403"/>
      <c r="U41" s="403"/>
      <c r="V41" s="403"/>
      <c r="W41" s="403"/>
      <c r="X41" s="403"/>
      <c r="Y41" s="403"/>
      <c r="Z41" s="403"/>
      <c r="AA41" s="403"/>
      <c r="AB41" s="224"/>
      <c r="AC41" s="223" t="s">
        <v>0</v>
      </c>
    </row>
    <row r="42" spans="1:29">
      <c r="A42" s="51"/>
      <c r="B42" s="57"/>
      <c r="C42" s="41" t="s">
        <v>141</v>
      </c>
      <c r="D42" s="43"/>
      <c r="E42" s="43"/>
      <c r="F42" s="43"/>
      <c r="G42" s="403"/>
      <c r="H42" s="403"/>
      <c r="I42" s="403"/>
      <c r="J42" s="403"/>
      <c r="K42" s="403"/>
      <c r="L42" s="403"/>
      <c r="M42" s="403"/>
      <c r="N42" s="403"/>
      <c r="O42" s="403"/>
      <c r="P42" s="403"/>
      <c r="Q42" s="403"/>
      <c r="R42" s="403"/>
      <c r="S42" s="403"/>
      <c r="T42" s="403"/>
      <c r="U42" s="403"/>
      <c r="V42" s="403"/>
      <c r="W42" s="403"/>
      <c r="X42" s="403"/>
      <c r="Y42" s="403"/>
      <c r="Z42" s="403"/>
      <c r="AA42" s="403"/>
      <c r="AB42" s="224"/>
      <c r="AC42" s="223" t="s">
        <v>0</v>
      </c>
    </row>
    <row r="43" spans="1:29">
      <c r="A43" s="51"/>
      <c r="B43" s="52" t="s">
        <v>144</v>
      </c>
      <c r="C43" s="53"/>
      <c r="D43" s="53"/>
      <c r="E43" s="53"/>
      <c r="F43" s="53"/>
      <c r="G43" s="405">
        <f>+SUM(G41:G42)</f>
        <v>0</v>
      </c>
      <c r="H43" s="405">
        <f t="shared" ref="H43:AA43" si="8">+SUM(H41:H42)</f>
        <v>0</v>
      </c>
      <c r="I43" s="405">
        <f t="shared" si="8"/>
        <v>0</v>
      </c>
      <c r="J43" s="405">
        <f t="shared" si="8"/>
        <v>0</v>
      </c>
      <c r="K43" s="405">
        <f t="shared" si="8"/>
        <v>0</v>
      </c>
      <c r="L43" s="405">
        <f t="shared" si="8"/>
        <v>0</v>
      </c>
      <c r="M43" s="405">
        <f t="shared" si="8"/>
        <v>0</v>
      </c>
      <c r="N43" s="405">
        <f t="shared" si="8"/>
        <v>0</v>
      </c>
      <c r="O43" s="405">
        <f t="shared" si="8"/>
        <v>0</v>
      </c>
      <c r="P43" s="405">
        <f t="shared" si="8"/>
        <v>0</v>
      </c>
      <c r="Q43" s="405">
        <f t="shared" si="8"/>
        <v>0</v>
      </c>
      <c r="R43" s="405">
        <f t="shared" si="8"/>
        <v>0</v>
      </c>
      <c r="S43" s="405">
        <f t="shared" si="8"/>
        <v>0</v>
      </c>
      <c r="T43" s="405">
        <f t="shared" si="8"/>
        <v>0</v>
      </c>
      <c r="U43" s="405">
        <f t="shared" si="8"/>
        <v>0</v>
      </c>
      <c r="V43" s="405">
        <f t="shared" si="8"/>
        <v>0</v>
      </c>
      <c r="W43" s="405">
        <f t="shared" si="8"/>
        <v>0</v>
      </c>
      <c r="X43" s="405">
        <f t="shared" si="8"/>
        <v>0</v>
      </c>
      <c r="Y43" s="405">
        <f t="shared" si="8"/>
        <v>0</v>
      </c>
      <c r="Z43" s="405">
        <f t="shared" si="8"/>
        <v>0</v>
      </c>
      <c r="AA43" s="405">
        <f t="shared" si="8"/>
        <v>0</v>
      </c>
      <c r="AB43" s="224"/>
      <c r="AC43" s="223" t="s">
        <v>0</v>
      </c>
    </row>
    <row r="44" spans="1:29">
      <c r="A44" s="51"/>
      <c r="B44" s="58" t="s">
        <v>145</v>
      </c>
      <c r="C44" s="59"/>
      <c r="D44" s="59"/>
      <c r="E44" s="59"/>
      <c r="F44" s="59"/>
      <c r="G44" s="407">
        <f>G37+G40-G43</f>
        <v>0</v>
      </c>
      <c r="H44" s="407">
        <f t="shared" ref="H44:AA44" si="9">H37+H40-H43</f>
        <v>0</v>
      </c>
      <c r="I44" s="407">
        <f t="shared" si="9"/>
        <v>0</v>
      </c>
      <c r="J44" s="407">
        <f t="shared" si="9"/>
        <v>0</v>
      </c>
      <c r="K44" s="407">
        <f t="shared" si="9"/>
        <v>0</v>
      </c>
      <c r="L44" s="407">
        <f t="shared" si="9"/>
        <v>0</v>
      </c>
      <c r="M44" s="407">
        <f t="shared" si="9"/>
        <v>0</v>
      </c>
      <c r="N44" s="407">
        <f t="shared" si="9"/>
        <v>0</v>
      </c>
      <c r="O44" s="407">
        <f t="shared" si="9"/>
        <v>0</v>
      </c>
      <c r="P44" s="407">
        <f t="shared" si="9"/>
        <v>0</v>
      </c>
      <c r="Q44" s="407">
        <f t="shared" si="9"/>
        <v>0</v>
      </c>
      <c r="R44" s="407">
        <f t="shared" si="9"/>
        <v>0</v>
      </c>
      <c r="S44" s="407">
        <f t="shared" si="9"/>
        <v>0</v>
      </c>
      <c r="T44" s="407">
        <f t="shared" si="9"/>
        <v>0</v>
      </c>
      <c r="U44" s="407">
        <f t="shared" si="9"/>
        <v>0</v>
      </c>
      <c r="V44" s="407">
        <f t="shared" si="9"/>
        <v>0</v>
      </c>
      <c r="W44" s="407">
        <f t="shared" si="9"/>
        <v>0</v>
      </c>
      <c r="X44" s="407">
        <f t="shared" si="9"/>
        <v>0</v>
      </c>
      <c r="Y44" s="407">
        <f t="shared" si="9"/>
        <v>0</v>
      </c>
      <c r="Z44" s="407">
        <f t="shared" si="9"/>
        <v>0</v>
      </c>
      <c r="AA44" s="407">
        <f t="shared" si="9"/>
        <v>0</v>
      </c>
      <c r="AB44" s="224"/>
      <c r="AC44" s="223" t="s">
        <v>0</v>
      </c>
    </row>
    <row r="45" spans="1:29">
      <c r="A45" s="51"/>
      <c r="B45" s="41" t="s">
        <v>146</v>
      </c>
      <c r="C45" s="43"/>
      <c r="D45" s="43"/>
      <c r="E45" s="43"/>
      <c r="F45" s="43"/>
      <c r="G45" s="403"/>
      <c r="H45" s="403"/>
      <c r="I45" s="403"/>
      <c r="J45" s="403"/>
      <c r="K45" s="403"/>
      <c r="L45" s="403"/>
      <c r="M45" s="403"/>
      <c r="N45" s="403"/>
      <c r="O45" s="403"/>
      <c r="P45" s="403"/>
      <c r="Q45" s="403"/>
      <c r="R45" s="403"/>
      <c r="S45" s="403"/>
      <c r="T45" s="403"/>
      <c r="U45" s="403"/>
      <c r="V45" s="403"/>
      <c r="W45" s="403"/>
      <c r="X45" s="403"/>
      <c r="Y45" s="403"/>
      <c r="Z45" s="403"/>
      <c r="AA45" s="403"/>
      <c r="AB45" s="224"/>
      <c r="AC45" s="223" t="s">
        <v>0</v>
      </c>
    </row>
    <row r="46" spans="1:29">
      <c r="A46" s="51"/>
      <c r="B46" s="41" t="s">
        <v>147</v>
      </c>
      <c r="C46" s="43"/>
      <c r="D46" s="43"/>
      <c r="E46" s="43"/>
      <c r="F46" s="43"/>
      <c r="G46" s="403"/>
      <c r="H46" s="403"/>
      <c r="I46" s="403"/>
      <c r="J46" s="403"/>
      <c r="K46" s="403"/>
      <c r="L46" s="403"/>
      <c r="M46" s="403"/>
      <c r="N46" s="403"/>
      <c r="O46" s="403"/>
      <c r="P46" s="403"/>
      <c r="Q46" s="403"/>
      <c r="R46" s="403"/>
      <c r="S46" s="403"/>
      <c r="T46" s="403"/>
      <c r="U46" s="403"/>
      <c r="V46" s="403"/>
      <c r="W46" s="403"/>
      <c r="X46" s="403"/>
      <c r="Y46" s="403"/>
      <c r="Z46" s="403"/>
      <c r="AA46" s="403"/>
      <c r="AB46" s="224"/>
      <c r="AC46" s="223" t="s">
        <v>0</v>
      </c>
    </row>
    <row r="47" spans="1:29">
      <c r="A47" s="51"/>
      <c r="B47" s="54" t="s">
        <v>148</v>
      </c>
      <c r="C47" s="55"/>
      <c r="D47" s="55"/>
      <c r="E47" s="55"/>
      <c r="F47" s="55"/>
      <c r="G47" s="406">
        <f>G44+G45-G46</f>
        <v>0</v>
      </c>
      <c r="H47" s="406">
        <f t="shared" ref="H47:AA47" si="10">H44+H45-H46</f>
        <v>0</v>
      </c>
      <c r="I47" s="406">
        <f t="shared" si="10"/>
        <v>0</v>
      </c>
      <c r="J47" s="406">
        <f t="shared" si="10"/>
        <v>0</v>
      </c>
      <c r="K47" s="406">
        <f t="shared" si="10"/>
        <v>0</v>
      </c>
      <c r="L47" s="406">
        <f t="shared" si="10"/>
        <v>0</v>
      </c>
      <c r="M47" s="406">
        <f t="shared" si="10"/>
        <v>0</v>
      </c>
      <c r="N47" s="406">
        <f t="shared" si="10"/>
        <v>0</v>
      </c>
      <c r="O47" s="406">
        <f t="shared" si="10"/>
        <v>0</v>
      </c>
      <c r="P47" s="406">
        <f t="shared" si="10"/>
        <v>0</v>
      </c>
      <c r="Q47" s="406">
        <f t="shared" si="10"/>
        <v>0</v>
      </c>
      <c r="R47" s="406">
        <f t="shared" si="10"/>
        <v>0</v>
      </c>
      <c r="S47" s="406">
        <f t="shared" si="10"/>
        <v>0</v>
      </c>
      <c r="T47" s="406">
        <f t="shared" si="10"/>
        <v>0</v>
      </c>
      <c r="U47" s="406">
        <f t="shared" si="10"/>
        <v>0</v>
      </c>
      <c r="V47" s="406">
        <f t="shared" si="10"/>
        <v>0</v>
      </c>
      <c r="W47" s="406">
        <f t="shared" si="10"/>
        <v>0</v>
      </c>
      <c r="X47" s="406">
        <f t="shared" si="10"/>
        <v>0</v>
      </c>
      <c r="Y47" s="406">
        <f t="shared" si="10"/>
        <v>0</v>
      </c>
      <c r="Z47" s="406">
        <f t="shared" si="10"/>
        <v>0</v>
      </c>
      <c r="AA47" s="406">
        <f t="shared" si="10"/>
        <v>0</v>
      </c>
      <c r="AB47" s="224"/>
      <c r="AC47" s="223" t="s">
        <v>0</v>
      </c>
    </row>
    <row r="48" spans="1:29">
      <c r="A48" s="51"/>
      <c r="B48" s="408"/>
      <c r="C48" s="41" t="s">
        <v>149</v>
      </c>
      <c r="D48" s="43"/>
      <c r="E48" s="43"/>
      <c r="F48" s="43"/>
      <c r="G48" s="403"/>
      <c r="H48" s="403"/>
      <c r="I48" s="403"/>
      <c r="J48" s="403"/>
      <c r="K48" s="403"/>
      <c r="L48" s="403"/>
      <c r="M48" s="403"/>
      <c r="N48" s="403"/>
      <c r="O48" s="403"/>
      <c r="P48" s="403"/>
      <c r="Q48" s="403"/>
      <c r="R48" s="403"/>
      <c r="S48" s="403"/>
      <c r="T48" s="403"/>
      <c r="U48" s="403"/>
      <c r="V48" s="403"/>
      <c r="W48" s="403"/>
      <c r="X48" s="403"/>
      <c r="Y48" s="403"/>
      <c r="Z48" s="403"/>
      <c r="AA48" s="403"/>
      <c r="AB48" s="224"/>
      <c r="AC48" s="223" t="s">
        <v>0</v>
      </c>
    </row>
    <row r="49" spans="1:29">
      <c r="A49" s="51"/>
      <c r="B49" s="409"/>
      <c r="C49" s="41" t="s">
        <v>150</v>
      </c>
      <c r="D49" s="43"/>
      <c r="E49" s="43"/>
      <c r="F49" s="43"/>
      <c r="G49" s="403"/>
      <c r="H49" s="403"/>
      <c r="I49" s="403"/>
      <c r="J49" s="403"/>
      <c r="K49" s="403"/>
      <c r="L49" s="403"/>
      <c r="M49" s="403"/>
      <c r="N49" s="403"/>
      <c r="O49" s="403"/>
      <c r="P49" s="403"/>
      <c r="Q49" s="403"/>
      <c r="R49" s="403"/>
      <c r="S49" s="403"/>
      <c r="T49" s="403"/>
      <c r="U49" s="403"/>
      <c r="V49" s="403"/>
      <c r="W49" s="403"/>
      <c r="X49" s="403"/>
      <c r="Y49" s="403"/>
      <c r="Z49" s="403"/>
      <c r="AA49" s="403"/>
      <c r="AB49" s="224"/>
      <c r="AC49" s="223" t="s">
        <v>0</v>
      </c>
    </row>
    <row r="50" spans="1:29">
      <c r="A50" s="51"/>
      <c r="B50" s="409"/>
      <c r="C50" s="41" t="s">
        <v>151</v>
      </c>
      <c r="D50" s="43"/>
      <c r="E50" s="43"/>
      <c r="F50" s="43"/>
      <c r="G50" s="403"/>
      <c r="H50" s="403"/>
      <c r="I50" s="403"/>
      <c r="J50" s="403"/>
      <c r="K50" s="403"/>
      <c r="L50" s="403"/>
      <c r="M50" s="403"/>
      <c r="N50" s="403"/>
      <c r="O50" s="403"/>
      <c r="P50" s="403"/>
      <c r="Q50" s="403"/>
      <c r="R50" s="403"/>
      <c r="S50" s="403"/>
      <c r="T50" s="403"/>
      <c r="U50" s="403"/>
      <c r="V50" s="403"/>
      <c r="W50" s="403"/>
      <c r="X50" s="403"/>
      <c r="Y50" s="403"/>
      <c r="Z50" s="403"/>
      <c r="AA50" s="403"/>
      <c r="AB50" s="224"/>
      <c r="AC50" s="223" t="s">
        <v>0</v>
      </c>
    </row>
    <row r="51" spans="1:29">
      <c r="A51" s="51"/>
      <c r="B51" s="409"/>
      <c r="C51" s="41" t="s">
        <v>152</v>
      </c>
      <c r="D51" s="43"/>
      <c r="E51" s="43"/>
      <c r="F51" s="43"/>
      <c r="G51" s="403"/>
      <c r="H51" s="403"/>
      <c r="I51" s="403"/>
      <c r="J51" s="403"/>
      <c r="K51" s="403"/>
      <c r="L51" s="403"/>
      <c r="M51" s="403"/>
      <c r="N51" s="403"/>
      <c r="O51" s="403"/>
      <c r="P51" s="403"/>
      <c r="Q51" s="403"/>
      <c r="R51" s="403"/>
      <c r="S51" s="403"/>
      <c r="T51" s="403"/>
      <c r="U51" s="403"/>
      <c r="V51" s="403"/>
      <c r="W51" s="403"/>
      <c r="X51" s="403"/>
      <c r="Y51" s="403"/>
      <c r="Z51" s="403"/>
      <c r="AA51" s="403"/>
      <c r="AB51" s="224"/>
      <c r="AC51" s="223" t="s">
        <v>0</v>
      </c>
    </row>
    <row r="52" spans="1:29">
      <c r="A52" s="51"/>
      <c r="B52" s="409"/>
      <c r="C52" s="41" t="s">
        <v>153</v>
      </c>
      <c r="D52" s="43"/>
      <c r="E52" s="43"/>
      <c r="F52" s="43"/>
      <c r="G52" s="403"/>
      <c r="H52" s="403"/>
      <c r="I52" s="403"/>
      <c r="J52" s="403"/>
      <c r="K52" s="403"/>
      <c r="L52" s="403"/>
      <c r="M52" s="403"/>
      <c r="N52" s="403"/>
      <c r="O52" s="403"/>
      <c r="P52" s="403"/>
      <c r="Q52" s="403"/>
      <c r="R52" s="403"/>
      <c r="S52" s="403"/>
      <c r="T52" s="403"/>
      <c r="U52" s="403"/>
      <c r="V52" s="403"/>
      <c r="W52" s="403"/>
      <c r="X52" s="403"/>
      <c r="Y52" s="403"/>
      <c r="Z52" s="403"/>
      <c r="AA52" s="403"/>
      <c r="AB52" s="224"/>
      <c r="AC52" s="223" t="s">
        <v>0</v>
      </c>
    </row>
    <row r="53" spans="1:29">
      <c r="A53" s="51"/>
      <c r="B53" s="425" t="s">
        <v>154</v>
      </c>
      <c r="C53" s="410"/>
      <c r="D53" s="410"/>
      <c r="E53" s="410"/>
      <c r="F53" s="410"/>
      <c r="G53" s="427">
        <f>+SUM(G48:G52)</f>
        <v>0</v>
      </c>
      <c r="H53" s="427">
        <f t="shared" ref="H53:AA53" si="11">+SUM(H48:H52)</f>
        <v>0</v>
      </c>
      <c r="I53" s="427">
        <f t="shared" si="11"/>
        <v>0</v>
      </c>
      <c r="J53" s="427">
        <f t="shared" si="11"/>
        <v>0</v>
      </c>
      <c r="K53" s="427">
        <f t="shared" si="11"/>
        <v>0</v>
      </c>
      <c r="L53" s="427">
        <f t="shared" si="11"/>
        <v>0</v>
      </c>
      <c r="M53" s="427">
        <f t="shared" si="11"/>
        <v>0</v>
      </c>
      <c r="N53" s="427">
        <f t="shared" si="11"/>
        <v>0</v>
      </c>
      <c r="O53" s="427">
        <f t="shared" si="11"/>
        <v>0</v>
      </c>
      <c r="P53" s="427">
        <f t="shared" si="11"/>
        <v>0</v>
      </c>
      <c r="Q53" s="427">
        <f t="shared" si="11"/>
        <v>0</v>
      </c>
      <c r="R53" s="427">
        <f t="shared" si="11"/>
        <v>0</v>
      </c>
      <c r="S53" s="427">
        <f t="shared" si="11"/>
        <v>0</v>
      </c>
      <c r="T53" s="427">
        <f t="shared" si="11"/>
        <v>0</v>
      </c>
      <c r="U53" s="427">
        <f t="shared" si="11"/>
        <v>0</v>
      </c>
      <c r="V53" s="427">
        <f t="shared" si="11"/>
        <v>0</v>
      </c>
      <c r="W53" s="427">
        <f t="shared" si="11"/>
        <v>0</v>
      </c>
      <c r="X53" s="427">
        <f t="shared" si="11"/>
        <v>0</v>
      </c>
      <c r="Y53" s="427">
        <f t="shared" si="11"/>
        <v>0</v>
      </c>
      <c r="Z53" s="427">
        <f t="shared" si="11"/>
        <v>0</v>
      </c>
      <c r="AA53" s="427">
        <f t="shared" si="11"/>
        <v>0</v>
      </c>
      <c r="AB53" s="224"/>
      <c r="AC53" s="223" t="s">
        <v>0</v>
      </c>
    </row>
    <row r="54" spans="1:29">
      <c r="A54" s="51"/>
      <c r="B54" s="426" t="s">
        <v>155</v>
      </c>
      <c r="C54" s="410"/>
      <c r="D54" s="410"/>
      <c r="E54" s="410"/>
      <c r="F54" s="410"/>
      <c r="G54" s="427">
        <f>G47-G53</f>
        <v>0</v>
      </c>
      <c r="H54" s="427">
        <f t="shared" ref="H54:AA54" si="12">H47-H53</f>
        <v>0</v>
      </c>
      <c r="I54" s="427">
        <f t="shared" si="12"/>
        <v>0</v>
      </c>
      <c r="J54" s="427">
        <f t="shared" si="12"/>
        <v>0</v>
      </c>
      <c r="K54" s="427">
        <f t="shared" si="12"/>
        <v>0</v>
      </c>
      <c r="L54" s="427">
        <f t="shared" si="12"/>
        <v>0</v>
      </c>
      <c r="M54" s="427">
        <f t="shared" si="12"/>
        <v>0</v>
      </c>
      <c r="N54" s="427">
        <f t="shared" si="12"/>
        <v>0</v>
      </c>
      <c r="O54" s="427">
        <f t="shared" si="12"/>
        <v>0</v>
      </c>
      <c r="P54" s="427">
        <f t="shared" si="12"/>
        <v>0</v>
      </c>
      <c r="Q54" s="427">
        <f t="shared" si="12"/>
        <v>0</v>
      </c>
      <c r="R54" s="427">
        <f t="shared" si="12"/>
        <v>0</v>
      </c>
      <c r="S54" s="427">
        <f t="shared" si="12"/>
        <v>0</v>
      </c>
      <c r="T54" s="427">
        <f t="shared" si="12"/>
        <v>0</v>
      </c>
      <c r="U54" s="427">
        <f t="shared" si="12"/>
        <v>0</v>
      </c>
      <c r="V54" s="427">
        <f t="shared" si="12"/>
        <v>0</v>
      </c>
      <c r="W54" s="427">
        <f t="shared" si="12"/>
        <v>0</v>
      </c>
      <c r="X54" s="427">
        <f t="shared" si="12"/>
        <v>0</v>
      </c>
      <c r="Y54" s="427">
        <f t="shared" si="12"/>
        <v>0</v>
      </c>
      <c r="Z54" s="427">
        <f t="shared" si="12"/>
        <v>0</v>
      </c>
      <c r="AA54" s="427">
        <f t="shared" si="12"/>
        <v>0</v>
      </c>
      <c r="AB54" s="224"/>
      <c r="AC54" s="223" t="s">
        <v>0</v>
      </c>
    </row>
    <row r="55" spans="1:29">
      <c r="A55" s="386"/>
      <c r="B55" s="42"/>
      <c r="C55" s="42"/>
      <c r="D55" s="42"/>
      <c r="E55" s="42"/>
      <c r="F55" s="42"/>
      <c r="G55" s="387"/>
      <c r="H55" s="387"/>
      <c r="I55" s="387"/>
      <c r="J55" s="387"/>
      <c r="K55" s="387"/>
      <c r="L55" s="387"/>
      <c r="M55" s="387"/>
      <c r="N55" s="387"/>
      <c r="O55" s="387"/>
      <c r="P55" s="387"/>
      <c r="Q55" s="387"/>
      <c r="R55" s="387"/>
      <c r="S55" s="387"/>
      <c r="T55" s="387"/>
      <c r="U55" s="387"/>
      <c r="V55" s="387"/>
      <c r="W55" s="387"/>
      <c r="X55" s="387"/>
      <c r="Y55" s="387"/>
      <c r="Z55" s="387"/>
      <c r="AA55" s="387"/>
      <c r="AB55" s="84"/>
      <c r="AC55" s="223" t="s">
        <v>0</v>
      </c>
    </row>
    <row r="56" spans="1:29">
      <c r="A56" s="386"/>
      <c r="B56" s="42"/>
      <c r="C56" s="42"/>
      <c r="D56" s="42"/>
      <c r="E56" s="42"/>
      <c r="F56" s="42"/>
      <c r="G56" s="387"/>
      <c r="H56" s="387"/>
      <c r="I56" s="387"/>
      <c r="J56" s="387"/>
      <c r="K56" s="387"/>
      <c r="L56" s="387"/>
      <c r="M56" s="387"/>
      <c r="N56" s="387"/>
      <c r="O56" s="387"/>
      <c r="P56" s="387"/>
      <c r="Q56" s="387"/>
      <c r="R56" s="387"/>
      <c r="S56" s="387"/>
      <c r="T56" s="387"/>
      <c r="U56" s="387"/>
      <c r="V56" s="387"/>
      <c r="W56" s="387"/>
      <c r="X56" s="387"/>
      <c r="Y56" s="387"/>
      <c r="Z56" s="387"/>
      <c r="AA56" s="387"/>
      <c r="AB56" s="84"/>
      <c r="AC56" s="223" t="s">
        <v>0</v>
      </c>
    </row>
    <row r="57" spans="1:29">
      <c r="A57" s="388" t="s">
        <v>87</v>
      </c>
      <c r="B57" s="223" t="s">
        <v>341</v>
      </c>
      <c r="G57" s="354"/>
      <c r="H57" s="354"/>
      <c r="I57" s="354"/>
      <c r="J57" s="354"/>
      <c r="K57" s="354"/>
      <c r="L57" s="354"/>
      <c r="M57" s="354"/>
      <c r="N57" s="354"/>
      <c r="O57" s="354"/>
      <c r="P57" s="354"/>
      <c r="Q57" s="354"/>
      <c r="R57" s="354"/>
      <c r="S57" s="354"/>
      <c r="T57" s="354"/>
      <c r="U57" s="354"/>
      <c r="V57" s="354"/>
      <c r="W57" s="354"/>
      <c r="X57" s="354"/>
      <c r="Y57" s="354"/>
      <c r="Z57" s="354"/>
      <c r="AA57" s="354"/>
      <c r="AB57" s="224"/>
      <c r="AC57" s="224"/>
    </row>
    <row r="58" spans="1:29">
      <c r="A58" s="388" t="s">
        <v>87</v>
      </c>
      <c r="B58" s="223" t="s">
        <v>267</v>
      </c>
      <c r="G58" s="354"/>
      <c r="H58" s="354"/>
      <c r="I58" s="354"/>
      <c r="J58" s="354"/>
      <c r="K58" s="354"/>
      <c r="L58" s="354"/>
      <c r="M58" s="354"/>
      <c r="N58" s="354"/>
      <c r="O58" s="354"/>
      <c r="P58" s="354"/>
      <c r="Q58" s="354"/>
      <c r="R58" s="354"/>
      <c r="S58" s="354"/>
      <c r="T58" s="354"/>
      <c r="U58" s="354"/>
      <c r="V58" s="354"/>
      <c r="W58" s="354"/>
      <c r="X58" s="354"/>
      <c r="Y58" s="354"/>
      <c r="Z58" s="354"/>
      <c r="AA58" s="354"/>
      <c r="AB58" s="224"/>
      <c r="AC58" s="223" t="s">
        <v>0</v>
      </c>
    </row>
    <row r="59" spans="1:29">
      <c r="A59" s="388" t="s">
        <v>89</v>
      </c>
      <c r="B59" s="223" t="s">
        <v>90</v>
      </c>
      <c r="G59" s="354"/>
      <c r="H59" s="354"/>
      <c r="I59" s="354"/>
      <c r="J59" s="354"/>
      <c r="K59" s="354"/>
      <c r="L59" s="354"/>
      <c r="M59" s="354"/>
      <c r="N59" s="354"/>
      <c r="O59" s="354"/>
      <c r="P59" s="354"/>
      <c r="Q59" s="354"/>
      <c r="R59" s="354"/>
      <c r="S59" s="354"/>
      <c r="T59" s="354"/>
      <c r="U59" s="354"/>
      <c r="V59" s="354"/>
      <c r="W59" s="354"/>
      <c r="X59" s="354"/>
      <c r="Y59" s="354"/>
      <c r="Z59" s="354"/>
      <c r="AA59" s="354"/>
      <c r="AB59" s="224"/>
      <c r="AC59" s="223" t="s">
        <v>0</v>
      </c>
    </row>
    <row r="60" spans="1:29">
      <c r="A60" s="388" t="s">
        <v>89</v>
      </c>
      <c r="B60" s="223" t="s">
        <v>156</v>
      </c>
      <c r="G60" s="354"/>
      <c r="H60" s="354"/>
      <c r="I60" s="354"/>
      <c r="J60" s="354"/>
      <c r="K60" s="354"/>
      <c r="L60" s="354"/>
      <c r="M60" s="354"/>
      <c r="N60" s="354"/>
      <c r="O60" s="354"/>
      <c r="P60" s="354"/>
      <c r="Q60" s="354"/>
      <c r="R60" s="354"/>
      <c r="S60" s="354"/>
      <c r="T60" s="354"/>
      <c r="U60" s="354"/>
      <c r="V60" s="354"/>
      <c r="W60" s="354"/>
      <c r="X60" s="354"/>
      <c r="Y60" s="354"/>
      <c r="Z60" s="354"/>
      <c r="AA60" s="354"/>
      <c r="AB60" s="224"/>
      <c r="AC60" s="223" t="s">
        <v>0</v>
      </c>
    </row>
    <row r="61" spans="1:29">
      <c r="A61" s="388" t="s">
        <v>89</v>
      </c>
      <c r="B61" s="223" t="s">
        <v>297</v>
      </c>
      <c r="G61" s="354"/>
      <c r="H61" s="354"/>
      <c r="I61" s="354"/>
      <c r="J61" s="354"/>
      <c r="K61" s="354"/>
      <c r="L61" s="354"/>
      <c r="M61" s="354"/>
      <c r="N61" s="354"/>
      <c r="O61" s="354"/>
      <c r="P61" s="354"/>
      <c r="Q61" s="354"/>
      <c r="R61" s="354"/>
      <c r="S61" s="354"/>
      <c r="T61" s="354"/>
      <c r="U61" s="354"/>
      <c r="V61" s="354"/>
      <c r="W61" s="354"/>
      <c r="X61" s="354"/>
      <c r="Y61" s="354"/>
      <c r="Z61" s="354"/>
      <c r="AA61" s="354"/>
      <c r="AB61" s="224"/>
      <c r="AC61" s="223" t="s">
        <v>0</v>
      </c>
    </row>
    <row r="62" spans="1:29">
      <c r="A62" s="388" t="s">
        <v>89</v>
      </c>
      <c r="B62" s="223" t="s">
        <v>298</v>
      </c>
      <c r="G62" s="354"/>
      <c r="H62" s="354"/>
      <c r="I62" s="354"/>
      <c r="J62" s="354"/>
      <c r="K62" s="354"/>
      <c r="L62" s="354"/>
      <c r="M62" s="354"/>
      <c r="N62" s="354"/>
      <c r="O62" s="354"/>
      <c r="P62" s="354"/>
      <c r="Q62" s="354"/>
      <c r="R62" s="354"/>
      <c r="S62" s="354"/>
      <c r="T62" s="354"/>
      <c r="U62" s="354"/>
      <c r="V62" s="354"/>
      <c r="W62" s="354"/>
      <c r="X62" s="354"/>
      <c r="Y62" s="354"/>
      <c r="Z62" s="354"/>
      <c r="AA62" s="354"/>
      <c r="AB62" s="224"/>
      <c r="AC62" s="223" t="s">
        <v>0</v>
      </c>
    </row>
    <row r="63" spans="1:29">
      <c r="A63" s="388" t="s">
        <v>89</v>
      </c>
      <c r="B63" s="223" t="s">
        <v>91</v>
      </c>
      <c r="G63" s="354"/>
      <c r="H63" s="354"/>
      <c r="I63" s="354"/>
      <c r="J63" s="354"/>
      <c r="K63" s="354"/>
      <c r="L63" s="354"/>
      <c r="M63" s="354"/>
      <c r="N63" s="354"/>
      <c r="O63" s="354"/>
      <c r="P63" s="354"/>
      <c r="Q63" s="354"/>
      <c r="R63" s="354"/>
      <c r="S63" s="354"/>
      <c r="T63" s="354"/>
      <c r="U63" s="354"/>
      <c r="V63" s="354"/>
      <c r="W63" s="354"/>
      <c r="X63" s="354"/>
      <c r="Y63" s="354"/>
      <c r="Z63" s="354"/>
      <c r="AA63" s="354"/>
      <c r="AB63" s="224"/>
      <c r="AC63" s="223" t="s">
        <v>0</v>
      </c>
    </row>
    <row r="64" spans="1:29">
      <c r="A64" s="388" t="s">
        <v>89</v>
      </c>
      <c r="B64" s="223" t="s">
        <v>92</v>
      </c>
      <c r="G64" s="354"/>
      <c r="H64" s="354"/>
      <c r="I64" s="354"/>
      <c r="J64" s="354"/>
      <c r="K64" s="354"/>
      <c r="L64" s="354"/>
      <c r="M64" s="354"/>
      <c r="N64" s="354"/>
      <c r="O64" s="354"/>
      <c r="P64" s="354"/>
      <c r="Q64" s="354"/>
      <c r="R64" s="354"/>
      <c r="S64" s="354"/>
      <c r="T64" s="354"/>
      <c r="U64" s="354"/>
      <c r="V64" s="354"/>
      <c r="W64" s="354"/>
      <c r="X64" s="354"/>
      <c r="Y64" s="354"/>
      <c r="Z64" s="354"/>
      <c r="AA64" s="354"/>
      <c r="AB64" s="224"/>
      <c r="AC64" s="223" t="s">
        <v>0</v>
      </c>
    </row>
    <row r="65" spans="1:29" ht="12.6" customHeight="1">
      <c r="A65" s="388" t="s">
        <v>89</v>
      </c>
      <c r="B65" s="223" t="s">
        <v>299</v>
      </c>
      <c r="G65" s="354"/>
      <c r="H65" s="354"/>
      <c r="I65" s="354"/>
      <c r="J65" s="354"/>
      <c r="K65" s="354"/>
      <c r="L65" s="354"/>
      <c r="M65" s="354"/>
      <c r="N65" s="354"/>
      <c r="O65" s="354"/>
      <c r="P65" s="354"/>
      <c r="Q65" s="354"/>
      <c r="R65" s="354"/>
      <c r="S65" s="354"/>
      <c r="T65" s="354"/>
      <c r="U65" s="354"/>
      <c r="V65" s="354"/>
      <c r="W65" s="354"/>
      <c r="X65" s="354"/>
      <c r="Y65" s="354"/>
      <c r="Z65" s="354"/>
      <c r="AA65" s="354"/>
      <c r="AB65" s="224"/>
      <c r="AC65" s="223" t="s">
        <v>0</v>
      </c>
    </row>
    <row r="66" spans="1:29" ht="12.6" customHeight="1">
      <c r="A66" s="388"/>
      <c r="G66" s="354"/>
      <c r="H66" s="354"/>
      <c r="I66" s="354"/>
      <c r="J66" s="354"/>
      <c r="K66" s="354"/>
      <c r="L66" s="354"/>
      <c r="M66" s="354"/>
      <c r="N66" s="354"/>
      <c r="O66" s="354"/>
      <c r="P66" s="354"/>
      <c r="Q66" s="354"/>
      <c r="R66" s="354"/>
      <c r="S66" s="354"/>
      <c r="T66" s="354"/>
      <c r="U66" s="354"/>
      <c r="V66" s="354"/>
      <c r="W66" s="354"/>
      <c r="X66" s="354"/>
      <c r="Y66" s="354"/>
      <c r="Z66" s="354"/>
      <c r="AA66" s="354"/>
      <c r="AB66" s="224"/>
      <c r="AC66" s="223" t="s">
        <v>0</v>
      </c>
    </row>
    <row r="67" spans="1:29">
      <c r="A67" s="51" t="s">
        <v>23</v>
      </c>
      <c r="G67" s="354"/>
      <c r="H67" s="354"/>
      <c r="I67" s="354"/>
      <c r="J67" s="354"/>
      <c r="K67" s="354"/>
      <c r="L67" s="354"/>
      <c r="M67" s="354"/>
      <c r="N67" s="354"/>
      <c r="O67" s="354"/>
      <c r="P67" s="354"/>
      <c r="Q67" s="354"/>
      <c r="R67" s="354"/>
      <c r="S67" s="354"/>
      <c r="T67" s="354"/>
      <c r="U67" s="354"/>
      <c r="V67" s="354"/>
      <c r="W67" s="354"/>
      <c r="X67" s="354"/>
      <c r="Y67" s="354"/>
      <c r="Z67" s="354"/>
      <c r="AA67" s="354"/>
      <c r="AB67" s="224"/>
      <c r="AC67" s="223" t="s">
        <v>0</v>
      </c>
    </row>
    <row r="68" spans="1:29">
      <c r="A68" s="51"/>
      <c r="B68" s="223" t="s">
        <v>157</v>
      </c>
      <c r="G68" s="354"/>
      <c r="H68" s="354"/>
      <c r="I68" s="354"/>
      <c r="J68" s="354"/>
      <c r="K68" s="354"/>
      <c r="L68" s="354"/>
      <c r="M68" s="354"/>
      <c r="N68" s="354"/>
      <c r="O68" s="354"/>
      <c r="P68" s="354"/>
      <c r="Q68" s="354"/>
      <c r="R68" s="354"/>
      <c r="S68" s="354"/>
      <c r="T68" s="354"/>
      <c r="U68" s="354"/>
      <c r="V68" s="354"/>
      <c r="W68" s="354"/>
      <c r="X68" s="354"/>
      <c r="Y68" s="354"/>
      <c r="Z68" s="354"/>
      <c r="AA68" s="354"/>
      <c r="AB68" s="224"/>
      <c r="AC68" s="223" t="s">
        <v>0</v>
      </c>
    </row>
    <row r="69" spans="1:29">
      <c r="A69" s="51"/>
      <c r="B69" s="355" t="s">
        <v>1</v>
      </c>
      <c r="C69" s="356"/>
      <c r="D69" s="356"/>
      <c r="E69" s="356"/>
      <c r="F69" s="411" t="s">
        <v>158</v>
      </c>
      <c r="G69" s="412" t="s">
        <v>48</v>
      </c>
      <c r="H69" s="413"/>
      <c r="I69" s="413"/>
      <c r="J69" s="413"/>
      <c r="K69" s="413"/>
      <c r="L69" s="413"/>
      <c r="M69" s="413"/>
      <c r="N69" s="413"/>
      <c r="O69" s="413"/>
      <c r="P69" s="413"/>
      <c r="Q69" s="413"/>
      <c r="R69" s="413"/>
      <c r="S69" s="413"/>
      <c r="T69" s="413"/>
      <c r="U69" s="413"/>
      <c r="V69" s="413"/>
      <c r="W69" s="413"/>
      <c r="X69" s="413"/>
      <c r="Y69" s="413"/>
      <c r="Z69" s="413"/>
      <c r="AA69" s="413"/>
      <c r="AB69" s="586"/>
      <c r="AC69" s="223" t="s">
        <v>0</v>
      </c>
    </row>
    <row r="70" spans="1:29">
      <c r="A70" s="51"/>
      <c r="B70" s="414"/>
      <c r="C70" s="377"/>
      <c r="D70" s="377"/>
      <c r="E70" s="377"/>
      <c r="F70" s="415"/>
      <c r="G70" s="416"/>
      <c r="H70" s="417"/>
      <c r="I70" s="417"/>
      <c r="J70" s="417"/>
      <c r="K70" s="417"/>
      <c r="L70" s="417"/>
      <c r="M70" s="417"/>
      <c r="N70" s="417"/>
      <c r="O70" s="417"/>
      <c r="P70" s="417"/>
      <c r="Q70" s="417"/>
      <c r="R70" s="417"/>
      <c r="S70" s="417"/>
      <c r="T70" s="417"/>
      <c r="U70" s="417"/>
      <c r="V70" s="417"/>
      <c r="W70" s="417"/>
      <c r="X70" s="417"/>
      <c r="Y70" s="417"/>
      <c r="Z70" s="417"/>
      <c r="AA70" s="417"/>
      <c r="AB70" s="586"/>
      <c r="AC70" s="223" t="s">
        <v>0</v>
      </c>
    </row>
    <row r="71" spans="1:29">
      <c r="A71" s="51"/>
      <c r="B71" s="360"/>
      <c r="C71" s="361"/>
      <c r="D71" s="361"/>
      <c r="E71" s="361"/>
      <c r="F71" s="418"/>
      <c r="G71" s="362" t="s">
        <v>7</v>
      </c>
      <c r="H71" s="362" t="s">
        <v>8</v>
      </c>
      <c r="I71" s="362" t="s">
        <v>9</v>
      </c>
      <c r="J71" s="362" t="s">
        <v>10</v>
      </c>
      <c r="K71" s="362" t="s">
        <v>11</v>
      </c>
      <c r="L71" s="362" t="s">
        <v>12</v>
      </c>
      <c r="M71" s="362" t="s">
        <v>237</v>
      </c>
      <c r="N71" s="362" t="s">
        <v>239</v>
      </c>
      <c r="O71" s="362" t="s">
        <v>271</v>
      </c>
      <c r="P71" s="362" t="s">
        <v>273</v>
      </c>
      <c r="Q71" s="362" t="s">
        <v>275</v>
      </c>
      <c r="R71" s="362" t="s">
        <v>277</v>
      </c>
      <c r="S71" s="362" t="s">
        <v>279</v>
      </c>
      <c r="T71" s="362" t="s">
        <v>281</v>
      </c>
      <c r="U71" s="362" t="s">
        <v>283</v>
      </c>
      <c r="V71" s="362" t="s">
        <v>285</v>
      </c>
      <c r="W71" s="362" t="s">
        <v>287</v>
      </c>
      <c r="X71" s="362" t="s">
        <v>289</v>
      </c>
      <c r="Y71" s="362" t="s">
        <v>291</v>
      </c>
      <c r="Z71" s="362" t="s">
        <v>293</v>
      </c>
      <c r="AA71" s="362" t="s">
        <v>295</v>
      </c>
      <c r="AB71" s="419"/>
      <c r="AC71" s="223" t="s">
        <v>0</v>
      </c>
    </row>
    <row r="72" spans="1:29">
      <c r="A72" s="51"/>
      <c r="B72" s="41" t="s">
        <v>382</v>
      </c>
      <c r="C72" s="43"/>
      <c r="D72" s="43"/>
      <c r="E72" s="43"/>
      <c r="F72" s="420">
        <f>SUM(G72:AA72)</f>
        <v>0</v>
      </c>
      <c r="G72" s="420">
        <f>G37</f>
        <v>0</v>
      </c>
      <c r="H72" s="420">
        <f t="shared" ref="H72:AA72" si="13">H37</f>
        <v>0</v>
      </c>
      <c r="I72" s="420">
        <f t="shared" si="13"/>
        <v>0</v>
      </c>
      <c r="J72" s="420">
        <f t="shared" si="13"/>
        <v>0</v>
      </c>
      <c r="K72" s="420">
        <f t="shared" si="13"/>
        <v>0</v>
      </c>
      <c r="L72" s="420">
        <f t="shared" si="13"/>
        <v>0</v>
      </c>
      <c r="M72" s="420">
        <f t="shared" si="13"/>
        <v>0</v>
      </c>
      <c r="N72" s="420">
        <f t="shared" si="13"/>
        <v>0</v>
      </c>
      <c r="O72" s="420">
        <f t="shared" si="13"/>
        <v>0</v>
      </c>
      <c r="P72" s="420">
        <f t="shared" si="13"/>
        <v>0</v>
      </c>
      <c r="Q72" s="420">
        <f t="shared" si="13"/>
        <v>0</v>
      </c>
      <c r="R72" s="420">
        <f t="shared" si="13"/>
        <v>0</v>
      </c>
      <c r="S72" s="420">
        <f t="shared" si="13"/>
        <v>0</v>
      </c>
      <c r="T72" s="420">
        <f t="shared" si="13"/>
        <v>0</v>
      </c>
      <c r="U72" s="420">
        <f t="shared" si="13"/>
        <v>0</v>
      </c>
      <c r="V72" s="420">
        <f t="shared" si="13"/>
        <v>0</v>
      </c>
      <c r="W72" s="420">
        <f t="shared" si="13"/>
        <v>0</v>
      </c>
      <c r="X72" s="420">
        <f t="shared" si="13"/>
        <v>0</v>
      </c>
      <c r="Y72" s="420">
        <f t="shared" si="13"/>
        <v>0</v>
      </c>
      <c r="Z72" s="420">
        <f t="shared" si="13"/>
        <v>0</v>
      </c>
      <c r="AA72" s="420">
        <f t="shared" si="13"/>
        <v>0</v>
      </c>
      <c r="AB72" s="224"/>
      <c r="AC72" s="223" t="s">
        <v>0</v>
      </c>
    </row>
    <row r="73" spans="1:29">
      <c r="A73" s="51"/>
      <c r="G73" s="354"/>
      <c r="H73" s="354"/>
      <c r="I73" s="354"/>
      <c r="J73" s="354"/>
      <c r="K73" s="354"/>
      <c r="L73" s="354"/>
      <c r="M73" s="354"/>
      <c r="N73" s="354"/>
      <c r="O73" s="354"/>
      <c r="P73" s="354"/>
      <c r="Q73" s="354"/>
      <c r="R73" s="354"/>
      <c r="S73" s="354"/>
      <c r="T73" s="354"/>
      <c r="U73" s="354"/>
      <c r="V73" s="354"/>
      <c r="W73" s="354"/>
      <c r="X73" s="354"/>
      <c r="Y73" s="354"/>
      <c r="Z73" s="354"/>
      <c r="AA73" s="354"/>
      <c r="AB73" s="224"/>
      <c r="AC73" s="223" t="s">
        <v>0</v>
      </c>
    </row>
    <row r="74" spans="1:29">
      <c r="A74" s="45"/>
      <c r="B74" s="42"/>
      <c r="C74" s="42"/>
      <c r="D74" s="42"/>
      <c r="E74" s="42"/>
      <c r="F74" s="42"/>
      <c r="G74" s="387"/>
      <c r="H74" s="387"/>
      <c r="I74" s="387"/>
      <c r="J74" s="387"/>
      <c r="K74" s="387"/>
      <c r="L74" s="387"/>
      <c r="M74" s="387"/>
      <c r="N74" s="387"/>
      <c r="O74" s="387"/>
      <c r="P74" s="387"/>
      <c r="Q74" s="387"/>
      <c r="R74" s="387"/>
      <c r="S74" s="387"/>
      <c r="T74" s="387"/>
      <c r="U74" s="387"/>
      <c r="V74" s="387"/>
      <c r="W74" s="387"/>
      <c r="X74" s="387"/>
      <c r="Y74" s="387"/>
      <c r="Z74" s="387"/>
      <c r="AA74" s="387"/>
      <c r="AB74" s="84"/>
      <c r="AC74" s="223" t="s">
        <v>0</v>
      </c>
    </row>
    <row r="75" spans="1:29">
      <c r="A75" s="223" t="s">
        <v>0</v>
      </c>
      <c r="B75" s="223" t="s">
        <v>0</v>
      </c>
      <c r="C75" s="223" t="s">
        <v>0</v>
      </c>
      <c r="D75" s="223" t="s">
        <v>0</v>
      </c>
      <c r="E75" s="223" t="s">
        <v>0</v>
      </c>
      <c r="F75" s="223" t="s">
        <v>0</v>
      </c>
      <c r="G75" s="223" t="s">
        <v>0</v>
      </c>
      <c r="H75" s="223"/>
      <c r="I75" s="223"/>
      <c r="J75" s="223"/>
      <c r="K75" s="223"/>
      <c r="L75" s="223"/>
      <c r="M75" s="223"/>
      <c r="N75" s="223"/>
      <c r="O75" s="223"/>
      <c r="P75" s="223"/>
      <c r="Q75" s="223"/>
      <c r="R75" s="223"/>
      <c r="S75" s="223" t="s">
        <v>0</v>
      </c>
      <c r="T75" s="223" t="s">
        <v>0</v>
      </c>
      <c r="U75" s="223" t="s">
        <v>0</v>
      </c>
      <c r="V75" s="223" t="s">
        <v>0</v>
      </c>
      <c r="W75" s="223" t="s">
        <v>0</v>
      </c>
      <c r="X75" s="223" t="s">
        <v>0</v>
      </c>
      <c r="Y75" s="223" t="s">
        <v>0</v>
      </c>
      <c r="Z75" s="223" t="s">
        <v>0</v>
      </c>
      <c r="AA75" s="223" t="s">
        <v>0</v>
      </c>
      <c r="AB75" s="223" t="s">
        <v>0</v>
      </c>
      <c r="AC75" s="223" t="s">
        <v>0</v>
      </c>
    </row>
  </sheetData>
  <mergeCells count="2">
    <mergeCell ref="AB69:AB70"/>
    <mergeCell ref="B1:Y1"/>
  </mergeCells>
  <phoneticPr fontId="2"/>
  <printOptions horizontalCentered="1" verticalCentered="1"/>
  <pageMargins left="0.25" right="0.25" top="0.75" bottom="0.75" header="0.3" footer="0.3"/>
  <pageSetup paperSize="8" scale="50" orientation="landscape" r:id="rId1"/>
  <rowBreaks count="2" manualBreakCount="2">
    <brk id="3" max="16383" man="1"/>
    <brk id="5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pageSetUpPr fitToPage="1"/>
  </sheetPr>
  <dimension ref="A1:AB59"/>
  <sheetViews>
    <sheetView showGridLines="0" view="pageBreakPreview" zoomScale="85" zoomScaleNormal="55" zoomScaleSheetLayoutView="85" zoomScalePageLayoutView="85" workbookViewId="0"/>
  </sheetViews>
  <sheetFormatPr defaultColWidth="9.109375" defaultRowHeight="12"/>
  <cols>
    <col min="1" max="1" width="3.109375" style="4" customWidth="1"/>
    <col min="2" max="3" width="9.109375" style="4"/>
    <col min="4" max="4" width="15.88671875" style="4" bestFit="1" customWidth="1"/>
    <col min="5" max="5" width="15.88671875" style="4" customWidth="1"/>
    <col min="6" max="26" width="15" style="73" customWidth="1"/>
    <col min="27" max="27" width="3.6640625" style="4" customWidth="1"/>
    <col min="28" max="28" width="2.44140625" style="4" customWidth="1"/>
    <col min="29" max="16384" width="9.109375" style="4"/>
  </cols>
  <sheetData>
    <row r="1" spans="1:28" ht="25.5" customHeight="1">
      <c r="A1" s="41"/>
      <c r="B1" s="573" t="str">
        <f ca="1">RIGHT(CELL("filename",A2),LEN(CELL("filename",A2))-FIND("]",CELL("filename",A2)))</f>
        <v>様式3-13_貸借対照表　※提案形態（ウ）の場合のみ記入</v>
      </c>
      <c r="C1" s="573"/>
      <c r="D1" s="573"/>
      <c r="E1" s="573"/>
      <c r="F1" s="573"/>
      <c r="G1" s="573"/>
      <c r="H1" s="573"/>
      <c r="I1" s="573"/>
      <c r="J1" s="573"/>
      <c r="K1" s="573"/>
      <c r="L1" s="573"/>
      <c r="M1" s="573"/>
      <c r="N1" s="573"/>
      <c r="O1" s="573"/>
      <c r="P1" s="573"/>
      <c r="Q1" s="573"/>
      <c r="R1" s="573"/>
      <c r="S1" s="573"/>
      <c r="T1" s="573"/>
      <c r="U1" s="573"/>
      <c r="V1" s="573"/>
      <c r="W1" s="573"/>
      <c r="X1" s="573"/>
      <c r="Y1" s="226"/>
      <c r="Z1" s="421"/>
      <c r="AA1" s="35"/>
      <c r="AB1" s="132" t="s">
        <v>44</v>
      </c>
    </row>
    <row r="2" spans="1:28">
      <c r="A2" s="83"/>
      <c r="B2" s="349"/>
      <c r="C2" s="349"/>
      <c r="D2" s="223"/>
      <c r="E2" s="223"/>
      <c r="F2" s="353"/>
      <c r="G2" s="353"/>
      <c r="H2" s="353"/>
      <c r="I2" s="353"/>
      <c r="J2" s="353"/>
      <c r="K2" s="353"/>
      <c r="L2" s="353"/>
      <c r="M2" s="353"/>
      <c r="N2" s="353"/>
      <c r="O2" s="353"/>
      <c r="P2" s="353"/>
      <c r="Q2" s="353"/>
      <c r="R2" s="353"/>
      <c r="S2" s="353"/>
      <c r="T2" s="353"/>
      <c r="U2" s="353"/>
      <c r="V2" s="353"/>
      <c r="W2" s="351"/>
      <c r="X2" s="354"/>
      <c r="Y2" s="354"/>
      <c r="Z2" s="354" t="s">
        <v>70</v>
      </c>
      <c r="AA2" s="6"/>
      <c r="AB2" s="132" t="s">
        <v>44</v>
      </c>
    </row>
    <row r="3" spans="1:28">
      <c r="A3" s="51"/>
      <c r="B3" s="355" t="s">
        <v>47</v>
      </c>
      <c r="C3" s="356"/>
      <c r="D3" s="356"/>
      <c r="E3" s="356"/>
      <c r="F3" s="357" t="s">
        <v>48</v>
      </c>
      <c r="G3" s="358"/>
      <c r="H3" s="358"/>
      <c r="I3" s="358"/>
      <c r="J3" s="358"/>
      <c r="K3" s="358"/>
      <c r="L3" s="358"/>
      <c r="M3" s="358"/>
      <c r="N3" s="358"/>
      <c r="O3" s="358"/>
      <c r="P3" s="358"/>
      <c r="Q3" s="358"/>
      <c r="R3" s="358"/>
      <c r="S3" s="358"/>
      <c r="T3" s="358"/>
      <c r="U3" s="358"/>
      <c r="V3" s="358"/>
      <c r="W3" s="358"/>
      <c r="X3" s="358"/>
      <c r="Y3" s="358"/>
      <c r="Z3" s="359"/>
      <c r="AA3" s="6"/>
      <c r="AB3" s="132" t="s">
        <v>44</v>
      </c>
    </row>
    <row r="4" spans="1:28">
      <c r="A4" s="51"/>
      <c r="B4" s="360"/>
      <c r="C4" s="361"/>
      <c r="D4" s="361"/>
      <c r="E4" s="361"/>
      <c r="F4" s="362" t="s">
        <v>7</v>
      </c>
      <c r="G4" s="362" t="s">
        <v>8</v>
      </c>
      <c r="H4" s="362" t="s">
        <v>9</v>
      </c>
      <c r="I4" s="362" t="s">
        <v>10</v>
      </c>
      <c r="J4" s="362" t="s">
        <v>11</v>
      </c>
      <c r="K4" s="362" t="s">
        <v>12</v>
      </c>
      <c r="L4" s="362" t="s">
        <v>237</v>
      </c>
      <c r="M4" s="362" t="s">
        <v>239</v>
      </c>
      <c r="N4" s="362" t="s">
        <v>271</v>
      </c>
      <c r="O4" s="362" t="s">
        <v>273</v>
      </c>
      <c r="P4" s="362" t="s">
        <v>275</v>
      </c>
      <c r="Q4" s="362" t="s">
        <v>277</v>
      </c>
      <c r="R4" s="362" t="s">
        <v>279</v>
      </c>
      <c r="S4" s="362" t="s">
        <v>281</v>
      </c>
      <c r="T4" s="362" t="s">
        <v>283</v>
      </c>
      <c r="U4" s="362" t="s">
        <v>285</v>
      </c>
      <c r="V4" s="362" t="s">
        <v>287</v>
      </c>
      <c r="W4" s="362" t="s">
        <v>289</v>
      </c>
      <c r="X4" s="362" t="s">
        <v>291</v>
      </c>
      <c r="Y4" s="362" t="s">
        <v>293</v>
      </c>
      <c r="Z4" s="362" t="s">
        <v>295</v>
      </c>
      <c r="AA4" s="6"/>
      <c r="AB4" s="132" t="s">
        <v>44</v>
      </c>
    </row>
    <row r="5" spans="1:28">
      <c r="A5" s="51"/>
      <c r="B5" s="379"/>
      <c r="C5" s="83"/>
      <c r="D5" s="115" t="s">
        <v>159</v>
      </c>
      <c r="E5" s="117"/>
      <c r="F5" s="130"/>
      <c r="G5" s="130"/>
      <c r="H5" s="130"/>
      <c r="I5" s="130"/>
      <c r="J5" s="130"/>
      <c r="K5" s="130"/>
      <c r="L5" s="130"/>
      <c r="M5" s="130"/>
      <c r="N5" s="130"/>
      <c r="O5" s="130"/>
      <c r="P5" s="130"/>
      <c r="Q5" s="130"/>
      <c r="R5" s="130"/>
      <c r="S5" s="130"/>
      <c r="T5" s="130"/>
      <c r="U5" s="130"/>
      <c r="V5" s="130"/>
      <c r="W5" s="130"/>
      <c r="X5" s="130"/>
      <c r="Y5" s="130"/>
      <c r="Z5" s="130"/>
      <c r="AA5" s="6"/>
      <c r="AB5" s="132" t="s">
        <v>44</v>
      </c>
    </row>
    <row r="6" spans="1:28">
      <c r="A6" s="51"/>
      <c r="B6" s="44"/>
      <c r="C6" s="51"/>
      <c r="D6" s="118" t="s">
        <v>160</v>
      </c>
      <c r="E6" s="120"/>
      <c r="F6" s="364"/>
      <c r="G6" s="364"/>
      <c r="H6" s="364"/>
      <c r="I6" s="364"/>
      <c r="J6" s="364"/>
      <c r="K6" s="364"/>
      <c r="L6" s="364"/>
      <c r="M6" s="364"/>
      <c r="N6" s="364"/>
      <c r="O6" s="364"/>
      <c r="P6" s="364"/>
      <c r="Q6" s="364"/>
      <c r="R6" s="364"/>
      <c r="S6" s="364"/>
      <c r="T6" s="364"/>
      <c r="U6" s="364"/>
      <c r="V6" s="364"/>
      <c r="W6" s="364"/>
      <c r="X6" s="364"/>
      <c r="Y6" s="364"/>
      <c r="Z6" s="364"/>
      <c r="AA6" s="6"/>
      <c r="AB6" s="132" t="s">
        <v>44</v>
      </c>
    </row>
    <row r="7" spans="1:28">
      <c r="A7" s="51"/>
      <c r="B7" s="44"/>
      <c r="C7" s="51"/>
      <c r="D7" s="118" t="s">
        <v>161</v>
      </c>
      <c r="E7" s="120"/>
      <c r="F7" s="364"/>
      <c r="G7" s="364"/>
      <c r="H7" s="364"/>
      <c r="I7" s="364"/>
      <c r="J7" s="364"/>
      <c r="K7" s="364"/>
      <c r="L7" s="364"/>
      <c r="M7" s="364"/>
      <c r="N7" s="364"/>
      <c r="O7" s="364"/>
      <c r="P7" s="364"/>
      <c r="Q7" s="364"/>
      <c r="R7" s="364"/>
      <c r="S7" s="364"/>
      <c r="T7" s="364"/>
      <c r="U7" s="364"/>
      <c r="V7" s="364"/>
      <c r="W7" s="364"/>
      <c r="X7" s="364"/>
      <c r="Y7" s="364"/>
      <c r="Z7" s="364"/>
      <c r="AA7" s="6"/>
      <c r="AB7" s="132" t="s">
        <v>44</v>
      </c>
    </row>
    <row r="8" spans="1:28">
      <c r="A8" s="51"/>
      <c r="B8" s="44"/>
      <c r="C8" s="51"/>
      <c r="D8" s="118" t="s">
        <v>162</v>
      </c>
      <c r="E8" s="120"/>
      <c r="F8" s="364"/>
      <c r="G8" s="364"/>
      <c r="H8" s="364"/>
      <c r="I8" s="364"/>
      <c r="J8" s="364"/>
      <c r="K8" s="364"/>
      <c r="L8" s="364"/>
      <c r="M8" s="364"/>
      <c r="N8" s="364"/>
      <c r="O8" s="364"/>
      <c r="P8" s="364"/>
      <c r="Q8" s="364"/>
      <c r="R8" s="364"/>
      <c r="S8" s="364"/>
      <c r="T8" s="364"/>
      <c r="U8" s="364"/>
      <c r="V8" s="364"/>
      <c r="W8" s="364"/>
      <c r="X8" s="364"/>
      <c r="Y8" s="364"/>
      <c r="Z8" s="364"/>
      <c r="AA8" s="6"/>
      <c r="AB8" s="132" t="s">
        <v>44</v>
      </c>
    </row>
    <row r="9" spans="1:28">
      <c r="A9" s="51"/>
      <c r="B9" s="44"/>
      <c r="C9" s="51"/>
      <c r="D9" s="118" t="s">
        <v>163</v>
      </c>
      <c r="E9" s="120"/>
      <c r="F9" s="364"/>
      <c r="G9" s="364"/>
      <c r="H9" s="364"/>
      <c r="I9" s="364"/>
      <c r="J9" s="364"/>
      <c r="K9" s="364"/>
      <c r="L9" s="364"/>
      <c r="M9" s="364"/>
      <c r="N9" s="364"/>
      <c r="O9" s="364"/>
      <c r="P9" s="364"/>
      <c r="Q9" s="364"/>
      <c r="R9" s="364"/>
      <c r="S9" s="364"/>
      <c r="T9" s="364"/>
      <c r="U9" s="364"/>
      <c r="V9" s="364"/>
      <c r="W9" s="364"/>
      <c r="X9" s="364"/>
      <c r="Y9" s="364"/>
      <c r="Z9" s="364"/>
      <c r="AA9" s="6"/>
      <c r="AB9" s="132" t="s">
        <v>44</v>
      </c>
    </row>
    <row r="10" spans="1:28">
      <c r="A10" s="51"/>
      <c r="B10" s="44"/>
      <c r="C10" s="51"/>
      <c r="D10" s="118" t="s">
        <v>164</v>
      </c>
      <c r="E10" s="120"/>
      <c r="F10" s="364"/>
      <c r="G10" s="364"/>
      <c r="H10" s="364"/>
      <c r="I10" s="364"/>
      <c r="J10" s="364"/>
      <c r="K10" s="364"/>
      <c r="L10" s="364"/>
      <c r="M10" s="364"/>
      <c r="N10" s="364"/>
      <c r="O10" s="364"/>
      <c r="P10" s="364"/>
      <c r="Q10" s="364"/>
      <c r="R10" s="364"/>
      <c r="S10" s="364"/>
      <c r="T10" s="364"/>
      <c r="U10" s="364"/>
      <c r="V10" s="364"/>
      <c r="W10" s="364"/>
      <c r="X10" s="364"/>
      <c r="Y10" s="364"/>
      <c r="Z10" s="364"/>
      <c r="AA10" s="6"/>
      <c r="AB10" s="132" t="s">
        <v>44</v>
      </c>
    </row>
    <row r="11" spans="1:28">
      <c r="A11" s="51"/>
      <c r="B11" s="44"/>
      <c r="C11" s="51"/>
      <c r="D11" s="118" t="s">
        <v>165</v>
      </c>
      <c r="E11" s="120"/>
      <c r="F11" s="364"/>
      <c r="G11" s="364"/>
      <c r="H11" s="364"/>
      <c r="I11" s="364"/>
      <c r="J11" s="364"/>
      <c r="K11" s="364"/>
      <c r="L11" s="364"/>
      <c r="M11" s="364"/>
      <c r="N11" s="364"/>
      <c r="O11" s="364"/>
      <c r="P11" s="364"/>
      <c r="Q11" s="364"/>
      <c r="R11" s="364"/>
      <c r="S11" s="364"/>
      <c r="T11" s="364"/>
      <c r="U11" s="364"/>
      <c r="V11" s="364"/>
      <c r="W11" s="364"/>
      <c r="X11" s="364"/>
      <c r="Y11" s="364"/>
      <c r="Z11" s="364"/>
      <c r="AA11" s="6"/>
      <c r="AB11" s="132" t="s">
        <v>44</v>
      </c>
    </row>
    <row r="12" spans="1:28">
      <c r="A12" s="51"/>
      <c r="B12" s="44"/>
      <c r="C12" s="51"/>
      <c r="D12" s="121" t="s">
        <v>166</v>
      </c>
      <c r="E12" s="123"/>
      <c r="F12" s="131"/>
      <c r="G12" s="131"/>
      <c r="H12" s="131"/>
      <c r="I12" s="131"/>
      <c r="J12" s="131"/>
      <c r="K12" s="131"/>
      <c r="L12" s="131"/>
      <c r="M12" s="131"/>
      <c r="N12" s="131"/>
      <c r="O12" s="131"/>
      <c r="P12" s="131"/>
      <c r="Q12" s="131"/>
      <c r="R12" s="131"/>
      <c r="S12" s="131"/>
      <c r="T12" s="131"/>
      <c r="U12" s="131"/>
      <c r="V12" s="131"/>
      <c r="W12" s="131"/>
      <c r="X12" s="131"/>
      <c r="Y12" s="131"/>
      <c r="Z12" s="131"/>
      <c r="AA12" s="6"/>
      <c r="AB12" s="132" t="s">
        <v>44</v>
      </c>
    </row>
    <row r="13" spans="1:28">
      <c r="A13" s="51"/>
      <c r="B13" s="44"/>
      <c r="C13" s="45" t="s">
        <v>167</v>
      </c>
      <c r="D13" s="42"/>
      <c r="E13" s="84"/>
      <c r="F13" s="91">
        <f>+SUM(F5:F12)</f>
        <v>0</v>
      </c>
      <c r="G13" s="91">
        <f t="shared" ref="G13:Z13" si="0">+SUM(G5:G12)</f>
        <v>0</v>
      </c>
      <c r="H13" s="91">
        <f t="shared" si="0"/>
        <v>0</v>
      </c>
      <c r="I13" s="91">
        <f t="shared" si="0"/>
        <v>0</v>
      </c>
      <c r="J13" s="91">
        <f t="shared" si="0"/>
        <v>0</v>
      </c>
      <c r="K13" s="91">
        <f t="shared" si="0"/>
        <v>0</v>
      </c>
      <c r="L13" s="91">
        <f t="shared" si="0"/>
        <v>0</v>
      </c>
      <c r="M13" s="91">
        <f t="shared" si="0"/>
        <v>0</v>
      </c>
      <c r="N13" s="91">
        <f t="shared" si="0"/>
        <v>0</v>
      </c>
      <c r="O13" s="91">
        <f t="shared" si="0"/>
        <v>0</v>
      </c>
      <c r="P13" s="91">
        <f t="shared" si="0"/>
        <v>0</v>
      </c>
      <c r="Q13" s="91">
        <f t="shared" si="0"/>
        <v>0</v>
      </c>
      <c r="R13" s="91">
        <f t="shared" si="0"/>
        <v>0</v>
      </c>
      <c r="S13" s="91">
        <f t="shared" si="0"/>
        <v>0</v>
      </c>
      <c r="T13" s="91">
        <f t="shared" si="0"/>
        <v>0</v>
      </c>
      <c r="U13" s="91">
        <f t="shared" si="0"/>
        <v>0</v>
      </c>
      <c r="V13" s="91">
        <f t="shared" si="0"/>
        <v>0</v>
      </c>
      <c r="W13" s="91">
        <f t="shared" si="0"/>
        <v>0</v>
      </c>
      <c r="X13" s="91">
        <f t="shared" si="0"/>
        <v>0</v>
      </c>
      <c r="Y13" s="91">
        <f t="shared" si="0"/>
        <v>0</v>
      </c>
      <c r="Z13" s="91">
        <f t="shared" si="0"/>
        <v>0</v>
      </c>
      <c r="AA13" s="6"/>
      <c r="AB13" s="132" t="s">
        <v>44</v>
      </c>
    </row>
    <row r="14" spans="1:28">
      <c r="A14" s="51"/>
      <c r="B14" s="44"/>
      <c r="C14" s="373"/>
      <c r="D14" s="115" t="s">
        <v>168</v>
      </c>
      <c r="E14" s="117"/>
      <c r="F14" s="130"/>
      <c r="G14" s="130"/>
      <c r="H14" s="130"/>
      <c r="I14" s="130"/>
      <c r="J14" s="130"/>
      <c r="K14" s="130"/>
      <c r="L14" s="130"/>
      <c r="M14" s="130"/>
      <c r="N14" s="130"/>
      <c r="O14" s="130"/>
      <c r="P14" s="130"/>
      <c r="Q14" s="130"/>
      <c r="R14" s="130"/>
      <c r="S14" s="130"/>
      <c r="T14" s="130"/>
      <c r="U14" s="130"/>
      <c r="V14" s="130"/>
      <c r="W14" s="130"/>
      <c r="X14" s="130"/>
      <c r="Y14" s="130"/>
      <c r="Z14" s="130"/>
      <c r="AA14" s="6"/>
      <c r="AB14" s="132" t="s">
        <v>44</v>
      </c>
    </row>
    <row r="15" spans="1:28">
      <c r="A15" s="51"/>
      <c r="B15" s="44"/>
      <c r="C15" s="76"/>
      <c r="D15" s="118" t="s">
        <v>169</v>
      </c>
      <c r="E15" s="120"/>
      <c r="F15" s="364"/>
      <c r="G15" s="364"/>
      <c r="H15" s="364"/>
      <c r="I15" s="364"/>
      <c r="J15" s="364"/>
      <c r="K15" s="364"/>
      <c r="L15" s="364"/>
      <c r="M15" s="364"/>
      <c r="N15" s="364"/>
      <c r="O15" s="364"/>
      <c r="P15" s="364"/>
      <c r="Q15" s="364"/>
      <c r="R15" s="364"/>
      <c r="S15" s="364"/>
      <c r="T15" s="364"/>
      <c r="U15" s="364"/>
      <c r="V15" s="364"/>
      <c r="W15" s="364"/>
      <c r="X15" s="364"/>
      <c r="Y15" s="364"/>
      <c r="Z15" s="364"/>
      <c r="AA15" s="6"/>
      <c r="AB15" s="132" t="s">
        <v>44</v>
      </c>
    </row>
    <row r="16" spans="1:28">
      <c r="A16" s="51"/>
      <c r="B16" s="44"/>
      <c r="C16" s="76"/>
      <c r="D16" s="118" t="s">
        <v>170</v>
      </c>
      <c r="E16" s="120"/>
      <c r="F16" s="364"/>
      <c r="G16" s="364"/>
      <c r="H16" s="364"/>
      <c r="I16" s="364"/>
      <c r="J16" s="364"/>
      <c r="K16" s="364"/>
      <c r="L16" s="364"/>
      <c r="M16" s="364"/>
      <c r="N16" s="364"/>
      <c r="O16" s="364"/>
      <c r="P16" s="364"/>
      <c r="Q16" s="364"/>
      <c r="R16" s="364"/>
      <c r="S16" s="364"/>
      <c r="T16" s="364"/>
      <c r="U16" s="364"/>
      <c r="V16" s="364"/>
      <c r="W16" s="364"/>
      <c r="X16" s="364"/>
      <c r="Y16" s="364"/>
      <c r="Z16" s="364"/>
      <c r="AA16" s="6"/>
      <c r="AB16" s="132" t="s">
        <v>44</v>
      </c>
    </row>
    <row r="17" spans="1:28">
      <c r="A17" s="51"/>
      <c r="B17" s="44"/>
      <c r="C17" s="76"/>
      <c r="D17" s="118" t="s">
        <v>171</v>
      </c>
      <c r="E17" s="120"/>
      <c r="F17" s="364"/>
      <c r="G17" s="364"/>
      <c r="H17" s="364"/>
      <c r="I17" s="364"/>
      <c r="J17" s="364"/>
      <c r="K17" s="364"/>
      <c r="L17" s="364"/>
      <c r="M17" s="364"/>
      <c r="N17" s="364"/>
      <c r="O17" s="364"/>
      <c r="P17" s="364"/>
      <c r="Q17" s="364"/>
      <c r="R17" s="364"/>
      <c r="S17" s="364"/>
      <c r="T17" s="364"/>
      <c r="U17" s="364"/>
      <c r="V17" s="364"/>
      <c r="W17" s="364"/>
      <c r="X17" s="364"/>
      <c r="Y17" s="364"/>
      <c r="Z17" s="364"/>
      <c r="AA17" s="6"/>
      <c r="AB17" s="132" t="s">
        <v>44</v>
      </c>
    </row>
    <row r="18" spans="1:28">
      <c r="A18" s="51"/>
      <c r="B18" s="44"/>
      <c r="C18" s="76"/>
      <c r="D18" s="118" t="s">
        <v>172</v>
      </c>
      <c r="E18" s="120"/>
      <c r="F18" s="364"/>
      <c r="G18" s="364"/>
      <c r="H18" s="364"/>
      <c r="I18" s="364"/>
      <c r="J18" s="364"/>
      <c r="K18" s="364"/>
      <c r="L18" s="364"/>
      <c r="M18" s="364"/>
      <c r="N18" s="364"/>
      <c r="O18" s="364"/>
      <c r="P18" s="364"/>
      <c r="Q18" s="364"/>
      <c r="R18" s="364"/>
      <c r="S18" s="364"/>
      <c r="T18" s="364"/>
      <c r="U18" s="364"/>
      <c r="V18" s="364"/>
      <c r="W18" s="364"/>
      <c r="X18" s="364"/>
      <c r="Y18" s="364"/>
      <c r="Z18" s="364"/>
      <c r="AA18" s="6"/>
      <c r="AB18" s="132" t="s">
        <v>44</v>
      </c>
    </row>
    <row r="19" spans="1:28">
      <c r="A19" s="51"/>
      <c r="B19" s="44"/>
      <c r="C19" s="76"/>
      <c r="D19" s="121" t="s">
        <v>173</v>
      </c>
      <c r="E19" s="123"/>
      <c r="F19" s="131"/>
      <c r="G19" s="131"/>
      <c r="H19" s="131"/>
      <c r="I19" s="131"/>
      <c r="J19" s="131"/>
      <c r="K19" s="131"/>
      <c r="L19" s="131"/>
      <c r="M19" s="131"/>
      <c r="N19" s="131"/>
      <c r="O19" s="131"/>
      <c r="P19" s="131"/>
      <c r="Q19" s="131"/>
      <c r="R19" s="131"/>
      <c r="S19" s="131"/>
      <c r="T19" s="131"/>
      <c r="U19" s="131"/>
      <c r="V19" s="131"/>
      <c r="W19" s="131"/>
      <c r="X19" s="131"/>
      <c r="Y19" s="131"/>
      <c r="Z19" s="131"/>
      <c r="AA19" s="6"/>
      <c r="AB19" s="132" t="s">
        <v>44</v>
      </c>
    </row>
    <row r="20" spans="1:28">
      <c r="A20" s="51"/>
      <c r="B20" s="44"/>
      <c r="C20" s="45" t="s">
        <v>174</v>
      </c>
      <c r="D20" s="42"/>
      <c r="E20" s="84"/>
      <c r="F20" s="91">
        <f>+SUM(F14:F19)</f>
        <v>0</v>
      </c>
      <c r="G20" s="91">
        <f t="shared" ref="G20:Z20" si="1">+SUM(G14:G19)</f>
        <v>0</v>
      </c>
      <c r="H20" s="91">
        <f t="shared" si="1"/>
        <v>0</v>
      </c>
      <c r="I20" s="91">
        <f t="shared" si="1"/>
        <v>0</v>
      </c>
      <c r="J20" s="91">
        <f t="shared" si="1"/>
        <v>0</v>
      </c>
      <c r="K20" s="91">
        <f t="shared" si="1"/>
        <v>0</v>
      </c>
      <c r="L20" s="91">
        <f t="shared" si="1"/>
        <v>0</v>
      </c>
      <c r="M20" s="91">
        <f t="shared" si="1"/>
        <v>0</v>
      </c>
      <c r="N20" s="91">
        <f t="shared" si="1"/>
        <v>0</v>
      </c>
      <c r="O20" s="91">
        <f t="shared" si="1"/>
        <v>0</v>
      </c>
      <c r="P20" s="91">
        <f t="shared" si="1"/>
        <v>0</v>
      </c>
      <c r="Q20" s="91">
        <f t="shared" si="1"/>
        <v>0</v>
      </c>
      <c r="R20" s="91">
        <f t="shared" si="1"/>
        <v>0</v>
      </c>
      <c r="S20" s="91">
        <f t="shared" si="1"/>
        <v>0</v>
      </c>
      <c r="T20" s="91">
        <f t="shared" si="1"/>
        <v>0</v>
      </c>
      <c r="U20" s="91">
        <f t="shared" si="1"/>
        <v>0</v>
      </c>
      <c r="V20" s="91">
        <f t="shared" si="1"/>
        <v>0</v>
      </c>
      <c r="W20" s="91">
        <f t="shared" si="1"/>
        <v>0</v>
      </c>
      <c r="X20" s="91">
        <f t="shared" si="1"/>
        <v>0</v>
      </c>
      <c r="Y20" s="91">
        <f t="shared" si="1"/>
        <v>0</v>
      </c>
      <c r="Z20" s="91">
        <f t="shared" si="1"/>
        <v>0</v>
      </c>
      <c r="AA20" s="6"/>
      <c r="AB20" s="132" t="s">
        <v>44</v>
      </c>
    </row>
    <row r="21" spans="1:28">
      <c r="A21" s="51"/>
      <c r="B21" s="46" t="s">
        <v>175</v>
      </c>
      <c r="C21" s="47"/>
      <c r="D21" s="47"/>
      <c r="E21" s="86"/>
      <c r="F21" s="383">
        <f>F13+F20</f>
        <v>0</v>
      </c>
      <c r="G21" s="383">
        <f t="shared" ref="G21:Z21" si="2">G13+G20</f>
        <v>0</v>
      </c>
      <c r="H21" s="383">
        <f t="shared" si="2"/>
        <v>0</v>
      </c>
      <c r="I21" s="383">
        <f t="shared" si="2"/>
        <v>0</v>
      </c>
      <c r="J21" s="383">
        <f t="shared" si="2"/>
        <v>0</v>
      </c>
      <c r="K21" s="383">
        <f t="shared" si="2"/>
        <v>0</v>
      </c>
      <c r="L21" s="383">
        <f t="shared" si="2"/>
        <v>0</v>
      </c>
      <c r="M21" s="383">
        <f t="shared" si="2"/>
        <v>0</v>
      </c>
      <c r="N21" s="383">
        <f t="shared" si="2"/>
        <v>0</v>
      </c>
      <c r="O21" s="383">
        <f t="shared" si="2"/>
        <v>0</v>
      </c>
      <c r="P21" s="383">
        <f t="shared" si="2"/>
        <v>0</v>
      </c>
      <c r="Q21" s="383">
        <f t="shared" si="2"/>
        <v>0</v>
      </c>
      <c r="R21" s="383">
        <f t="shared" si="2"/>
        <v>0</v>
      </c>
      <c r="S21" s="383">
        <f t="shared" si="2"/>
        <v>0</v>
      </c>
      <c r="T21" s="383">
        <f t="shared" si="2"/>
        <v>0</v>
      </c>
      <c r="U21" s="383">
        <f t="shared" si="2"/>
        <v>0</v>
      </c>
      <c r="V21" s="383">
        <f t="shared" si="2"/>
        <v>0</v>
      </c>
      <c r="W21" s="383">
        <f t="shared" si="2"/>
        <v>0</v>
      </c>
      <c r="X21" s="383">
        <f t="shared" si="2"/>
        <v>0</v>
      </c>
      <c r="Y21" s="383">
        <f t="shared" si="2"/>
        <v>0</v>
      </c>
      <c r="Z21" s="383">
        <f t="shared" si="2"/>
        <v>0</v>
      </c>
      <c r="AA21" s="6"/>
      <c r="AB21" s="132" t="s">
        <v>44</v>
      </c>
    </row>
    <row r="22" spans="1:28">
      <c r="A22" s="51"/>
      <c r="B22" s="21" t="s">
        <v>175</v>
      </c>
      <c r="C22" s="55"/>
      <c r="D22" s="55"/>
      <c r="E22" s="55"/>
      <c r="F22" s="406">
        <f>F21</f>
        <v>0</v>
      </c>
      <c r="G22" s="406">
        <f t="shared" ref="G22:Z22" si="3">G21</f>
        <v>0</v>
      </c>
      <c r="H22" s="406">
        <f t="shared" si="3"/>
        <v>0</v>
      </c>
      <c r="I22" s="406">
        <f t="shared" si="3"/>
        <v>0</v>
      </c>
      <c r="J22" s="406">
        <f t="shared" si="3"/>
        <v>0</v>
      </c>
      <c r="K22" s="406">
        <f t="shared" si="3"/>
        <v>0</v>
      </c>
      <c r="L22" s="406">
        <f t="shared" si="3"/>
        <v>0</v>
      </c>
      <c r="M22" s="406">
        <f t="shared" si="3"/>
        <v>0</v>
      </c>
      <c r="N22" s="406">
        <f t="shared" si="3"/>
        <v>0</v>
      </c>
      <c r="O22" s="406">
        <f t="shared" si="3"/>
        <v>0</v>
      </c>
      <c r="P22" s="406">
        <f t="shared" si="3"/>
        <v>0</v>
      </c>
      <c r="Q22" s="406">
        <f t="shared" si="3"/>
        <v>0</v>
      </c>
      <c r="R22" s="406">
        <f t="shared" si="3"/>
        <v>0</v>
      </c>
      <c r="S22" s="406">
        <f t="shared" si="3"/>
        <v>0</v>
      </c>
      <c r="T22" s="406">
        <f t="shared" si="3"/>
        <v>0</v>
      </c>
      <c r="U22" s="406">
        <f t="shared" si="3"/>
        <v>0</v>
      </c>
      <c r="V22" s="406">
        <f t="shared" si="3"/>
        <v>0</v>
      </c>
      <c r="W22" s="406">
        <f t="shared" si="3"/>
        <v>0</v>
      </c>
      <c r="X22" s="406">
        <f t="shared" si="3"/>
        <v>0</v>
      </c>
      <c r="Y22" s="406">
        <f t="shared" si="3"/>
        <v>0</v>
      </c>
      <c r="Z22" s="406">
        <f t="shared" si="3"/>
        <v>0</v>
      </c>
      <c r="AA22" s="6"/>
      <c r="AB22" s="132" t="s">
        <v>44</v>
      </c>
    </row>
    <row r="23" spans="1:28">
      <c r="A23" s="51"/>
      <c r="B23" s="379"/>
      <c r="C23" s="83"/>
      <c r="D23" s="126" t="s">
        <v>176</v>
      </c>
      <c r="E23" s="399"/>
      <c r="F23" s="130"/>
      <c r="G23" s="130"/>
      <c r="H23" s="130"/>
      <c r="I23" s="130"/>
      <c r="J23" s="130"/>
      <c r="K23" s="130"/>
      <c r="L23" s="130"/>
      <c r="M23" s="130"/>
      <c r="N23" s="130"/>
      <c r="O23" s="130"/>
      <c r="P23" s="130"/>
      <c r="Q23" s="130"/>
      <c r="R23" s="130"/>
      <c r="S23" s="130"/>
      <c r="T23" s="130"/>
      <c r="U23" s="130"/>
      <c r="V23" s="130"/>
      <c r="W23" s="130"/>
      <c r="X23" s="130"/>
      <c r="Y23" s="130"/>
      <c r="Z23" s="130"/>
      <c r="AA23" s="6"/>
      <c r="AB23" s="132" t="s">
        <v>44</v>
      </c>
    </row>
    <row r="24" spans="1:28">
      <c r="A24" s="51"/>
      <c r="B24" s="44"/>
      <c r="C24" s="51"/>
      <c r="D24" s="127" t="s">
        <v>177</v>
      </c>
      <c r="E24" s="385"/>
      <c r="F24" s="364"/>
      <c r="G24" s="364"/>
      <c r="H24" s="364"/>
      <c r="I24" s="364"/>
      <c r="J24" s="364"/>
      <c r="K24" s="364"/>
      <c r="L24" s="364"/>
      <c r="M24" s="364"/>
      <c r="N24" s="364"/>
      <c r="O24" s="364"/>
      <c r="P24" s="364"/>
      <c r="Q24" s="364"/>
      <c r="R24" s="364"/>
      <c r="S24" s="364"/>
      <c r="T24" s="364"/>
      <c r="U24" s="364"/>
      <c r="V24" s="364"/>
      <c r="W24" s="364"/>
      <c r="X24" s="364"/>
      <c r="Y24" s="364"/>
      <c r="Z24" s="364"/>
      <c r="AA24" s="6"/>
      <c r="AB24" s="132" t="s">
        <v>44</v>
      </c>
    </row>
    <row r="25" spans="1:28">
      <c r="A25" s="51"/>
      <c r="B25" s="44"/>
      <c r="C25" s="51"/>
      <c r="D25" s="127" t="s">
        <v>178</v>
      </c>
      <c r="E25" s="385"/>
      <c r="F25" s="364"/>
      <c r="G25" s="364"/>
      <c r="H25" s="364"/>
      <c r="I25" s="364"/>
      <c r="J25" s="364"/>
      <c r="K25" s="364"/>
      <c r="L25" s="364"/>
      <c r="M25" s="364"/>
      <c r="N25" s="364"/>
      <c r="O25" s="364"/>
      <c r="P25" s="364"/>
      <c r="Q25" s="364"/>
      <c r="R25" s="364"/>
      <c r="S25" s="364"/>
      <c r="T25" s="364"/>
      <c r="U25" s="364"/>
      <c r="V25" s="364"/>
      <c r="W25" s="364"/>
      <c r="X25" s="364"/>
      <c r="Y25" s="364"/>
      <c r="Z25" s="364"/>
      <c r="AA25" s="6"/>
      <c r="AB25" s="132" t="s">
        <v>44</v>
      </c>
    </row>
    <row r="26" spans="1:28">
      <c r="A26" s="51"/>
      <c r="B26" s="44"/>
      <c r="C26" s="51"/>
      <c r="D26" s="127" t="s">
        <v>179</v>
      </c>
      <c r="E26" s="385"/>
      <c r="F26" s="364"/>
      <c r="G26" s="364"/>
      <c r="H26" s="364"/>
      <c r="I26" s="364"/>
      <c r="J26" s="364"/>
      <c r="K26" s="364"/>
      <c r="L26" s="364"/>
      <c r="M26" s="364"/>
      <c r="N26" s="364"/>
      <c r="O26" s="364"/>
      <c r="P26" s="364"/>
      <c r="Q26" s="364"/>
      <c r="R26" s="364"/>
      <c r="S26" s="364"/>
      <c r="T26" s="364"/>
      <c r="U26" s="364"/>
      <c r="V26" s="364"/>
      <c r="W26" s="364"/>
      <c r="X26" s="364"/>
      <c r="Y26" s="364"/>
      <c r="Z26" s="364"/>
      <c r="AA26" s="6"/>
      <c r="AB26" s="132" t="s">
        <v>44</v>
      </c>
    </row>
    <row r="27" spans="1:28">
      <c r="A27" s="51"/>
      <c r="B27" s="44"/>
      <c r="C27" s="51"/>
      <c r="D27" s="127" t="s">
        <v>180</v>
      </c>
      <c r="E27" s="385"/>
      <c r="F27" s="364"/>
      <c r="G27" s="364"/>
      <c r="H27" s="364"/>
      <c r="I27" s="364"/>
      <c r="J27" s="364"/>
      <c r="K27" s="364"/>
      <c r="L27" s="364"/>
      <c r="M27" s="364"/>
      <c r="N27" s="364"/>
      <c r="O27" s="364"/>
      <c r="P27" s="364"/>
      <c r="Q27" s="364"/>
      <c r="R27" s="364"/>
      <c r="S27" s="364"/>
      <c r="T27" s="364"/>
      <c r="U27" s="364"/>
      <c r="V27" s="364"/>
      <c r="W27" s="364"/>
      <c r="X27" s="364"/>
      <c r="Y27" s="364"/>
      <c r="Z27" s="364"/>
      <c r="AA27" s="6"/>
      <c r="AB27" s="132" t="s">
        <v>44</v>
      </c>
    </row>
    <row r="28" spans="1:28">
      <c r="A28" s="51"/>
      <c r="B28" s="44"/>
      <c r="C28" s="51"/>
      <c r="D28" s="127" t="s">
        <v>181</v>
      </c>
      <c r="E28" s="385"/>
      <c r="F28" s="364"/>
      <c r="G28" s="364"/>
      <c r="H28" s="364"/>
      <c r="I28" s="364"/>
      <c r="J28" s="364"/>
      <c r="K28" s="364"/>
      <c r="L28" s="364"/>
      <c r="M28" s="364"/>
      <c r="N28" s="364"/>
      <c r="O28" s="364"/>
      <c r="P28" s="364"/>
      <c r="Q28" s="364"/>
      <c r="R28" s="364"/>
      <c r="S28" s="364"/>
      <c r="T28" s="364"/>
      <c r="U28" s="364"/>
      <c r="V28" s="364"/>
      <c r="W28" s="364"/>
      <c r="X28" s="364"/>
      <c r="Y28" s="364"/>
      <c r="Z28" s="364"/>
      <c r="AA28" s="6"/>
      <c r="AB28" s="132" t="s">
        <v>44</v>
      </c>
    </row>
    <row r="29" spans="1:28">
      <c r="A29" s="51"/>
      <c r="B29" s="44"/>
      <c r="C29" s="51"/>
      <c r="D29" s="127" t="s">
        <v>182</v>
      </c>
      <c r="E29" s="385"/>
      <c r="F29" s="364"/>
      <c r="G29" s="364"/>
      <c r="H29" s="364"/>
      <c r="I29" s="364"/>
      <c r="J29" s="364"/>
      <c r="K29" s="364"/>
      <c r="L29" s="364"/>
      <c r="M29" s="364"/>
      <c r="N29" s="364"/>
      <c r="O29" s="364"/>
      <c r="P29" s="364"/>
      <c r="Q29" s="364"/>
      <c r="R29" s="364"/>
      <c r="S29" s="364"/>
      <c r="T29" s="364"/>
      <c r="U29" s="364"/>
      <c r="V29" s="364"/>
      <c r="W29" s="364"/>
      <c r="X29" s="364"/>
      <c r="Y29" s="364"/>
      <c r="Z29" s="364"/>
      <c r="AA29" s="6"/>
      <c r="AB29" s="132" t="s">
        <v>44</v>
      </c>
    </row>
    <row r="30" spans="1:28">
      <c r="A30" s="51"/>
      <c r="B30" s="44"/>
      <c r="C30" s="51"/>
      <c r="D30" s="127" t="s">
        <v>183</v>
      </c>
      <c r="E30" s="385"/>
      <c r="F30" s="364"/>
      <c r="G30" s="364"/>
      <c r="H30" s="364"/>
      <c r="I30" s="364"/>
      <c r="J30" s="364"/>
      <c r="K30" s="364"/>
      <c r="L30" s="364"/>
      <c r="M30" s="364"/>
      <c r="N30" s="364"/>
      <c r="O30" s="364"/>
      <c r="P30" s="364"/>
      <c r="Q30" s="364"/>
      <c r="R30" s="364"/>
      <c r="S30" s="364"/>
      <c r="T30" s="364"/>
      <c r="U30" s="364"/>
      <c r="V30" s="364"/>
      <c r="W30" s="364"/>
      <c r="X30" s="364"/>
      <c r="Y30" s="364"/>
      <c r="Z30" s="364"/>
      <c r="AA30" s="6"/>
      <c r="AB30" s="132" t="s">
        <v>44</v>
      </c>
    </row>
    <row r="31" spans="1:28">
      <c r="A31" s="51"/>
      <c r="B31" s="44"/>
      <c r="C31" s="51"/>
      <c r="D31" s="127" t="s">
        <v>184</v>
      </c>
      <c r="E31" s="385"/>
      <c r="F31" s="364"/>
      <c r="G31" s="364"/>
      <c r="H31" s="364"/>
      <c r="I31" s="364"/>
      <c r="J31" s="364"/>
      <c r="K31" s="364"/>
      <c r="L31" s="364"/>
      <c r="M31" s="364"/>
      <c r="N31" s="364"/>
      <c r="O31" s="364"/>
      <c r="P31" s="364"/>
      <c r="Q31" s="364"/>
      <c r="R31" s="364"/>
      <c r="S31" s="364"/>
      <c r="T31" s="364"/>
      <c r="U31" s="364"/>
      <c r="V31" s="364"/>
      <c r="W31" s="364"/>
      <c r="X31" s="364"/>
      <c r="Y31" s="364"/>
      <c r="Z31" s="364"/>
      <c r="AA31" s="6"/>
      <c r="AB31" s="132" t="s">
        <v>44</v>
      </c>
    </row>
    <row r="32" spans="1:28">
      <c r="A32" s="51"/>
      <c r="B32" s="44"/>
      <c r="C32" s="51"/>
      <c r="D32" s="127" t="s">
        <v>185</v>
      </c>
      <c r="E32" s="385"/>
      <c r="F32" s="364"/>
      <c r="G32" s="364"/>
      <c r="H32" s="364"/>
      <c r="I32" s="364"/>
      <c r="J32" s="364"/>
      <c r="K32" s="364"/>
      <c r="L32" s="364"/>
      <c r="M32" s="364"/>
      <c r="N32" s="364"/>
      <c r="O32" s="364"/>
      <c r="P32" s="364"/>
      <c r="Q32" s="364"/>
      <c r="R32" s="364"/>
      <c r="S32" s="364"/>
      <c r="T32" s="364"/>
      <c r="U32" s="364"/>
      <c r="V32" s="364"/>
      <c r="W32" s="364"/>
      <c r="X32" s="364"/>
      <c r="Y32" s="364"/>
      <c r="Z32" s="364"/>
      <c r="AA32" s="6"/>
      <c r="AB32" s="132" t="s">
        <v>44</v>
      </c>
    </row>
    <row r="33" spans="1:28">
      <c r="A33" s="51"/>
      <c r="B33" s="44"/>
      <c r="C33" s="51"/>
      <c r="D33" s="127" t="s">
        <v>186</v>
      </c>
      <c r="E33" s="385"/>
      <c r="F33" s="364"/>
      <c r="G33" s="364"/>
      <c r="H33" s="364"/>
      <c r="I33" s="364"/>
      <c r="J33" s="364"/>
      <c r="K33" s="364"/>
      <c r="L33" s="364"/>
      <c r="M33" s="364"/>
      <c r="N33" s="364"/>
      <c r="O33" s="364"/>
      <c r="P33" s="364"/>
      <c r="Q33" s="364"/>
      <c r="R33" s="364"/>
      <c r="S33" s="364"/>
      <c r="T33" s="364"/>
      <c r="U33" s="364"/>
      <c r="V33" s="364"/>
      <c r="W33" s="364"/>
      <c r="X33" s="364"/>
      <c r="Y33" s="364"/>
      <c r="Z33" s="364"/>
      <c r="AA33" s="6"/>
      <c r="AB33" s="132" t="s">
        <v>44</v>
      </c>
    </row>
    <row r="34" spans="1:28">
      <c r="A34" s="51"/>
      <c r="B34" s="44"/>
      <c r="C34" s="51"/>
      <c r="D34" s="128" t="s">
        <v>187</v>
      </c>
      <c r="E34" s="400"/>
      <c r="F34" s="131"/>
      <c r="G34" s="131"/>
      <c r="H34" s="131"/>
      <c r="I34" s="131"/>
      <c r="J34" s="131"/>
      <c r="K34" s="131"/>
      <c r="L34" s="131"/>
      <c r="M34" s="131"/>
      <c r="N34" s="131"/>
      <c r="O34" s="131"/>
      <c r="P34" s="131"/>
      <c r="Q34" s="131"/>
      <c r="R34" s="131"/>
      <c r="S34" s="131"/>
      <c r="T34" s="131"/>
      <c r="U34" s="131"/>
      <c r="V34" s="131"/>
      <c r="W34" s="131"/>
      <c r="X34" s="131"/>
      <c r="Y34" s="131"/>
      <c r="Z34" s="131"/>
      <c r="AA34" s="6"/>
      <c r="AB34" s="132" t="s">
        <v>44</v>
      </c>
    </row>
    <row r="35" spans="1:28">
      <c r="A35" s="51"/>
      <c r="B35" s="44"/>
      <c r="C35" s="45" t="s">
        <v>188</v>
      </c>
      <c r="D35" s="42"/>
      <c r="E35" s="42"/>
      <c r="F35" s="91">
        <f>+SUM(F23:F34)</f>
        <v>0</v>
      </c>
      <c r="G35" s="91">
        <f t="shared" ref="G35:Z35" si="4">+SUM(G23:G34)</f>
        <v>0</v>
      </c>
      <c r="H35" s="91">
        <f t="shared" si="4"/>
        <v>0</v>
      </c>
      <c r="I35" s="91">
        <f t="shared" si="4"/>
        <v>0</v>
      </c>
      <c r="J35" s="91">
        <f t="shared" si="4"/>
        <v>0</v>
      </c>
      <c r="K35" s="91">
        <f t="shared" si="4"/>
        <v>0</v>
      </c>
      <c r="L35" s="91">
        <f t="shared" si="4"/>
        <v>0</v>
      </c>
      <c r="M35" s="91">
        <f t="shared" si="4"/>
        <v>0</v>
      </c>
      <c r="N35" s="91">
        <f t="shared" si="4"/>
        <v>0</v>
      </c>
      <c r="O35" s="91">
        <f t="shared" si="4"/>
        <v>0</v>
      </c>
      <c r="P35" s="91">
        <f t="shared" si="4"/>
        <v>0</v>
      </c>
      <c r="Q35" s="91">
        <f t="shared" si="4"/>
        <v>0</v>
      </c>
      <c r="R35" s="91">
        <f t="shared" si="4"/>
        <v>0</v>
      </c>
      <c r="S35" s="91">
        <f t="shared" si="4"/>
        <v>0</v>
      </c>
      <c r="T35" s="91">
        <f t="shared" si="4"/>
        <v>0</v>
      </c>
      <c r="U35" s="91">
        <f t="shared" si="4"/>
        <v>0</v>
      </c>
      <c r="V35" s="91">
        <f t="shared" si="4"/>
        <v>0</v>
      </c>
      <c r="W35" s="91">
        <f t="shared" si="4"/>
        <v>0</v>
      </c>
      <c r="X35" s="91">
        <f t="shared" si="4"/>
        <v>0</v>
      </c>
      <c r="Y35" s="91">
        <f t="shared" si="4"/>
        <v>0</v>
      </c>
      <c r="Z35" s="91">
        <f t="shared" si="4"/>
        <v>0</v>
      </c>
      <c r="AA35" s="6"/>
      <c r="AB35" s="132" t="s">
        <v>44</v>
      </c>
    </row>
    <row r="36" spans="1:28">
      <c r="A36" s="51"/>
      <c r="B36" s="44"/>
      <c r="C36" s="83"/>
      <c r="D36" s="115" t="s">
        <v>189</v>
      </c>
      <c r="E36" s="117"/>
      <c r="F36" s="130"/>
      <c r="G36" s="130"/>
      <c r="H36" s="130"/>
      <c r="I36" s="130"/>
      <c r="J36" s="130"/>
      <c r="K36" s="130"/>
      <c r="L36" s="130"/>
      <c r="M36" s="130"/>
      <c r="N36" s="130"/>
      <c r="O36" s="130"/>
      <c r="P36" s="130"/>
      <c r="Q36" s="130"/>
      <c r="R36" s="130"/>
      <c r="S36" s="130"/>
      <c r="T36" s="130"/>
      <c r="U36" s="130"/>
      <c r="V36" s="130"/>
      <c r="W36" s="130"/>
      <c r="X36" s="130"/>
      <c r="Y36" s="130"/>
      <c r="Z36" s="130"/>
      <c r="AA36" s="6"/>
      <c r="AB36" s="132" t="s">
        <v>44</v>
      </c>
    </row>
    <row r="37" spans="1:28">
      <c r="A37" s="51"/>
      <c r="B37" s="44"/>
      <c r="C37" s="51"/>
      <c r="D37" s="118" t="s">
        <v>190</v>
      </c>
      <c r="E37" s="119"/>
      <c r="F37" s="364"/>
      <c r="G37" s="364"/>
      <c r="H37" s="364"/>
      <c r="I37" s="364"/>
      <c r="J37" s="364"/>
      <c r="K37" s="364"/>
      <c r="L37" s="364"/>
      <c r="M37" s="364"/>
      <c r="N37" s="364"/>
      <c r="O37" s="364"/>
      <c r="P37" s="364"/>
      <c r="Q37" s="364"/>
      <c r="R37" s="364"/>
      <c r="S37" s="364"/>
      <c r="T37" s="364"/>
      <c r="U37" s="364"/>
      <c r="V37" s="364"/>
      <c r="W37" s="364"/>
      <c r="X37" s="364"/>
      <c r="Y37" s="364"/>
      <c r="Z37" s="364"/>
      <c r="AA37" s="6"/>
      <c r="AB37" s="132" t="s">
        <v>44</v>
      </c>
    </row>
    <row r="38" spans="1:28">
      <c r="A38" s="51"/>
      <c r="B38" s="44"/>
      <c r="C38" s="51"/>
      <c r="D38" s="121" t="s">
        <v>191</v>
      </c>
      <c r="E38" s="122"/>
      <c r="F38" s="131"/>
      <c r="G38" s="131"/>
      <c r="H38" s="131"/>
      <c r="I38" s="131"/>
      <c r="J38" s="131"/>
      <c r="K38" s="131"/>
      <c r="L38" s="131"/>
      <c r="M38" s="131"/>
      <c r="N38" s="131"/>
      <c r="O38" s="131"/>
      <c r="P38" s="131"/>
      <c r="Q38" s="131"/>
      <c r="R38" s="131"/>
      <c r="S38" s="131"/>
      <c r="T38" s="131"/>
      <c r="U38" s="131"/>
      <c r="V38" s="131"/>
      <c r="W38" s="131"/>
      <c r="X38" s="131"/>
      <c r="Y38" s="131"/>
      <c r="Z38" s="131"/>
      <c r="AA38" s="6"/>
      <c r="AB38" s="132" t="s">
        <v>44</v>
      </c>
    </row>
    <row r="39" spans="1:28">
      <c r="A39" s="51"/>
      <c r="B39" s="44"/>
      <c r="C39" s="45" t="s">
        <v>192</v>
      </c>
      <c r="D39" s="42"/>
      <c r="E39" s="42"/>
      <c r="F39" s="91">
        <f>+SUM(F36:F38)</f>
        <v>0</v>
      </c>
      <c r="G39" s="91">
        <f t="shared" ref="G39:Z39" si="5">+SUM(G36:G38)</f>
        <v>0</v>
      </c>
      <c r="H39" s="91">
        <f t="shared" si="5"/>
        <v>0</v>
      </c>
      <c r="I39" s="91">
        <f t="shared" si="5"/>
        <v>0</v>
      </c>
      <c r="J39" s="91">
        <f t="shared" si="5"/>
        <v>0</v>
      </c>
      <c r="K39" s="91">
        <f t="shared" si="5"/>
        <v>0</v>
      </c>
      <c r="L39" s="91">
        <f t="shared" si="5"/>
        <v>0</v>
      </c>
      <c r="M39" s="91">
        <f t="shared" si="5"/>
        <v>0</v>
      </c>
      <c r="N39" s="91">
        <f t="shared" si="5"/>
        <v>0</v>
      </c>
      <c r="O39" s="91">
        <f t="shared" si="5"/>
        <v>0</v>
      </c>
      <c r="P39" s="91">
        <f t="shared" si="5"/>
        <v>0</v>
      </c>
      <c r="Q39" s="91">
        <f t="shared" si="5"/>
        <v>0</v>
      </c>
      <c r="R39" s="91">
        <f t="shared" si="5"/>
        <v>0</v>
      </c>
      <c r="S39" s="91">
        <f t="shared" si="5"/>
        <v>0</v>
      </c>
      <c r="T39" s="91">
        <f t="shared" si="5"/>
        <v>0</v>
      </c>
      <c r="U39" s="91">
        <f t="shared" si="5"/>
        <v>0</v>
      </c>
      <c r="V39" s="91">
        <f t="shared" si="5"/>
        <v>0</v>
      </c>
      <c r="W39" s="91">
        <f t="shared" si="5"/>
        <v>0</v>
      </c>
      <c r="X39" s="91">
        <f t="shared" si="5"/>
        <v>0</v>
      </c>
      <c r="Y39" s="91">
        <f t="shared" si="5"/>
        <v>0</v>
      </c>
      <c r="Z39" s="91">
        <f t="shared" si="5"/>
        <v>0</v>
      </c>
      <c r="AA39" s="6"/>
      <c r="AB39" s="132" t="s">
        <v>44</v>
      </c>
    </row>
    <row r="40" spans="1:28">
      <c r="A40" s="51"/>
      <c r="B40" s="46" t="s">
        <v>193</v>
      </c>
      <c r="C40" s="47"/>
      <c r="D40" s="47"/>
      <c r="E40" s="47"/>
      <c r="F40" s="383">
        <f>F35+F39</f>
        <v>0</v>
      </c>
      <c r="G40" s="383">
        <f t="shared" ref="G40:Z40" si="6">G35+G39</f>
        <v>0</v>
      </c>
      <c r="H40" s="383">
        <f t="shared" si="6"/>
        <v>0</v>
      </c>
      <c r="I40" s="383">
        <f t="shared" si="6"/>
        <v>0</v>
      </c>
      <c r="J40" s="383">
        <f t="shared" si="6"/>
        <v>0</v>
      </c>
      <c r="K40" s="383">
        <f t="shared" si="6"/>
        <v>0</v>
      </c>
      <c r="L40" s="383">
        <f t="shared" si="6"/>
        <v>0</v>
      </c>
      <c r="M40" s="383">
        <f t="shared" si="6"/>
        <v>0</v>
      </c>
      <c r="N40" s="383">
        <f t="shared" si="6"/>
        <v>0</v>
      </c>
      <c r="O40" s="383">
        <f t="shared" si="6"/>
        <v>0</v>
      </c>
      <c r="P40" s="383">
        <f t="shared" si="6"/>
        <v>0</v>
      </c>
      <c r="Q40" s="383">
        <f t="shared" si="6"/>
        <v>0</v>
      </c>
      <c r="R40" s="383">
        <f t="shared" si="6"/>
        <v>0</v>
      </c>
      <c r="S40" s="383">
        <f t="shared" si="6"/>
        <v>0</v>
      </c>
      <c r="T40" s="383">
        <f t="shared" si="6"/>
        <v>0</v>
      </c>
      <c r="U40" s="383">
        <f t="shared" si="6"/>
        <v>0</v>
      </c>
      <c r="V40" s="383">
        <f t="shared" si="6"/>
        <v>0</v>
      </c>
      <c r="W40" s="383">
        <f t="shared" si="6"/>
        <v>0</v>
      </c>
      <c r="X40" s="383">
        <f t="shared" si="6"/>
        <v>0</v>
      </c>
      <c r="Y40" s="383">
        <f t="shared" si="6"/>
        <v>0</v>
      </c>
      <c r="Z40" s="383">
        <f t="shared" si="6"/>
        <v>0</v>
      </c>
      <c r="AA40" s="6"/>
      <c r="AB40" s="132" t="s">
        <v>44</v>
      </c>
    </row>
    <row r="41" spans="1:28">
      <c r="A41" s="51"/>
      <c r="B41" s="44"/>
      <c r="C41" s="83"/>
      <c r="D41" s="41" t="s">
        <v>194</v>
      </c>
      <c r="E41" s="60"/>
      <c r="F41" s="382"/>
      <c r="G41" s="382"/>
      <c r="H41" s="382"/>
      <c r="I41" s="382"/>
      <c r="J41" s="382"/>
      <c r="K41" s="382"/>
      <c r="L41" s="382"/>
      <c r="M41" s="382"/>
      <c r="N41" s="382"/>
      <c r="O41" s="382"/>
      <c r="P41" s="382"/>
      <c r="Q41" s="382"/>
      <c r="R41" s="382"/>
      <c r="S41" s="382"/>
      <c r="T41" s="382"/>
      <c r="U41" s="382"/>
      <c r="V41" s="382"/>
      <c r="W41" s="382"/>
      <c r="X41" s="382"/>
      <c r="Y41" s="382"/>
      <c r="Z41" s="382"/>
      <c r="AA41" s="6"/>
      <c r="AB41" s="132" t="s">
        <v>44</v>
      </c>
    </row>
    <row r="42" spans="1:28">
      <c r="A42" s="51"/>
      <c r="B42" s="44"/>
      <c r="C42" s="51"/>
      <c r="D42" s="45" t="s">
        <v>195</v>
      </c>
      <c r="E42" s="42"/>
      <c r="F42" s="382"/>
      <c r="G42" s="382"/>
      <c r="H42" s="382"/>
      <c r="I42" s="382"/>
      <c r="J42" s="382"/>
      <c r="K42" s="382"/>
      <c r="L42" s="382"/>
      <c r="M42" s="382"/>
      <c r="N42" s="382"/>
      <c r="O42" s="382"/>
      <c r="P42" s="382"/>
      <c r="Q42" s="382"/>
      <c r="R42" s="382"/>
      <c r="S42" s="382"/>
      <c r="T42" s="382"/>
      <c r="U42" s="382"/>
      <c r="V42" s="382"/>
      <c r="W42" s="382"/>
      <c r="X42" s="382"/>
      <c r="Y42" s="382"/>
      <c r="Z42" s="382"/>
      <c r="AA42" s="6"/>
      <c r="AB42" s="132" t="s">
        <v>44</v>
      </c>
    </row>
    <row r="43" spans="1:28">
      <c r="A43" s="51"/>
      <c r="B43" s="44"/>
      <c r="C43" s="51"/>
      <c r="D43" s="83"/>
      <c r="E43" s="396" t="s">
        <v>196</v>
      </c>
      <c r="F43" s="130"/>
      <c r="G43" s="130"/>
      <c r="H43" s="130"/>
      <c r="I43" s="130"/>
      <c r="J43" s="130"/>
      <c r="K43" s="130"/>
      <c r="L43" s="130"/>
      <c r="M43" s="130"/>
      <c r="N43" s="130"/>
      <c r="O43" s="130"/>
      <c r="P43" s="130"/>
      <c r="Q43" s="130"/>
      <c r="R43" s="130"/>
      <c r="S43" s="130"/>
      <c r="T43" s="130"/>
      <c r="U43" s="130"/>
      <c r="V43" s="130"/>
      <c r="W43" s="130"/>
      <c r="X43" s="130"/>
      <c r="Y43" s="130"/>
      <c r="Z43" s="130"/>
      <c r="AA43" s="6"/>
      <c r="AB43" s="132" t="s">
        <v>44</v>
      </c>
    </row>
    <row r="44" spans="1:28">
      <c r="A44" s="51"/>
      <c r="B44" s="44"/>
      <c r="C44" s="51"/>
      <c r="D44" s="51"/>
      <c r="E44" s="397" t="s">
        <v>197</v>
      </c>
      <c r="F44" s="131"/>
      <c r="G44" s="131"/>
      <c r="H44" s="131"/>
      <c r="I44" s="131"/>
      <c r="J44" s="131"/>
      <c r="K44" s="131"/>
      <c r="L44" s="131"/>
      <c r="M44" s="131"/>
      <c r="N44" s="131"/>
      <c r="O44" s="131"/>
      <c r="P44" s="131"/>
      <c r="Q44" s="131"/>
      <c r="R44" s="131"/>
      <c r="S44" s="131"/>
      <c r="T44" s="131"/>
      <c r="U44" s="131"/>
      <c r="V44" s="131"/>
      <c r="W44" s="131"/>
      <c r="X44" s="131"/>
      <c r="Y44" s="131"/>
      <c r="Z44" s="131"/>
      <c r="AA44" s="6"/>
      <c r="AB44" s="132" t="s">
        <v>44</v>
      </c>
    </row>
    <row r="45" spans="1:28">
      <c r="A45" s="51"/>
      <c r="B45" s="44"/>
      <c r="C45" s="51"/>
      <c r="D45" s="45" t="s">
        <v>198</v>
      </c>
      <c r="E45" s="42"/>
      <c r="F45" s="91">
        <f>+SUM(F43:F44)</f>
        <v>0</v>
      </c>
      <c r="G45" s="91">
        <f t="shared" ref="G45:Z45" si="7">+SUM(G43:G44)</f>
        <v>0</v>
      </c>
      <c r="H45" s="91">
        <f t="shared" si="7"/>
        <v>0</v>
      </c>
      <c r="I45" s="91">
        <f t="shared" si="7"/>
        <v>0</v>
      </c>
      <c r="J45" s="91">
        <f t="shared" si="7"/>
        <v>0</v>
      </c>
      <c r="K45" s="91">
        <f t="shared" si="7"/>
        <v>0</v>
      </c>
      <c r="L45" s="91">
        <f t="shared" si="7"/>
        <v>0</v>
      </c>
      <c r="M45" s="91">
        <f t="shared" si="7"/>
        <v>0</v>
      </c>
      <c r="N45" s="91">
        <f t="shared" si="7"/>
        <v>0</v>
      </c>
      <c r="O45" s="91">
        <f t="shared" si="7"/>
        <v>0</v>
      </c>
      <c r="P45" s="91">
        <f t="shared" si="7"/>
        <v>0</v>
      </c>
      <c r="Q45" s="91">
        <f t="shared" si="7"/>
        <v>0</v>
      </c>
      <c r="R45" s="91">
        <f t="shared" si="7"/>
        <v>0</v>
      </c>
      <c r="S45" s="91">
        <f t="shared" si="7"/>
        <v>0</v>
      </c>
      <c r="T45" s="91">
        <f t="shared" si="7"/>
        <v>0</v>
      </c>
      <c r="U45" s="91">
        <f t="shared" si="7"/>
        <v>0</v>
      </c>
      <c r="V45" s="91">
        <f t="shared" si="7"/>
        <v>0</v>
      </c>
      <c r="W45" s="91">
        <f t="shared" si="7"/>
        <v>0</v>
      </c>
      <c r="X45" s="91">
        <f t="shared" si="7"/>
        <v>0</v>
      </c>
      <c r="Y45" s="91">
        <f t="shared" si="7"/>
        <v>0</v>
      </c>
      <c r="Z45" s="91">
        <f t="shared" si="7"/>
        <v>0</v>
      </c>
      <c r="AA45" s="6"/>
      <c r="AB45" s="132" t="s">
        <v>44</v>
      </c>
    </row>
    <row r="46" spans="1:28">
      <c r="A46" s="51"/>
      <c r="B46" s="44"/>
      <c r="C46" s="45" t="s">
        <v>199</v>
      </c>
      <c r="D46" s="42"/>
      <c r="E46" s="42"/>
      <c r="F46" s="91">
        <f>F41+F42+F45</f>
        <v>0</v>
      </c>
      <c r="G46" s="91">
        <f t="shared" ref="G46:Z46" si="8">G41+G42+G45</f>
        <v>0</v>
      </c>
      <c r="H46" s="91">
        <f t="shared" si="8"/>
        <v>0</v>
      </c>
      <c r="I46" s="91">
        <f t="shared" si="8"/>
        <v>0</v>
      </c>
      <c r="J46" s="91">
        <f t="shared" si="8"/>
        <v>0</v>
      </c>
      <c r="K46" s="91">
        <f t="shared" si="8"/>
        <v>0</v>
      </c>
      <c r="L46" s="91">
        <f t="shared" si="8"/>
        <v>0</v>
      </c>
      <c r="M46" s="91">
        <f t="shared" si="8"/>
        <v>0</v>
      </c>
      <c r="N46" s="91">
        <f t="shared" si="8"/>
        <v>0</v>
      </c>
      <c r="O46" s="91">
        <f t="shared" si="8"/>
        <v>0</v>
      </c>
      <c r="P46" s="91">
        <f t="shared" si="8"/>
        <v>0</v>
      </c>
      <c r="Q46" s="91">
        <f t="shared" si="8"/>
        <v>0</v>
      </c>
      <c r="R46" s="91">
        <f t="shared" si="8"/>
        <v>0</v>
      </c>
      <c r="S46" s="91">
        <f t="shared" si="8"/>
        <v>0</v>
      </c>
      <c r="T46" s="91">
        <f t="shared" si="8"/>
        <v>0</v>
      </c>
      <c r="U46" s="91">
        <f t="shared" si="8"/>
        <v>0</v>
      </c>
      <c r="V46" s="91">
        <f t="shared" si="8"/>
        <v>0</v>
      </c>
      <c r="W46" s="91">
        <f t="shared" si="8"/>
        <v>0</v>
      </c>
      <c r="X46" s="91">
        <f t="shared" si="8"/>
        <v>0</v>
      </c>
      <c r="Y46" s="91">
        <f t="shared" si="8"/>
        <v>0</v>
      </c>
      <c r="Z46" s="91">
        <f t="shared" si="8"/>
        <v>0</v>
      </c>
      <c r="AA46" s="6"/>
      <c r="AB46" s="132" t="s">
        <v>44</v>
      </c>
    </row>
    <row r="47" spans="1:28">
      <c r="A47" s="51"/>
      <c r="B47" s="46" t="s">
        <v>200</v>
      </c>
      <c r="C47" s="47"/>
      <c r="D47" s="47"/>
      <c r="E47" s="47"/>
      <c r="F47" s="383">
        <f>F41+F42+F45+F46</f>
        <v>0</v>
      </c>
      <c r="G47" s="383">
        <f t="shared" ref="G47:Z47" si="9">G41+G42+G45+G46</f>
        <v>0</v>
      </c>
      <c r="H47" s="383">
        <f t="shared" si="9"/>
        <v>0</v>
      </c>
      <c r="I47" s="383">
        <f t="shared" si="9"/>
        <v>0</v>
      </c>
      <c r="J47" s="383">
        <f t="shared" si="9"/>
        <v>0</v>
      </c>
      <c r="K47" s="383">
        <f t="shared" si="9"/>
        <v>0</v>
      </c>
      <c r="L47" s="383">
        <f t="shared" si="9"/>
        <v>0</v>
      </c>
      <c r="M47" s="383">
        <f t="shared" si="9"/>
        <v>0</v>
      </c>
      <c r="N47" s="383">
        <f t="shared" si="9"/>
        <v>0</v>
      </c>
      <c r="O47" s="383">
        <f t="shared" si="9"/>
        <v>0</v>
      </c>
      <c r="P47" s="383">
        <f t="shared" si="9"/>
        <v>0</v>
      </c>
      <c r="Q47" s="383">
        <f t="shared" si="9"/>
        <v>0</v>
      </c>
      <c r="R47" s="383">
        <f t="shared" si="9"/>
        <v>0</v>
      </c>
      <c r="S47" s="383">
        <f t="shared" si="9"/>
        <v>0</v>
      </c>
      <c r="T47" s="383">
        <f t="shared" si="9"/>
        <v>0</v>
      </c>
      <c r="U47" s="383">
        <f t="shared" si="9"/>
        <v>0</v>
      </c>
      <c r="V47" s="383">
        <f t="shared" si="9"/>
        <v>0</v>
      </c>
      <c r="W47" s="383">
        <f t="shared" si="9"/>
        <v>0</v>
      </c>
      <c r="X47" s="383">
        <f t="shared" si="9"/>
        <v>0</v>
      </c>
      <c r="Y47" s="383">
        <f t="shared" si="9"/>
        <v>0</v>
      </c>
      <c r="Z47" s="383">
        <f t="shared" si="9"/>
        <v>0</v>
      </c>
      <c r="AA47" s="6"/>
      <c r="AB47" s="132" t="s">
        <v>44</v>
      </c>
    </row>
    <row r="48" spans="1:28">
      <c r="A48" s="51"/>
      <c r="B48" s="21" t="s">
        <v>201</v>
      </c>
      <c r="C48" s="55"/>
      <c r="D48" s="55"/>
      <c r="E48" s="55"/>
      <c r="F48" s="406">
        <f>F40+F47</f>
        <v>0</v>
      </c>
      <c r="G48" s="406">
        <f t="shared" ref="G48:Z48" si="10">G40+G47</f>
        <v>0</v>
      </c>
      <c r="H48" s="406">
        <f t="shared" si="10"/>
        <v>0</v>
      </c>
      <c r="I48" s="406">
        <f t="shared" si="10"/>
        <v>0</v>
      </c>
      <c r="J48" s="406">
        <f t="shared" si="10"/>
        <v>0</v>
      </c>
      <c r="K48" s="406">
        <f t="shared" si="10"/>
        <v>0</v>
      </c>
      <c r="L48" s="406">
        <f t="shared" si="10"/>
        <v>0</v>
      </c>
      <c r="M48" s="406">
        <f t="shared" si="10"/>
        <v>0</v>
      </c>
      <c r="N48" s="406">
        <f t="shared" si="10"/>
        <v>0</v>
      </c>
      <c r="O48" s="406">
        <f t="shared" si="10"/>
        <v>0</v>
      </c>
      <c r="P48" s="406">
        <f t="shared" si="10"/>
        <v>0</v>
      </c>
      <c r="Q48" s="406">
        <f t="shared" si="10"/>
        <v>0</v>
      </c>
      <c r="R48" s="406">
        <f t="shared" si="10"/>
        <v>0</v>
      </c>
      <c r="S48" s="406">
        <f t="shared" si="10"/>
        <v>0</v>
      </c>
      <c r="T48" s="406">
        <f t="shared" si="10"/>
        <v>0</v>
      </c>
      <c r="U48" s="406">
        <f t="shared" si="10"/>
        <v>0</v>
      </c>
      <c r="V48" s="406">
        <f t="shared" si="10"/>
        <v>0</v>
      </c>
      <c r="W48" s="406">
        <f t="shared" si="10"/>
        <v>0</v>
      </c>
      <c r="X48" s="406">
        <f t="shared" si="10"/>
        <v>0</v>
      </c>
      <c r="Y48" s="406">
        <f t="shared" si="10"/>
        <v>0</v>
      </c>
      <c r="Z48" s="406">
        <f t="shared" si="10"/>
        <v>0</v>
      </c>
      <c r="AA48" s="6"/>
      <c r="AB48" s="132" t="s">
        <v>44</v>
      </c>
    </row>
    <row r="49" spans="1:28">
      <c r="A49" s="5"/>
      <c r="F49" s="37"/>
      <c r="G49" s="37"/>
      <c r="H49" s="37"/>
      <c r="I49" s="37"/>
      <c r="J49" s="37"/>
      <c r="K49" s="37"/>
      <c r="L49" s="37"/>
      <c r="M49" s="37"/>
      <c r="N49" s="37"/>
      <c r="O49" s="37"/>
      <c r="P49" s="37"/>
      <c r="Q49" s="37"/>
      <c r="R49" s="37"/>
      <c r="S49" s="37"/>
      <c r="T49" s="37"/>
      <c r="U49" s="37"/>
      <c r="V49" s="37"/>
      <c r="W49" s="66"/>
      <c r="X49" s="37"/>
      <c r="Y49" s="37"/>
      <c r="Z49" s="37"/>
      <c r="AA49" s="6"/>
      <c r="AB49" s="132" t="s">
        <v>44</v>
      </c>
    </row>
    <row r="50" spans="1:28">
      <c r="A50" s="7"/>
      <c r="B50" s="8"/>
      <c r="C50" s="8"/>
      <c r="D50" s="8"/>
      <c r="E50" s="8"/>
      <c r="F50" s="38"/>
      <c r="G50" s="38"/>
      <c r="H50" s="38"/>
      <c r="I50" s="38"/>
      <c r="J50" s="38"/>
      <c r="K50" s="38"/>
      <c r="L50" s="38"/>
      <c r="M50" s="38"/>
      <c r="N50" s="38"/>
      <c r="O50" s="38"/>
      <c r="P50" s="38"/>
      <c r="Q50" s="38"/>
      <c r="R50" s="38"/>
      <c r="S50" s="38"/>
      <c r="T50" s="38"/>
      <c r="U50" s="38"/>
      <c r="V50" s="38"/>
      <c r="W50" s="38"/>
      <c r="X50" s="38"/>
      <c r="Y50" s="38"/>
      <c r="Z50" s="38"/>
      <c r="AA50" s="9"/>
      <c r="AB50" s="132" t="s">
        <v>44</v>
      </c>
    </row>
    <row r="51" spans="1:28">
      <c r="A51" s="36" t="s">
        <v>87</v>
      </c>
      <c r="B51" s="4" t="s">
        <v>88</v>
      </c>
      <c r="F51" s="37"/>
      <c r="G51" s="37"/>
      <c r="H51" s="37"/>
      <c r="I51" s="37"/>
      <c r="J51" s="37"/>
      <c r="K51" s="37"/>
      <c r="L51" s="37"/>
      <c r="M51" s="37"/>
      <c r="N51" s="37"/>
      <c r="O51" s="37"/>
      <c r="P51" s="37"/>
      <c r="Q51" s="37"/>
      <c r="R51" s="37"/>
      <c r="S51" s="37"/>
      <c r="T51" s="37"/>
      <c r="U51" s="37"/>
      <c r="V51" s="37"/>
      <c r="W51" s="37"/>
      <c r="X51" s="37"/>
      <c r="Y51" s="37"/>
      <c r="Z51" s="37"/>
      <c r="AA51" s="6"/>
      <c r="AB51" s="132"/>
    </row>
    <row r="52" spans="1:28">
      <c r="A52" s="36" t="s">
        <v>87</v>
      </c>
      <c r="B52" s="223" t="s">
        <v>267</v>
      </c>
      <c r="F52" s="37"/>
      <c r="G52" s="37"/>
      <c r="H52" s="37"/>
      <c r="I52" s="37"/>
      <c r="J52" s="37"/>
      <c r="K52" s="37"/>
      <c r="L52" s="37"/>
      <c r="M52" s="37"/>
      <c r="N52" s="37"/>
      <c r="O52" s="37"/>
      <c r="P52" s="37"/>
      <c r="Q52" s="37"/>
      <c r="R52" s="37"/>
      <c r="S52" s="37"/>
      <c r="T52" s="37"/>
      <c r="U52" s="37"/>
      <c r="V52" s="37"/>
      <c r="W52" s="37"/>
      <c r="X52" s="37"/>
      <c r="Y52" s="37"/>
      <c r="Z52" s="37"/>
      <c r="AA52" s="6"/>
      <c r="AB52" s="132" t="s">
        <v>44</v>
      </c>
    </row>
    <row r="53" spans="1:28">
      <c r="A53" s="36" t="s">
        <v>89</v>
      </c>
      <c r="B53" s="4" t="s">
        <v>96</v>
      </c>
      <c r="F53" s="37"/>
      <c r="G53" s="37"/>
      <c r="H53" s="37"/>
      <c r="I53" s="37"/>
      <c r="J53" s="37"/>
      <c r="K53" s="37"/>
      <c r="L53" s="37"/>
      <c r="M53" s="37"/>
      <c r="N53" s="37"/>
      <c r="O53" s="37"/>
      <c r="P53" s="37"/>
      <c r="Q53" s="37"/>
      <c r="R53" s="37"/>
      <c r="S53" s="37"/>
      <c r="T53" s="37"/>
      <c r="U53" s="37"/>
      <c r="V53" s="37"/>
      <c r="W53" s="37"/>
      <c r="X53" s="37"/>
      <c r="Y53" s="37"/>
      <c r="Z53" s="37"/>
      <c r="AA53" s="6"/>
      <c r="AB53" s="132" t="s">
        <v>44</v>
      </c>
    </row>
    <row r="54" spans="1:28">
      <c r="A54" s="36" t="s">
        <v>89</v>
      </c>
      <c r="B54" s="4" t="s">
        <v>202</v>
      </c>
      <c r="F54" s="37"/>
      <c r="G54" s="37"/>
      <c r="H54" s="37"/>
      <c r="I54" s="37"/>
      <c r="J54" s="37"/>
      <c r="K54" s="37"/>
      <c r="L54" s="37"/>
      <c r="M54" s="37"/>
      <c r="N54" s="37"/>
      <c r="O54" s="37"/>
      <c r="P54" s="37"/>
      <c r="Q54" s="37"/>
      <c r="R54" s="37"/>
      <c r="S54" s="37"/>
      <c r="T54" s="37"/>
      <c r="U54" s="37"/>
      <c r="V54" s="37"/>
      <c r="W54" s="37"/>
      <c r="X54" s="37"/>
      <c r="Y54" s="37"/>
      <c r="Z54" s="37"/>
      <c r="AA54" s="6"/>
      <c r="AB54" s="132" t="s">
        <v>44</v>
      </c>
    </row>
    <row r="55" spans="1:28">
      <c r="A55" s="36" t="s">
        <v>89</v>
      </c>
      <c r="B55" s="4" t="s">
        <v>203</v>
      </c>
      <c r="F55" s="37"/>
      <c r="G55" s="37"/>
      <c r="H55" s="37"/>
      <c r="I55" s="37"/>
      <c r="J55" s="37"/>
      <c r="K55" s="37"/>
      <c r="L55" s="37"/>
      <c r="M55" s="37"/>
      <c r="N55" s="37"/>
      <c r="O55" s="37"/>
      <c r="P55" s="37"/>
      <c r="Q55" s="37"/>
      <c r="R55" s="37"/>
      <c r="S55" s="37"/>
      <c r="T55" s="37"/>
      <c r="U55" s="37"/>
      <c r="V55" s="37"/>
      <c r="W55" s="37"/>
      <c r="X55" s="37"/>
      <c r="Y55" s="37"/>
      <c r="Z55" s="37"/>
      <c r="AA55" s="6"/>
      <c r="AB55" s="132" t="s">
        <v>44</v>
      </c>
    </row>
    <row r="56" spans="1:28">
      <c r="A56" s="36" t="s">
        <v>89</v>
      </c>
      <c r="B56" s="4" t="s">
        <v>91</v>
      </c>
      <c r="F56" s="37"/>
      <c r="G56" s="37"/>
      <c r="H56" s="37"/>
      <c r="I56" s="37"/>
      <c r="J56" s="37"/>
      <c r="K56" s="37"/>
      <c r="L56" s="37"/>
      <c r="M56" s="37"/>
      <c r="N56" s="37"/>
      <c r="O56" s="37"/>
      <c r="P56" s="37"/>
      <c r="Q56" s="37"/>
      <c r="R56" s="37"/>
      <c r="S56" s="37"/>
      <c r="T56" s="37"/>
      <c r="U56" s="37"/>
      <c r="V56" s="37"/>
      <c r="W56" s="37"/>
      <c r="X56" s="37"/>
      <c r="Y56" s="37"/>
      <c r="Z56" s="37"/>
      <c r="AA56" s="6"/>
      <c r="AB56" s="132" t="s">
        <v>44</v>
      </c>
    </row>
    <row r="57" spans="1:28">
      <c r="A57" s="36" t="s">
        <v>89</v>
      </c>
      <c r="B57" s="4" t="s">
        <v>204</v>
      </c>
      <c r="F57" s="37"/>
      <c r="G57" s="37"/>
      <c r="H57" s="37"/>
      <c r="I57" s="37"/>
      <c r="J57" s="37"/>
      <c r="K57" s="37"/>
      <c r="L57" s="37"/>
      <c r="M57" s="37"/>
      <c r="N57" s="37"/>
      <c r="O57" s="37"/>
      <c r="P57" s="37"/>
      <c r="Q57" s="37"/>
      <c r="R57" s="37"/>
      <c r="S57" s="37"/>
      <c r="T57" s="37"/>
      <c r="U57" s="37"/>
      <c r="V57" s="37"/>
      <c r="W57" s="37"/>
      <c r="X57" s="37"/>
      <c r="Y57" s="37"/>
      <c r="Z57" s="37"/>
      <c r="AA57" s="6"/>
      <c r="AB57" s="132" t="s">
        <v>44</v>
      </c>
    </row>
    <row r="58" spans="1:28">
      <c r="A58" s="7"/>
      <c r="B58" s="8"/>
      <c r="C58" s="8"/>
      <c r="D58" s="8"/>
      <c r="E58" s="8"/>
      <c r="F58" s="38"/>
      <c r="G58" s="38"/>
      <c r="H58" s="38"/>
      <c r="I58" s="38"/>
      <c r="J58" s="38"/>
      <c r="K58" s="38"/>
      <c r="L58" s="38"/>
      <c r="M58" s="38"/>
      <c r="N58" s="38"/>
      <c r="O58" s="38"/>
      <c r="P58" s="38"/>
      <c r="Q58" s="38"/>
      <c r="R58" s="38"/>
      <c r="S58" s="38"/>
      <c r="T58" s="38"/>
      <c r="U58" s="38"/>
      <c r="V58" s="38"/>
      <c r="W58" s="38"/>
      <c r="X58" s="38"/>
      <c r="Y58" s="38"/>
      <c r="Z58" s="38"/>
      <c r="AA58" s="9"/>
      <c r="AB58" s="132" t="s">
        <v>44</v>
      </c>
    </row>
    <row r="59" spans="1:28">
      <c r="A59" s="132" t="s">
        <v>44</v>
      </c>
      <c r="B59" s="132" t="s">
        <v>44</v>
      </c>
      <c r="C59" s="132" t="s">
        <v>44</v>
      </c>
      <c r="D59" s="132" t="s">
        <v>44</v>
      </c>
      <c r="E59" s="132" t="s">
        <v>44</v>
      </c>
      <c r="F59" s="132" t="s">
        <v>44</v>
      </c>
      <c r="G59" s="132"/>
      <c r="H59" s="132"/>
      <c r="I59" s="132"/>
      <c r="J59" s="132"/>
      <c r="K59" s="132"/>
      <c r="L59" s="132"/>
      <c r="M59" s="132"/>
      <c r="N59" s="132"/>
      <c r="O59" s="132"/>
      <c r="P59" s="132"/>
      <c r="Q59" s="132"/>
      <c r="R59" s="132" t="s">
        <v>44</v>
      </c>
      <c r="S59" s="132" t="s">
        <v>44</v>
      </c>
      <c r="T59" s="132" t="s">
        <v>44</v>
      </c>
      <c r="U59" s="132" t="s">
        <v>44</v>
      </c>
      <c r="V59" s="132" t="s">
        <v>44</v>
      </c>
      <c r="W59" s="132" t="s">
        <v>44</v>
      </c>
      <c r="X59" s="132" t="s">
        <v>44</v>
      </c>
      <c r="Y59" s="132" t="s">
        <v>44</v>
      </c>
      <c r="Z59" s="132" t="s">
        <v>44</v>
      </c>
      <c r="AA59" s="132" t="s">
        <v>44</v>
      </c>
      <c r="AB59" s="132" t="s">
        <v>44</v>
      </c>
    </row>
  </sheetData>
  <mergeCells count="1">
    <mergeCell ref="B1:X1"/>
  </mergeCells>
  <phoneticPr fontId="2"/>
  <printOptions horizontalCentered="1" verticalCentered="1"/>
  <pageMargins left="0.25" right="0.25" top="0.75" bottom="0.75" header="0.3" footer="0.3"/>
  <pageSetup paperSize="8" scale="6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pageSetUpPr fitToPage="1"/>
  </sheetPr>
  <dimension ref="A1:AB49"/>
  <sheetViews>
    <sheetView showGridLines="0" view="pageBreakPreview" zoomScale="115" zoomScaleNormal="115" zoomScaleSheetLayoutView="115" zoomScalePageLayoutView="85" workbookViewId="0"/>
  </sheetViews>
  <sheetFormatPr defaultColWidth="9.109375" defaultRowHeight="12"/>
  <cols>
    <col min="1" max="1" width="3.109375" style="4" customWidth="1"/>
    <col min="2" max="3" width="9.109375" style="4"/>
    <col min="4" max="4" width="24.109375" style="4" customWidth="1"/>
    <col min="5" max="25" width="13.5546875" style="73" customWidth="1"/>
    <col min="26" max="26" width="3.6640625" style="4" customWidth="1"/>
    <col min="27" max="27" width="2.44140625" style="4" bestFit="1" customWidth="1"/>
    <col min="28" max="29" width="9.109375" style="4"/>
    <col min="30" max="30" width="9.44140625" style="4" bestFit="1" customWidth="1"/>
    <col min="31" max="16384" width="9.109375" style="4"/>
  </cols>
  <sheetData>
    <row r="1" spans="1:28" ht="25.5" customHeight="1">
      <c r="A1" s="10"/>
      <c r="B1" s="577" t="str">
        <f ca="1">RIGHT(CELL("filename",A2),LEN(CELL("filename",A2))-FIND("]",CELL("filename",A2)))</f>
        <v>様式3-14_CF計算書　※提案形態（ウ）の場合のみ記入</v>
      </c>
      <c r="C1" s="577"/>
      <c r="D1" s="577"/>
      <c r="E1" s="577"/>
      <c r="F1" s="577"/>
      <c r="G1" s="577"/>
      <c r="H1" s="577"/>
      <c r="I1" s="577"/>
      <c r="J1" s="577"/>
      <c r="K1" s="577"/>
      <c r="L1" s="577"/>
      <c r="M1" s="577"/>
      <c r="N1" s="577"/>
      <c r="O1" s="577"/>
      <c r="P1" s="577"/>
      <c r="Q1" s="577"/>
      <c r="R1" s="577"/>
      <c r="S1" s="577"/>
      <c r="T1" s="577"/>
      <c r="U1" s="577"/>
      <c r="V1" s="577"/>
      <c r="W1" s="577"/>
      <c r="X1" s="79"/>
      <c r="Y1" s="64"/>
      <c r="Z1" s="35"/>
      <c r="AA1" s="132" t="s">
        <v>44</v>
      </c>
    </row>
    <row r="2" spans="1:28" ht="29.25" customHeight="1">
      <c r="A2" s="1"/>
      <c r="B2" s="2"/>
      <c r="C2" s="2"/>
      <c r="E2" s="67"/>
      <c r="F2" s="67"/>
      <c r="G2" s="67"/>
      <c r="H2" s="67"/>
      <c r="I2" s="67"/>
      <c r="J2" s="67"/>
      <c r="K2" s="67"/>
      <c r="L2" s="67"/>
      <c r="M2" s="67"/>
      <c r="N2" s="67"/>
      <c r="O2" s="67"/>
      <c r="P2" s="67"/>
      <c r="Q2" s="67"/>
      <c r="R2" s="67"/>
      <c r="S2" s="67"/>
      <c r="T2" s="67"/>
      <c r="U2" s="67"/>
      <c r="V2" s="66"/>
      <c r="W2" s="37"/>
      <c r="X2" s="37"/>
      <c r="Y2" s="37" t="s">
        <v>70</v>
      </c>
      <c r="Z2" s="6"/>
      <c r="AA2" s="132" t="s">
        <v>44</v>
      </c>
    </row>
    <row r="3" spans="1:28">
      <c r="A3" s="5"/>
      <c r="B3" s="30" t="s">
        <v>47</v>
      </c>
      <c r="C3" s="31"/>
      <c r="D3" s="31"/>
      <c r="E3" s="133" t="s">
        <v>48</v>
      </c>
      <c r="F3" s="134"/>
      <c r="G3" s="134"/>
      <c r="H3" s="134"/>
      <c r="I3" s="134"/>
      <c r="J3" s="134"/>
      <c r="K3" s="134"/>
      <c r="L3" s="134"/>
      <c r="M3" s="134"/>
      <c r="N3" s="134"/>
      <c r="O3" s="134"/>
      <c r="P3" s="134"/>
      <c r="Q3" s="134"/>
      <c r="R3" s="134"/>
      <c r="S3" s="134"/>
      <c r="T3" s="134"/>
      <c r="U3" s="134"/>
      <c r="V3" s="134"/>
      <c r="W3" s="134"/>
      <c r="X3" s="134"/>
      <c r="Y3" s="135"/>
      <c r="Z3" s="6"/>
      <c r="AA3" s="132" t="s">
        <v>44</v>
      </c>
    </row>
    <row r="4" spans="1:28">
      <c r="A4" s="5"/>
      <c r="B4" s="32"/>
      <c r="C4" s="33"/>
      <c r="D4" s="33" t="s">
        <v>23</v>
      </c>
      <c r="E4" s="549" t="s">
        <v>7</v>
      </c>
      <c r="F4" s="549" t="s">
        <v>8</v>
      </c>
      <c r="G4" s="549" t="s">
        <v>9</v>
      </c>
      <c r="H4" s="549" t="s">
        <v>10</v>
      </c>
      <c r="I4" s="549" t="s">
        <v>11</v>
      </c>
      <c r="J4" s="549" t="s">
        <v>12</v>
      </c>
      <c r="K4" s="549" t="s">
        <v>237</v>
      </c>
      <c r="L4" s="549" t="s">
        <v>239</v>
      </c>
      <c r="M4" s="549" t="s">
        <v>271</v>
      </c>
      <c r="N4" s="549" t="s">
        <v>273</v>
      </c>
      <c r="O4" s="549" t="s">
        <v>275</v>
      </c>
      <c r="P4" s="549" t="s">
        <v>277</v>
      </c>
      <c r="Q4" s="549" t="s">
        <v>279</v>
      </c>
      <c r="R4" s="549" t="s">
        <v>281</v>
      </c>
      <c r="S4" s="549" t="s">
        <v>283</v>
      </c>
      <c r="T4" s="549" t="s">
        <v>285</v>
      </c>
      <c r="U4" s="549" t="s">
        <v>287</v>
      </c>
      <c r="V4" s="549" t="s">
        <v>289</v>
      </c>
      <c r="W4" s="549" t="s">
        <v>291</v>
      </c>
      <c r="X4" s="549" t="s">
        <v>293</v>
      </c>
      <c r="Y4" s="549" t="s">
        <v>295</v>
      </c>
      <c r="Z4" s="6"/>
      <c r="AA4" s="132" t="s">
        <v>44</v>
      </c>
    </row>
    <row r="5" spans="1:28">
      <c r="A5" s="5"/>
      <c r="B5" s="20" t="s">
        <v>23</v>
      </c>
      <c r="C5" s="10" t="s">
        <v>148</v>
      </c>
      <c r="D5" s="11"/>
      <c r="E5" s="40"/>
      <c r="F5" s="40"/>
      <c r="G5" s="40"/>
      <c r="H5" s="40"/>
      <c r="I5" s="40"/>
      <c r="J5" s="40"/>
      <c r="K5" s="40"/>
      <c r="L5" s="40"/>
      <c r="M5" s="40"/>
      <c r="N5" s="40"/>
      <c r="O5" s="40"/>
      <c r="P5" s="40"/>
      <c r="Q5" s="40"/>
      <c r="R5" s="40"/>
      <c r="S5" s="40"/>
      <c r="T5" s="40"/>
      <c r="U5" s="40"/>
      <c r="V5" s="40"/>
      <c r="W5" s="40"/>
      <c r="X5" s="40"/>
      <c r="Y5" s="40"/>
      <c r="Z5" s="6"/>
      <c r="AA5" s="132" t="s">
        <v>44</v>
      </c>
    </row>
    <row r="6" spans="1:28">
      <c r="A6" s="5"/>
      <c r="B6" s="19" t="s">
        <v>23</v>
      </c>
      <c r="C6" s="10" t="s">
        <v>134</v>
      </c>
      <c r="D6" s="11"/>
      <c r="E6" s="40"/>
      <c r="F6" s="40"/>
      <c r="G6" s="40"/>
      <c r="H6" s="40"/>
      <c r="I6" s="40"/>
      <c r="J6" s="40"/>
      <c r="K6" s="40"/>
      <c r="L6" s="40"/>
      <c r="M6" s="40"/>
      <c r="N6" s="40"/>
      <c r="O6" s="40"/>
      <c r="P6" s="40"/>
      <c r="Q6" s="40"/>
      <c r="R6" s="40"/>
      <c r="S6" s="40"/>
      <c r="T6" s="40"/>
      <c r="U6" s="40"/>
      <c r="V6" s="40"/>
      <c r="W6" s="40"/>
      <c r="X6" s="40"/>
      <c r="Y6" s="40"/>
      <c r="Z6" s="6"/>
      <c r="AA6" s="132" t="s">
        <v>44</v>
      </c>
    </row>
    <row r="7" spans="1:28">
      <c r="A7" s="5"/>
      <c r="B7" s="19"/>
      <c r="C7" s="10" t="s">
        <v>205</v>
      </c>
      <c r="D7" s="11"/>
      <c r="E7" s="40"/>
      <c r="F7" s="40"/>
      <c r="G7" s="40"/>
      <c r="H7" s="40"/>
      <c r="I7" s="40"/>
      <c r="J7" s="40"/>
      <c r="K7" s="40"/>
      <c r="L7" s="40"/>
      <c r="M7" s="40"/>
      <c r="N7" s="40"/>
      <c r="O7" s="40"/>
      <c r="P7" s="40"/>
      <c r="Q7" s="40"/>
      <c r="R7" s="40"/>
      <c r="S7" s="40"/>
      <c r="T7" s="40"/>
      <c r="U7" s="40"/>
      <c r="V7" s="40"/>
      <c r="W7" s="40"/>
      <c r="X7" s="40"/>
      <c r="Y7" s="40"/>
      <c r="Z7" s="6"/>
      <c r="AA7" s="132" t="s">
        <v>44</v>
      </c>
    </row>
    <row r="8" spans="1:28">
      <c r="A8" s="5"/>
      <c r="B8" s="19"/>
      <c r="C8" s="41" t="s">
        <v>206</v>
      </c>
      <c r="D8" s="11"/>
      <c r="E8" s="40"/>
      <c r="F8" s="40"/>
      <c r="G8" s="40"/>
      <c r="H8" s="40"/>
      <c r="I8" s="40"/>
      <c r="J8" s="40"/>
      <c r="K8" s="40"/>
      <c r="L8" s="40"/>
      <c r="M8" s="40"/>
      <c r="N8" s="40"/>
      <c r="O8" s="40"/>
      <c r="P8" s="40"/>
      <c r="Q8" s="40"/>
      <c r="R8" s="40"/>
      <c r="S8" s="40"/>
      <c r="T8" s="40"/>
      <c r="U8" s="40"/>
      <c r="V8" s="40"/>
      <c r="W8" s="40"/>
      <c r="X8" s="40"/>
      <c r="Y8" s="40"/>
      <c r="Z8" s="6"/>
      <c r="AA8" s="132" t="s">
        <v>44</v>
      </c>
    </row>
    <row r="9" spans="1:28">
      <c r="A9" s="5"/>
      <c r="B9" s="19"/>
      <c r="C9" s="10" t="s">
        <v>207</v>
      </c>
      <c r="D9" s="11"/>
      <c r="E9" s="40"/>
      <c r="F9" s="40"/>
      <c r="G9" s="40"/>
      <c r="H9" s="40"/>
      <c r="I9" s="40"/>
      <c r="J9" s="40"/>
      <c r="K9" s="40"/>
      <c r="L9" s="40"/>
      <c r="M9" s="40"/>
      <c r="N9" s="40"/>
      <c r="O9" s="40"/>
      <c r="P9" s="40"/>
      <c r="Q9" s="40"/>
      <c r="R9" s="40"/>
      <c r="S9" s="40"/>
      <c r="T9" s="40"/>
      <c r="U9" s="40"/>
      <c r="V9" s="40"/>
      <c r="W9" s="40"/>
      <c r="X9" s="40"/>
      <c r="Y9" s="40"/>
      <c r="Z9" s="6"/>
      <c r="AA9" s="132" t="s">
        <v>44</v>
      </c>
    </row>
    <row r="10" spans="1:28">
      <c r="A10" s="5"/>
      <c r="B10" s="19"/>
      <c r="C10" s="10" t="s">
        <v>208</v>
      </c>
      <c r="D10" s="11"/>
      <c r="E10" s="40"/>
      <c r="F10" s="40"/>
      <c r="G10" s="40"/>
      <c r="H10" s="40"/>
      <c r="I10" s="40"/>
      <c r="J10" s="40"/>
      <c r="K10" s="40"/>
      <c r="L10" s="40"/>
      <c r="M10" s="40"/>
      <c r="N10" s="40"/>
      <c r="O10" s="40"/>
      <c r="P10" s="40"/>
      <c r="Q10" s="40"/>
      <c r="R10" s="40"/>
      <c r="S10" s="40"/>
      <c r="T10" s="40"/>
      <c r="U10" s="40"/>
      <c r="V10" s="40"/>
      <c r="W10" s="40"/>
      <c r="X10" s="40"/>
      <c r="Y10" s="40"/>
      <c r="Z10" s="6"/>
      <c r="AA10" s="132" t="s">
        <v>44</v>
      </c>
    </row>
    <row r="11" spans="1:28">
      <c r="A11" s="5"/>
      <c r="B11" s="19"/>
      <c r="C11" s="10" t="s">
        <v>209</v>
      </c>
      <c r="D11" s="11"/>
      <c r="E11" s="40"/>
      <c r="F11" s="40"/>
      <c r="G11" s="40"/>
      <c r="H11" s="40"/>
      <c r="I11" s="40"/>
      <c r="J11" s="40"/>
      <c r="K11" s="40"/>
      <c r="L11" s="40"/>
      <c r="M11" s="40"/>
      <c r="N11" s="40"/>
      <c r="O11" s="40"/>
      <c r="P11" s="40"/>
      <c r="Q11" s="40"/>
      <c r="R11" s="40"/>
      <c r="S11" s="40"/>
      <c r="T11" s="40"/>
      <c r="U11" s="40"/>
      <c r="V11" s="40"/>
      <c r="W11" s="40"/>
      <c r="X11" s="40"/>
      <c r="Y11" s="40"/>
      <c r="Z11" s="6"/>
      <c r="AA11" s="132" t="s">
        <v>44</v>
      </c>
    </row>
    <row r="12" spans="1:28">
      <c r="A12" s="5"/>
      <c r="B12" s="50"/>
      <c r="C12" s="41" t="s">
        <v>210</v>
      </c>
      <c r="D12" s="60"/>
      <c r="E12" s="40"/>
      <c r="F12" s="40"/>
      <c r="G12" s="40"/>
      <c r="H12" s="40"/>
      <c r="I12" s="40"/>
      <c r="J12" s="40"/>
      <c r="K12" s="40"/>
      <c r="L12" s="40"/>
      <c r="M12" s="40"/>
      <c r="N12" s="40"/>
      <c r="O12" s="40"/>
      <c r="P12" s="40"/>
      <c r="Q12" s="40"/>
      <c r="R12" s="40"/>
      <c r="S12" s="40"/>
      <c r="T12" s="40"/>
      <c r="U12" s="40"/>
      <c r="V12" s="40"/>
      <c r="W12" s="40"/>
      <c r="X12" s="40"/>
      <c r="Y12" s="40"/>
      <c r="Z12" s="6"/>
      <c r="AA12" s="132" t="s">
        <v>44</v>
      </c>
    </row>
    <row r="13" spans="1:28">
      <c r="A13" s="5"/>
      <c r="B13" s="50"/>
      <c r="C13" s="41" t="s">
        <v>211</v>
      </c>
      <c r="D13" s="60"/>
      <c r="E13" s="40"/>
      <c r="F13" s="40"/>
      <c r="G13" s="40"/>
      <c r="H13" s="40"/>
      <c r="I13" s="40"/>
      <c r="J13" s="40"/>
      <c r="K13" s="40"/>
      <c r="L13" s="40"/>
      <c r="M13" s="40"/>
      <c r="N13" s="40"/>
      <c r="O13" s="40"/>
      <c r="P13" s="40"/>
      <c r="Q13" s="40"/>
      <c r="R13" s="40"/>
      <c r="S13" s="40"/>
      <c r="T13" s="40"/>
      <c r="U13" s="40"/>
      <c r="V13" s="40"/>
      <c r="W13" s="40"/>
      <c r="X13" s="40"/>
      <c r="Y13" s="40"/>
      <c r="Z13" s="6"/>
      <c r="AA13" s="132" t="s">
        <v>44</v>
      </c>
    </row>
    <row r="14" spans="1:28">
      <c r="A14" s="5"/>
      <c r="B14" s="50"/>
      <c r="C14" s="41" t="s">
        <v>212</v>
      </c>
      <c r="D14" s="60"/>
      <c r="E14" s="40"/>
      <c r="F14" s="40"/>
      <c r="G14" s="40"/>
      <c r="H14" s="40"/>
      <c r="I14" s="40"/>
      <c r="J14" s="40"/>
      <c r="K14" s="40"/>
      <c r="L14" s="40"/>
      <c r="M14" s="40"/>
      <c r="N14" s="40"/>
      <c r="O14" s="40"/>
      <c r="P14" s="40"/>
      <c r="Q14" s="40"/>
      <c r="R14" s="40"/>
      <c r="S14" s="40"/>
      <c r="T14" s="40"/>
      <c r="U14" s="40"/>
      <c r="V14" s="40"/>
      <c r="W14" s="40"/>
      <c r="X14" s="40"/>
      <c r="Y14" s="40"/>
      <c r="Z14" s="6"/>
      <c r="AA14" s="132" t="s">
        <v>44</v>
      </c>
    </row>
    <row r="15" spans="1:28">
      <c r="A15" s="5"/>
      <c r="B15" s="50"/>
      <c r="C15" s="41" t="s">
        <v>213</v>
      </c>
      <c r="D15" s="60"/>
      <c r="E15" s="40"/>
      <c r="F15" s="40"/>
      <c r="G15" s="40"/>
      <c r="H15" s="40"/>
      <c r="I15" s="40"/>
      <c r="J15" s="40"/>
      <c r="K15" s="40"/>
      <c r="L15" s="40"/>
      <c r="M15" s="40"/>
      <c r="N15" s="40"/>
      <c r="O15" s="40"/>
      <c r="P15" s="40"/>
      <c r="Q15" s="40"/>
      <c r="R15" s="40"/>
      <c r="S15" s="40"/>
      <c r="T15" s="40"/>
      <c r="U15" s="40"/>
      <c r="V15" s="40"/>
      <c r="W15" s="40"/>
      <c r="X15" s="40"/>
      <c r="Y15" s="40"/>
      <c r="Z15" s="6"/>
      <c r="AA15" s="132" t="s">
        <v>44</v>
      </c>
      <c r="AB15" s="78"/>
    </row>
    <row r="16" spans="1:28">
      <c r="A16" s="5"/>
      <c r="B16" s="50"/>
      <c r="C16" s="41" t="s">
        <v>214</v>
      </c>
      <c r="D16" s="60"/>
      <c r="E16" s="40"/>
      <c r="F16" s="40"/>
      <c r="G16" s="40"/>
      <c r="H16" s="40"/>
      <c r="I16" s="40"/>
      <c r="J16" s="40"/>
      <c r="K16" s="40"/>
      <c r="L16" s="40"/>
      <c r="M16" s="40"/>
      <c r="N16" s="40"/>
      <c r="O16" s="40"/>
      <c r="P16" s="40"/>
      <c r="Q16" s="40"/>
      <c r="R16" s="40"/>
      <c r="S16" s="40"/>
      <c r="T16" s="40"/>
      <c r="U16" s="40"/>
      <c r="V16" s="40"/>
      <c r="W16" s="40"/>
      <c r="X16" s="40"/>
      <c r="Y16" s="40"/>
      <c r="Z16" s="6"/>
      <c r="AA16" s="132" t="s">
        <v>44</v>
      </c>
    </row>
    <row r="17" spans="1:27">
      <c r="A17" s="5"/>
      <c r="B17" s="50"/>
      <c r="C17" s="41" t="s">
        <v>205</v>
      </c>
      <c r="D17" s="60"/>
      <c r="E17" s="40"/>
      <c r="F17" s="40"/>
      <c r="G17" s="40"/>
      <c r="H17" s="40"/>
      <c r="I17" s="40"/>
      <c r="J17" s="40"/>
      <c r="K17" s="40"/>
      <c r="L17" s="40"/>
      <c r="M17" s="40"/>
      <c r="N17" s="40"/>
      <c r="O17" s="40"/>
      <c r="P17" s="40"/>
      <c r="Q17" s="40"/>
      <c r="R17" s="40"/>
      <c r="S17" s="40"/>
      <c r="T17" s="40"/>
      <c r="U17" s="40"/>
      <c r="V17" s="40"/>
      <c r="W17" s="40"/>
      <c r="X17" s="40"/>
      <c r="Y17" s="40"/>
      <c r="Z17" s="6"/>
      <c r="AA17" s="132" t="s">
        <v>44</v>
      </c>
    </row>
    <row r="18" spans="1:27">
      <c r="A18" s="5"/>
      <c r="B18" s="50"/>
      <c r="C18" s="41" t="s">
        <v>215</v>
      </c>
      <c r="D18" s="60"/>
      <c r="E18" s="40"/>
      <c r="F18" s="40"/>
      <c r="G18" s="40"/>
      <c r="H18" s="40"/>
      <c r="I18" s="40"/>
      <c r="J18" s="40"/>
      <c r="K18" s="40"/>
      <c r="L18" s="40"/>
      <c r="M18" s="40"/>
      <c r="N18" s="40"/>
      <c r="O18" s="40"/>
      <c r="P18" s="40"/>
      <c r="Q18" s="40"/>
      <c r="R18" s="40"/>
      <c r="S18" s="40"/>
      <c r="T18" s="40"/>
      <c r="U18" s="40"/>
      <c r="V18" s="40"/>
      <c r="W18" s="40"/>
      <c r="X18" s="40"/>
      <c r="Y18" s="40"/>
      <c r="Z18" s="6"/>
      <c r="AA18" s="132" t="s">
        <v>44</v>
      </c>
    </row>
    <row r="19" spans="1:27">
      <c r="A19" s="5"/>
      <c r="B19" s="50"/>
      <c r="C19" s="41" t="s">
        <v>216</v>
      </c>
      <c r="D19" s="60"/>
      <c r="E19" s="40"/>
      <c r="F19" s="40"/>
      <c r="G19" s="40"/>
      <c r="H19" s="40"/>
      <c r="I19" s="40"/>
      <c r="J19" s="40"/>
      <c r="K19" s="40"/>
      <c r="L19" s="40"/>
      <c r="M19" s="40"/>
      <c r="N19" s="40"/>
      <c r="O19" s="40"/>
      <c r="P19" s="40"/>
      <c r="Q19" s="40"/>
      <c r="R19" s="40"/>
      <c r="S19" s="40"/>
      <c r="T19" s="40"/>
      <c r="U19" s="40"/>
      <c r="V19" s="40"/>
      <c r="W19" s="40"/>
      <c r="X19" s="40"/>
      <c r="Y19" s="40"/>
      <c r="Z19" s="6"/>
      <c r="AA19" s="132" t="s">
        <v>44</v>
      </c>
    </row>
    <row r="20" spans="1:27">
      <c r="A20" s="5"/>
      <c r="B20" s="50"/>
      <c r="C20" s="41" t="s">
        <v>141</v>
      </c>
      <c r="D20" s="60"/>
      <c r="E20" s="40"/>
      <c r="F20" s="40"/>
      <c r="G20" s="40"/>
      <c r="H20" s="40"/>
      <c r="I20" s="40"/>
      <c r="J20" s="40"/>
      <c r="K20" s="40"/>
      <c r="L20" s="40"/>
      <c r="M20" s="40"/>
      <c r="N20" s="40"/>
      <c r="O20" s="40"/>
      <c r="P20" s="40"/>
      <c r="Q20" s="40"/>
      <c r="R20" s="40"/>
      <c r="S20" s="40"/>
      <c r="T20" s="40"/>
      <c r="U20" s="40"/>
      <c r="V20" s="40"/>
      <c r="W20" s="40"/>
      <c r="X20" s="40"/>
      <c r="Y20" s="40"/>
      <c r="Z20" s="6"/>
      <c r="AA20" s="132" t="s">
        <v>44</v>
      </c>
    </row>
    <row r="21" spans="1:27">
      <c r="A21" s="5"/>
      <c r="B21" s="52" t="s">
        <v>217</v>
      </c>
      <c r="C21" s="49"/>
      <c r="D21" s="49"/>
      <c r="E21" s="72">
        <f>+SUM(E5:E20)</f>
        <v>0</v>
      </c>
      <c r="F21" s="72">
        <f t="shared" ref="F21:Y21" si="0">+SUM(F5:F20)</f>
        <v>0</v>
      </c>
      <c r="G21" s="72">
        <f t="shared" si="0"/>
        <v>0</v>
      </c>
      <c r="H21" s="72">
        <f t="shared" si="0"/>
        <v>0</v>
      </c>
      <c r="I21" s="72">
        <f t="shared" si="0"/>
        <v>0</v>
      </c>
      <c r="J21" s="72">
        <f t="shared" si="0"/>
        <v>0</v>
      </c>
      <c r="K21" s="72">
        <f t="shared" si="0"/>
        <v>0</v>
      </c>
      <c r="L21" s="72">
        <f t="shared" si="0"/>
        <v>0</v>
      </c>
      <c r="M21" s="72">
        <f t="shared" si="0"/>
        <v>0</v>
      </c>
      <c r="N21" s="72">
        <f t="shared" si="0"/>
        <v>0</v>
      </c>
      <c r="O21" s="72">
        <f t="shared" si="0"/>
        <v>0</v>
      </c>
      <c r="P21" s="72">
        <f t="shared" si="0"/>
        <v>0</v>
      </c>
      <c r="Q21" s="72">
        <f t="shared" si="0"/>
        <v>0</v>
      </c>
      <c r="R21" s="72">
        <f t="shared" si="0"/>
        <v>0</v>
      </c>
      <c r="S21" s="72">
        <f t="shared" si="0"/>
        <v>0</v>
      </c>
      <c r="T21" s="72">
        <f t="shared" si="0"/>
        <v>0</v>
      </c>
      <c r="U21" s="72">
        <f t="shared" si="0"/>
        <v>0</v>
      </c>
      <c r="V21" s="72">
        <f t="shared" si="0"/>
        <v>0</v>
      </c>
      <c r="W21" s="72">
        <f t="shared" si="0"/>
        <v>0</v>
      </c>
      <c r="X21" s="72">
        <f t="shared" si="0"/>
        <v>0</v>
      </c>
      <c r="Y21" s="72">
        <f t="shared" si="0"/>
        <v>0</v>
      </c>
      <c r="Z21" s="6"/>
      <c r="AA21" s="132" t="s">
        <v>44</v>
      </c>
    </row>
    <row r="22" spans="1:27">
      <c r="A22" s="5"/>
      <c r="B22" s="56" t="s">
        <v>23</v>
      </c>
      <c r="C22" s="41" t="s">
        <v>218</v>
      </c>
      <c r="D22" s="60"/>
      <c r="E22" s="40"/>
      <c r="F22" s="40"/>
      <c r="G22" s="40"/>
      <c r="H22" s="40"/>
      <c r="I22" s="40"/>
      <c r="J22" s="40"/>
      <c r="K22" s="40"/>
      <c r="L22" s="40"/>
      <c r="M22" s="40"/>
      <c r="N22" s="40"/>
      <c r="O22" s="40"/>
      <c r="P22" s="40"/>
      <c r="Q22" s="40"/>
      <c r="R22" s="40"/>
      <c r="S22" s="40"/>
      <c r="T22" s="40"/>
      <c r="U22" s="40"/>
      <c r="V22" s="40"/>
      <c r="W22" s="40"/>
      <c r="X22" s="40"/>
      <c r="Y22" s="40"/>
      <c r="Z22" s="6"/>
      <c r="AA22" s="132" t="s">
        <v>44</v>
      </c>
    </row>
    <row r="23" spans="1:27">
      <c r="A23" s="5"/>
      <c r="B23" s="50" t="s">
        <v>23</v>
      </c>
      <c r="C23" s="41" t="s">
        <v>219</v>
      </c>
      <c r="D23" s="60"/>
      <c r="E23" s="40"/>
      <c r="F23" s="40"/>
      <c r="G23" s="40"/>
      <c r="H23" s="40"/>
      <c r="I23" s="40"/>
      <c r="J23" s="40"/>
      <c r="K23" s="40"/>
      <c r="L23" s="40"/>
      <c r="M23" s="40"/>
      <c r="N23" s="40"/>
      <c r="O23" s="40"/>
      <c r="P23" s="40"/>
      <c r="Q23" s="40"/>
      <c r="R23" s="40"/>
      <c r="S23" s="40"/>
      <c r="T23" s="40"/>
      <c r="U23" s="40"/>
      <c r="V23" s="40"/>
      <c r="W23" s="40"/>
      <c r="X23" s="40"/>
      <c r="Y23" s="40"/>
      <c r="Z23" s="6"/>
      <c r="AA23" s="132" t="s">
        <v>44</v>
      </c>
    </row>
    <row r="24" spans="1:27">
      <c r="A24" s="5"/>
      <c r="B24" s="50"/>
      <c r="C24" s="41" t="s">
        <v>220</v>
      </c>
      <c r="D24" s="60"/>
      <c r="E24" s="40"/>
      <c r="F24" s="40"/>
      <c r="G24" s="40"/>
      <c r="H24" s="40"/>
      <c r="I24" s="40"/>
      <c r="J24" s="40"/>
      <c r="K24" s="40"/>
      <c r="L24" s="40"/>
      <c r="M24" s="40"/>
      <c r="N24" s="40"/>
      <c r="O24" s="40"/>
      <c r="P24" s="40"/>
      <c r="Q24" s="40"/>
      <c r="R24" s="40"/>
      <c r="S24" s="40"/>
      <c r="T24" s="40"/>
      <c r="U24" s="40"/>
      <c r="V24" s="40"/>
      <c r="W24" s="40"/>
      <c r="X24" s="40"/>
      <c r="Y24" s="40"/>
      <c r="Z24" s="6"/>
      <c r="AA24" s="132" t="s">
        <v>44</v>
      </c>
    </row>
    <row r="25" spans="1:27">
      <c r="A25" s="5"/>
      <c r="B25" s="50"/>
      <c r="C25" s="41" t="s">
        <v>221</v>
      </c>
      <c r="D25" s="60"/>
      <c r="E25" s="40"/>
      <c r="F25" s="40"/>
      <c r="G25" s="40"/>
      <c r="H25" s="40"/>
      <c r="I25" s="40"/>
      <c r="J25" s="40"/>
      <c r="K25" s="40"/>
      <c r="L25" s="40"/>
      <c r="M25" s="40"/>
      <c r="N25" s="40"/>
      <c r="O25" s="40"/>
      <c r="P25" s="40"/>
      <c r="Q25" s="40"/>
      <c r="R25" s="40"/>
      <c r="S25" s="40"/>
      <c r="T25" s="40"/>
      <c r="U25" s="40"/>
      <c r="V25" s="40"/>
      <c r="W25" s="40"/>
      <c r="X25" s="40"/>
      <c r="Y25" s="40"/>
      <c r="Z25" s="6"/>
      <c r="AA25" s="132" t="s">
        <v>44</v>
      </c>
    </row>
    <row r="26" spans="1:27">
      <c r="A26" s="5"/>
      <c r="B26" s="50"/>
      <c r="C26" s="41" t="s">
        <v>222</v>
      </c>
      <c r="D26" s="60"/>
      <c r="E26" s="40"/>
      <c r="F26" s="40"/>
      <c r="G26" s="40"/>
      <c r="H26" s="40"/>
      <c r="I26" s="40"/>
      <c r="J26" s="40"/>
      <c r="K26" s="40"/>
      <c r="L26" s="40"/>
      <c r="M26" s="40"/>
      <c r="N26" s="40"/>
      <c r="O26" s="40"/>
      <c r="P26" s="40"/>
      <c r="Q26" s="40"/>
      <c r="R26" s="40"/>
      <c r="S26" s="40"/>
      <c r="T26" s="40"/>
      <c r="U26" s="40"/>
      <c r="V26" s="40"/>
      <c r="W26" s="40"/>
      <c r="X26" s="40"/>
      <c r="Y26" s="40"/>
      <c r="Z26" s="6"/>
      <c r="AA26" s="132" t="s">
        <v>44</v>
      </c>
    </row>
    <row r="27" spans="1:27">
      <c r="A27" s="5"/>
      <c r="B27" s="50"/>
      <c r="C27" s="41" t="s">
        <v>223</v>
      </c>
      <c r="D27" s="60"/>
      <c r="E27" s="40"/>
      <c r="F27" s="40"/>
      <c r="G27" s="40"/>
      <c r="H27" s="40"/>
      <c r="I27" s="40"/>
      <c r="J27" s="40"/>
      <c r="K27" s="40"/>
      <c r="L27" s="40"/>
      <c r="M27" s="40"/>
      <c r="N27" s="40"/>
      <c r="O27" s="40"/>
      <c r="P27" s="40"/>
      <c r="Q27" s="40"/>
      <c r="R27" s="40"/>
      <c r="S27" s="40"/>
      <c r="T27" s="40"/>
      <c r="U27" s="40"/>
      <c r="V27" s="40"/>
      <c r="W27" s="40"/>
      <c r="X27" s="40"/>
      <c r="Y27" s="40"/>
      <c r="Z27" s="6"/>
      <c r="AA27" s="132" t="s">
        <v>44</v>
      </c>
    </row>
    <row r="28" spans="1:27">
      <c r="A28" s="5"/>
      <c r="B28" s="50"/>
      <c r="C28" s="41" t="s">
        <v>224</v>
      </c>
      <c r="D28" s="60"/>
      <c r="E28" s="40"/>
      <c r="F28" s="40"/>
      <c r="G28" s="40"/>
      <c r="H28" s="40"/>
      <c r="I28" s="40"/>
      <c r="J28" s="40"/>
      <c r="K28" s="40"/>
      <c r="L28" s="40"/>
      <c r="M28" s="40"/>
      <c r="N28" s="40"/>
      <c r="O28" s="40"/>
      <c r="P28" s="40"/>
      <c r="Q28" s="40"/>
      <c r="R28" s="40"/>
      <c r="S28" s="40"/>
      <c r="T28" s="40"/>
      <c r="U28" s="40"/>
      <c r="V28" s="40"/>
      <c r="W28" s="40"/>
      <c r="X28" s="40"/>
      <c r="Y28" s="40"/>
      <c r="Z28" s="6"/>
      <c r="AA28" s="132" t="s">
        <v>44</v>
      </c>
    </row>
    <row r="29" spans="1:27">
      <c r="A29" s="5"/>
      <c r="B29" s="50"/>
      <c r="C29" s="41" t="s">
        <v>225</v>
      </c>
      <c r="D29" s="43"/>
      <c r="E29" s="40"/>
      <c r="F29" s="40"/>
      <c r="G29" s="40"/>
      <c r="H29" s="40"/>
      <c r="I29" s="40"/>
      <c r="J29" s="40"/>
      <c r="K29" s="40"/>
      <c r="L29" s="40"/>
      <c r="M29" s="40"/>
      <c r="N29" s="40"/>
      <c r="O29" s="40"/>
      <c r="P29" s="40"/>
      <c r="Q29" s="40"/>
      <c r="R29" s="40"/>
      <c r="S29" s="40"/>
      <c r="T29" s="40"/>
      <c r="U29" s="40"/>
      <c r="V29" s="40"/>
      <c r="W29" s="40"/>
      <c r="X29" s="40"/>
      <c r="Y29" s="40"/>
      <c r="Z29" s="6"/>
      <c r="AA29" s="132" t="s">
        <v>44</v>
      </c>
    </row>
    <row r="30" spans="1:27">
      <c r="A30" s="5"/>
      <c r="B30" s="52" t="s">
        <v>226</v>
      </c>
      <c r="C30" s="49"/>
      <c r="D30" s="49"/>
      <c r="E30" s="72">
        <f>+SUM(E22:E29)</f>
        <v>0</v>
      </c>
      <c r="F30" s="72">
        <f t="shared" ref="F30:Y30" si="1">+SUM(F22:F29)</f>
        <v>0</v>
      </c>
      <c r="G30" s="72">
        <f t="shared" si="1"/>
        <v>0</v>
      </c>
      <c r="H30" s="72">
        <f t="shared" si="1"/>
        <v>0</v>
      </c>
      <c r="I30" s="72">
        <f t="shared" si="1"/>
        <v>0</v>
      </c>
      <c r="J30" s="72">
        <f t="shared" si="1"/>
        <v>0</v>
      </c>
      <c r="K30" s="72">
        <f t="shared" si="1"/>
        <v>0</v>
      </c>
      <c r="L30" s="72">
        <f t="shared" si="1"/>
        <v>0</v>
      </c>
      <c r="M30" s="72">
        <f t="shared" si="1"/>
        <v>0</v>
      </c>
      <c r="N30" s="72">
        <f t="shared" si="1"/>
        <v>0</v>
      </c>
      <c r="O30" s="72">
        <f t="shared" si="1"/>
        <v>0</v>
      </c>
      <c r="P30" s="72">
        <f t="shared" si="1"/>
        <v>0</v>
      </c>
      <c r="Q30" s="72">
        <f t="shared" si="1"/>
        <v>0</v>
      </c>
      <c r="R30" s="72">
        <f t="shared" si="1"/>
        <v>0</v>
      </c>
      <c r="S30" s="72">
        <f t="shared" si="1"/>
        <v>0</v>
      </c>
      <c r="T30" s="72">
        <f t="shared" si="1"/>
        <v>0</v>
      </c>
      <c r="U30" s="72">
        <f t="shared" si="1"/>
        <v>0</v>
      </c>
      <c r="V30" s="72">
        <f t="shared" si="1"/>
        <v>0</v>
      </c>
      <c r="W30" s="72">
        <f t="shared" si="1"/>
        <v>0</v>
      </c>
      <c r="X30" s="72">
        <f t="shared" si="1"/>
        <v>0</v>
      </c>
      <c r="Y30" s="72">
        <f t="shared" si="1"/>
        <v>0</v>
      </c>
      <c r="Z30" s="6"/>
      <c r="AA30" s="132" t="s">
        <v>44</v>
      </c>
    </row>
    <row r="31" spans="1:27">
      <c r="A31" s="5"/>
      <c r="B31" s="56" t="s">
        <v>23</v>
      </c>
      <c r="C31" s="41" t="s">
        <v>227</v>
      </c>
      <c r="D31" s="60"/>
      <c r="E31" s="40"/>
      <c r="F31" s="40"/>
      <c r="G31" s="40"/>
      <c r="H31" s="40"/>
      <c r="I31" s="40"/>
      <c r="J31" s="40"/>
      <c r="K31" s="40"/>
      <c r="L31" s="40"/>
      <c r="M31" s="40"/>
      <c r="N31" s="40"/>
      <c r="O31" s="40"/>
      <c r="P31" s="40"/>
      <c r="Q31" s="40"/>
      <c r="R31" s="40"/>
      <c r="S31" s="40"/>
      <c r="T31" s="40"/>
      <c r="U31" s="40"/>
      <c r="V31" s="40"/>
      <c r="W31" s="40"/>
      <c r="X31" s="40"/>
      <c r="Y31" s="40"/>
      <c r="Z31" s="6"/>
      <c r="AA31" s="132" t="s">
        <v>44</v>
      </c>
    </row>
    <row r="32" spans="1:27">
      <c r="A32" s="5"/>
      <c r="B32" s="50" t="s">
        <v>23</v>
      </c>
      <c r="C32" s="41" t="s">
        <v>228</v>
      </c>
      <c r="D32" s="60"/>
      <c r="E32" s="40"/>
      <c r="F32" s="40"/>
      <c r="G32" s="40"/>
      <c r="H32" s="40"/>
      <c r="I32" s="40"/>
      <c r="J32" s="40"/>
      <c r="K32" s="40"/>
      <c r="L32" s="40"/>
      <c r="M32" s="40"/>
      <c r="N32" s="40"/>
      <c r="O32" s="40"/>
      <c r="P32" s="40"/>
      <c r="Q32" s="40"/>
      <c r="R32" s="40"/>
      <c r="S32" s="40"/>
      <c r="T32" s="40"/>
      <c r="U32" s="40"/>
      <c r="V32" s="40"/>
      <c r="W32" s="40"/>
      <c r="X32" s="40"/>
      <c r="Y32" s="40"/>
      <c r="Z32" s="6"/>
      <c r="AA32" s="132" t="s">
        <v>44</v>
      </c>
    </row>
    <row r="33" spans="1:27">
      <c r="A33" s="5"/>
      <c r="B33" s="50"/>
      <c r="C33" s="41" t="s">
        <v>229</v>
      </c>
      <c r="D33" s="60"/>
      <c r="E33" s="40"/>
      <c r="F33" s="40"/>
      <c r="G33" s="40"/>
      <c r="H33" s="40"/>
      <c r="I33" s="40"/>
      <c r="J33" s="40"/>
      <c r="K33" s="40"/>
      <c r="L33" s="40"/>
      <c r="M33" s="40"/>
      <c r="N33" s="40"/>
      <c r="O33" s="40"/>
      <c r="P33" s="40"/>
      <c r="Q33" s="40"/>
      <c r="R33" s="40"/>
      <c r="S33" s="40"/>
      <c r="T33" s="40"/>
      <c r="U33" s="40"/>
      <c r="V33" s="40"/>
      <c r="W33" s="40"/>
      <c r="X33" s="40"/>
      <c r="Y33" s="40"/>
      <c r="Z33" s="6"/>
      <c r="AA33" s="132" t="s">
        <v>44</v>
      </c>
    </row>
    <row r="34" spans="1:27">
      <c r="A34" s="5"/>
      <c r="B34" s="50"/>
      <c r="C34" s="41" t="s">
        <v>230</v>
      </c>
      <c r="D34" s="60"/>
      <c r="E34" s="40"/>
      <c r="F34" s="40"/>
      <c r="G34" s="40"/>
      <c r="H34" s="40"/>
      <c r="I34" s="40"/>
      <c r="J34" s="40"/>
      <c r="K34" s="40"/>
      <c r="L34" s="40"/>
      <c r="M34" s="40"/>
      <c r="N34" s="40"/>
      <c r="O34" s="40"/>
      <c r="P34" s="40"/>
      <c r="Q34" s="40"/>
      <c r="R34" s="40"/>
      <c r="S34" s="40"/>
      <c r="T34" s="40"/>
      <c r="U34" s="40"/>
      <c r="V34" s="40"/>
      <c r="W34" s="40"/>
      <c r="X34" s="40"/>
      <c r="Y34" s="40"/>
      <c r="Z34" s="6"/>
      <c r="AA34" s="132" t="s">
        <v>44</v>
      </c>
    </row>
    <row r="35" spans="1:27">
      <c r="A35" s="5"/>
      <c r="B35" s="50"/>
      <c r="C35" s="41" t="s">
        <v>231</v>
      </c>
      <c r="D35" s="60"/>
      <c r="E35" s="40"/>
      <c r="F35" s="40"/>
      <c r="G35" s="40"/>
      <c r="H35" s="40"/>
      <c r="I35" s="40"/>
      <c r="J35" s="40"/>
      <c r="K35" s="40"/>
      <c r="L35" s="40"/>
      <c r="M35" s="40"/>
      <c r="N35" s="40"/>
      <c r="O35" s="40"/>
      <c r="P35" s="40"/>
      <c r="Q35" s="40"/>
      <c r="R35" s="40"/>
      <c r="S35" s="40"/>
      <c r="T35" s="40"/>
      <c r="U35" s="40"/>
      <c r="V35" s="40"/>
      <c r="W35" s="40"/>
      <c r="X35" s="40"/>
      <c r="Y35" s="40"/>
      <c r="Z35" s="6"/>
      <c r="AA35" s="132" t="s">
        <v>44</v>
      </c>
    </row>
    <row r="36" spans="1:27">
      <c r="A36" s="5"/>
      <c r="B36" s="52" t="s">
        <v>232</v>
      </c>
      <c r="C36" s="53"/>
      <c r="D36" s="53"/>
      <c r="E36" s="72">
        <f>+SUM(E31:E35)</f>
        <v>0</v>
      </c>
      <c r="F36" s="72">
        <f t="shared" ref="F36:Y36" si="2">+SUM(F31:F35)</f>
        <v>0</v>
      </c>
      <c r="G36" s="72">
        <f t="shared" si="2"/>
        <v>0</v>
      </c>
      <c r="H36" s="72">
        <f t="shared" si="2"/>
        <v>0</v>
      </c>
      <c r="I36" s="72">
        <f t="shared" si="2"/>
        <v>0</v>
      </c>
      <c r="J36" s="72">
        <f t="shared" si="2"/>
        <v>0</v>
      </c>
      <c r="K36" s="72">
        <f t="shared" si="2"/>
        <v>0</v>
      </c>
      <c r="L36" s="72">
        <f t="shared" si="2"/>
        <v>0</v>
      </c>
      <c r="M36" s="72">
        <f t="shared" si="2"/>
        <v>0</v>
      </c>
      <c r="N36" s="72">
        <f t="shared" si="2"/>
        <v>0</v>
      </c>
      <c r="O36" s="72">
        <f t="shared" si="2"/>
        <v>0</v>
      </c>
      <c r="P36" s="72">
        <f t="shared" si="2"/>
        <v>0</v>
      </c>
      <c r="Q36" s="72">
        <f t="shared" si="2"/>
        <v>0</v>
      </c>
      <c r="R36" s="72">
        <f t="shared" si="2"/>
        <v>0</v>
      </c>
      <c r="S36" s="72">
        <f t="shared" si="2"/>
        <v>0</v>
      </c>
      <c r="T36" s="72">
        <f t="shared" si="2"/>
        <v>0</v>
      </c>
      <c r="U36" s="72">
        <f t="shared" si="2"/>
        <v>0</v>
      </c>
      <c r="V36" s="72">
        <f t="shared" si="2"/>
        <v>0</v>
      </c>
      <c r="W36" s="72">
        <f t="shared" si="2"/>
        <v>0</v>
      </c>
      <c r="X36" s="72">
        <f t="shared" si="2"/>
        <v>0</v>
      </c>
      <c r="Y36" s="72">
        <f t="shared" si="2"/>
        <v>0</v>
      </c>
      <c r="Z36" s="6"/>
      <c r="AA36" s="132" t="s">
        <v>44</v>
      </c>
    </row>
    <row r="37" spans="1:27">
      <c r="A37" s="5"/>
      <c r="B37" s="21" t="s">
        <v>233</v>
      </c>
      <c r="C37" s="28"/>
      <c r="D37" s="148"/>
      <c r="E37" s="74">
        <f>E21+E30+E36</f>
        <v>0</v>
      </c>
      <c r="F37" s="74">
        <f t="shared" ref="F37:Y37" si="3">F21+F30+F36</f>
        <v>0</v>
      </c>
      <c r="G37" s="74">
        <f t="shared" si="3"/>
        <v>0</v>
      </c>
      <c r="H37" s="74">
        <f t="shared" si="3"/>
        <v>0</v>
      </c>
      <c r="I37" s="74">
        <f t="shared" si="3"/>
        <v>0</v>
      </c>
      <c r="J37" s="74">
        <f t="shared" si="3"/>
        <v>0</v>
      </c>
      <c r="K37" s="74">
        <f t="shared" si="3"/>
        <v>0</v>
      </c>
      <c r="L37" s="74">
        <f t="shared" si="3"/>
        <v>0</v>
      </c>
      <c r="M37" s="74">
        <f t="shared" si="3"/>
        <v>0</v>
      </c>
      <c r="N37" s="74">
        <f t="shared" si="3"/>
        <v>0</v>
      </c>
      <c r="O37" s="74">
        <f t="shared" si="3"/>
        <v>0</v>
      </c>
      <c r="P37" s="74">
        <f t="shared" si="3"/>
        <v>0</v>
      </c>
      <c r="Q37" s="74">
        <f t="shared" si="3"/>
        <v>0</v>
      </c>
      <c r="R37" s="74">
        <f t="shared" si="3"/>
        <v>0</v>
      </c>
      <c r="S37" s="74">
        <f t="shared" si="3"/>
        <v>0</v>
      </c>
      <c r="T37" s="74">
        <f t="shared" si="3"/>
        <v>0</v>
      </c>
      <c r="U37" s="74">
        <f t="shared" si="3"/>
        <v>0</v>
      </c>
      <c r="V37" s="74">
        <f t="shared" si="3"/>
        <v>0</v>
      </c>
      <c r="W37" s="74">
        <f t="shared" si="3"/>
        <v>0</v>
      </c>
      <c r="X37" s="74">
        <f t="shared" si="3"/>
        <v>0</v>
      </c>
      <c r="Y37" s="74">
        <f t="shared" si="3"/>
        <v>0</v>
      </c>
      <c r="Z37" s="6"/>
      <c r="AA37" s="132" t="s">
        <v>44</v>
      </c>
    </row>
    <row r="38" spans="1:27">
      <c r="A38" s="5"/>
      <c r="B38" s="61" t="s">
        <v>234</v>
      </c>
      <c r="C38" s="62"/>
      <c r="D38" s="63"/>
      <c r="E38" s="75">
        <v>0</v>
      </c>
      <c r="F38" s="75">
        <v>0</v>
      </c>
      <c r="G38" s="75">
        <v>0</v>
      </c>
      <c r="H38" s="75">
        <v>0</v>
      </c>
      <c r="I38" s="75">
        <v>0</v>
      </c>
      <c r="J38" s="75">
        <v>0</v>
      </c>
      <c r="K38" s="75">
        <v>0</v>
      </c>
      <c r="L38" s="75">
        <v>0</v>
      </c>
      <c r="M38" s="75">
        <v>0</v>
      </c>
      <c r="N38" s="75">
        <v>0</v>
      </c>
      <c r="O38" s="75">
        <v>0</v>
      </c>
      <c r="P38" s="75">
        <v>0</v>
      </c>
      <c r="Q38" s="75">
        <v>0</v>
      </c>
      <c r="R38" s="75">
        <v>0</v>
      </c>
      <c r="S38" s="75">
        <v>0</v>
      </c>
      <c r="T38" s="75">
        <v>0</v>
      </c>
      <c r="U38" s="75">
        <v>0</v>
      </c>
      <c r="V38" s="75">
        <v>0</v>
      </c>
      <c r="W38" s="75">
        <v>0</v>
      </c>
      <c r="X38" s="75">
        <v>0</v>
      </c>
      <c r="Y38" s="75">
        <v>0</v>
      </c>
      <c r="Z38" s="6"/>
      <c r="AA38" s="132" t="s">
        <v>44</v>
      </c>
    </row>
    <row r="39" spans="1:27">
      <c r="A39" s="5"/>
      <c r="B39" s="17" t="s">
        <v>235</v>
      </c>
      <c r="C39" s="18"/>
      <c r="D39" s="29"/>
      <c r="E39" s="75">
        <f>E37+E38</f>
        <v>0</v>
      </c>
      <c r="F39" s="75">
        <f t="shared" ref="F39:Y39" si="4">F37+F38</f>
        <v>0</v>
      </c>
      <c r="G39" s="75">
        <f t="shared" si="4"/>
        <v>0</v>
      </c>
      <c r="H39" s="75">
        <f t="shared" si="4"/>
        <v>0</v>
      </c>
      <c r="I39" s="75">
        <f t="shared" si="4"/>
        <v>0</v>
      </c>
      <c r="J39" s="75">
        <f t="shared" si="4"/>
        <v>0</v>
      </c>
      <c r="K39" s="75">
        <f t="shared" si="4"/>
        <v>0</v>
      </c>
      <c r="L39" s="75">
        <f t="shared" si="4"/>
        <v>0</v>
      </c>
      <c r="M39" s="75">
        <f t="shared" si="4"/>
        <v>0</v>
      </c>
      <c r="N39" s="75">
        <f t="shared" si="4"/>
        <v>0</v>
      </c>
      <c r="O39" s="75">
        <f t="shared" si="4"/>
        <v>0</v>
      </c>
      <c r="P39" s="75">
        <f t="shared" si="4"/>
        <v>0</v>
      </c>
      <c r="Q39" s="75">
        <f t="shared" si="4"/>
        <v>0</v>
      </c>
      <c r="R39" s="75">
        <f t="shared" si="4"/>
        <v>0</v>
      </c>
      <c r="S39" s="75">
        <f t="shared" si="4"/>
        <v>0</v>
      </c>
      <c r="T39" s="75">
        <f t="shared" si="4"/>
        <v>0</v>
      </c>
      <c r="U39" s="75">
        <f t="shared" si="4"/>
        <v>0</v>
      </c>
      <c r="V39" s="75">
        <f t="shared" si="4"/>
        <v>0</v>
      </c>
      <c r="W39" s="75">
        <f t="shared" si="4"/>
        <v>0</v>
      </c>
      <c r="X39" s="75">
        <f t="shared" si="4"/>
        <v>0</v>
      </c>
      <c r="Y39" s="75">
        <f t="shared" si="4"/>
        <v>0</v>
      </c>
      <c r="Z39" s="6"/>
      <c r="AA39" s="132" t="s">
        <v>44</v>
      </c>
    </row>
    <row r="40" spans="1:27">
      <c r="A40" s="7"/>
      <c r="B40" s="8"/>
      <c r="C40" s="8"/>
      <c r="D40" s="8"/>
      <c r="E40" s="38"/>
      <c r="F40" s="38"/>
      <c r="G40" s="38"/>
      <c r="H40" s="38"/>
      <c r="I40" s="38"/>
      <c r="J40" s="38"/>
      <c r="K40" s="38"/>
      <c r="L40" s="38"/>
      <c r="M40" s="38"/>
      <c r="N40" s="38"/>
      <c r="O40" s="38"/>
      <c r="P40" s="38"/>
      <c r="Q40" s="38"/>
      <c r="R40" s="38"/>
      <c r="S40" s="38"/>
      <c r="T40" s="38"/>
      <c r="U40" s="38"/>
      <c r="V40" s="38"/>
      <c r="W40" s="38"/>
      <c r="X40" s="38"/>
      <c r="Y40" s="38"/>
      <c r="Z40" s="9"/>
      <c r="AA40" s="132" t="s">
        <v>44</v>
      </c>
    </row>
    <row r="41" spans="1:27">
      <c r="A41" s="36" t="s">
        <v>87</v>
      </c>
      <c r="B41" s="4" t="s">
        <v>88</v>
      </c>
      <c r="E41" s="37"/>
      <c r="F41" s="37"/>
      <c r="G41" s="37"/>
      <c r="H41" s="37"/>
      <c r="I41" s="37"/>
      <c r="J41" s="37"/>
      <c r="K41" s="37"/>
      <c r="L41" s="37"/>
      <c r="M41" s="37"/>
      <c r="N41" s="37"/>
      <c r="O41" s="37"/>
      <c r="P41" s="37"/>
      <c r="Q41" s="37"/>
      <c r="R41" s="37"/>
      <c r="S41" s="37"/>
      <c r="T41" s="37"/>
      <c r="U41" s="37"/>
      <c r="V41" s="37"/>
      <c r="W41" s="37"/>
      <c r="X41" s="37"/>
      <c r="Y41" s="37"/>
      <c r="Z41" s="6"/>
      <c r="AA41" s="132" t="s">
        <v>44</v>
      </c>
    </row>
    <row r="42" spans="1:27">
      <c r="A42" s="36" t="s">
        <v>87</v>
      </c>
      <c r="B42" s="223" t="s">
        <v>389</v>
      </c>
      <c r="E42" s="37"/>
      <c r="F42" s="37"/>
      <c r="G42" s="37"/>
      <c r="H42" s="37"/>
      <c r="I42" s="37"/>
      <c r="J42" s="37"/>
      <c r="K42" s="37"/>
      <c r="L42" s="37"/>
      <c r="M42" s="37"/>
      <c r="N42" s="37"/>
      <c r="O42" s="37"/>
      <c r="P42" s="37"/>
      <c r="Q42" s="37"/>
      <c r="R42" s="37"/>
      <c r="S42" s="37"/>
      <c r="T42" s="37"/>
      <c r="U42" s="37"/>
      <c r="V42" s="37"/>
      <c r="W42" s="37"/>
      <c r="X42" s="37"/>
      <c r="Y42" s="37"/>
      <c r="Z42" s="6"/>
      <c r="AA42" s="132" t="s">
        <v>44</v>
      </c>
    </row>
    <row r="43" spans="1:27">
      <c r="A43" s="36" t="s">
        <v>89</v>
      </c>
      <c r="B43" s="4" t="s">
        <v>96</v>
      </c>
      <c r="E43" s="37"/>
      <c r="F43" s="37"/>
      <c r="G43" s="37"/>
      <c r="H43" s="37"/>
      <c r="I43" s="37"/>
      <c r="J43" s="37"/>
      <c r="K43" s="37"/>
      <c r="L43" s="37"/>
      <c r="M43" s="37"/>
      <c r="N43" s="37"/>
      <c r="O43" s="37"/>
      <c r="P43" s="37"/>
      <c r="Q43" s="37"/>
      <c r="R43" s="37"/>
      <c r="S43" s="37"/>
      <c r="T43" s="37"/>
      <c r="U43" s="37"/>
      <c r="V43" s="37"/>
      <c r="W43" s="37"/>
      <c r="X43" s="37"/>
      <c r="Y43" s="37"/>
      <c r="Z43" s="6"/>
      <c r="AA43" s="132" t="s">
        <v>44</v>
      </c>
    </row>
    <row r="44" spans="1:27">
      <c r="A44" s="36" t="s">
        <v>89</v>
      </c>
      <c r="B44" s="4" t="s">
        <v>202</v>
      </c>
      <c r="E44" s="37"/>
      <c r="F44" s="37"/>
      <c r="G44" s="37"/>
      <c r="H44" s="37"/>
      <c r="I44" s="37"/>
      <c r="J44" s="37"/>
      <c r="K44" s="37"/>
      <c r="L44" s="37"/>
      <c r="M44" s="37"/>
      <c r="N44" s="37"/>
      <c r="O44" s="37"/>
      <c r="P44" s="37"/>
      <c r="Q44" s="37"/>
      <c r="R44" s="37"/>
      <c r="S44" s="37"/>
      <c r="T44" s="37"/>
      <c r="U44" s="37"/>
      <c r="V44" s="37"/>
      <c r="W44" s="37"/>
      <c r="X44" s="37"/>
      <c r="Y44" s="37"/>
      <c r="Z44" s="6"/>
      <c r="AA44" s="132" t="s">
        <v>44</v>
      </c>
    </row>
    <row r="45" spans="1:27">
      <c r="A45" s="36" t="s">
        <v>89</v>
      </c>
      <c r="B45" s="4" t="s">
        <v>236</v>
      </c>
      <c r="E45" s="37"/>
      <c r="F45" s="37"/>
      <c r="G45" s="37"/>
      <c r="H45" s="37"/>
      <c r="I45" s="37"/>
      <c r="J45" s="37"/>
      <c r="K45" s="37"/>
      <c r="L45" s="37"/>
      <c r="M45" s="37"/>
      <c r="N45" s="37"/>
      <c r="O45" s="37"/>
      <c r="P45" s="37"/>
      <c r="Q45" s="37"/>
      <c r="R45" s="37"/>
      <c r="S45" s="37"/>
      <c r="T45" s="37"/>
      <c r="U45" s="37"/>
      <c r="V45" s="37"/>
      <c r="W45" s="37"/>
      <c r="X45" s="37"/>
      <c r="Y45" s="37"/>
      <c r="Z45" s="6"/>
      <c r="AA45" s="132" t="s">
        <v>44</v>
      </c>
    </row>
    <row r="46" spans="1:27">
      <c r="A46" s="36" t="s">
        <v>89</v>
      </c>
      <c r="B46" s="4" t="s">
        <v>91</v>
      </c>
      <c r="E46" s="37"/>
      <c r="F46" s="37"/>
      <c r="G46" s="37"/>
      <c r="H46" s="37"/>
      <c r="I46" s="37"/>
      <c r="J46" s="37"/>
      <c r="K46" s="37"/>
      <c r="L46" s="37"/>
      <c r="M46" s="37"/>
      <c r="N46" s="37"/>
      <c r="O46" s="37"/>
      <c r="P46" s="37"/>
      <c r="Q46" s="37"/>
      <c r="R46" s="37"/>
      <c r="S46" s="37"/>
      <c r="T46" s="37"/>
      <c r="U46" s="37"/>
      <c r="V46" s="37"/>
      <c r="W46" s="37"/>
      <c r="X46" s="37"/>
      <c r="Y46" s="37"/>
      <c r="Z46" s="6"/>
      <c r="AA46" s="132" t="s">
        <v>44</v>
      </c>
    </row>
    <row r="47" spans="1:27">
      <c r="A47" s="36" t="s">
        <v>89</v>
      </c>
      <c r="B47" s="4" t="s">
        <v>204</v>
      </c>
      <c r="E47" s="37"/>
      <c r="F47" s="37"/>
      <c r="G47" s="37"/>
      <c r="H47" s="37"/>
      <c r="I47" s="37"/>
      <c r="J47" s="37"/>
      <c r="K47" s="37"/>
      <c r="L47" s="37"/>
      <c r="M47" s="37"/>
      <c r="N47" s="37"/>
      <c r="O47" s="37"/>
      <c r="P47" s="37"/>
      <c r="Q47" s="37"/>
      <c r="R47" s="37"/>
      <c r="S47" s="37"/>
      <c r="T47" s="37"/>
      <c r="U47" s="37"/>
      <c r="V47" s="37"/>
      <c r="W47" s="37"/>
      <c r="X47" s="37"/>
      <c r="Y47" s="37"/>
      <c r="Z47" s="6"/>
      <c r="AA47" s="132" t="s">
        <v>44</v>
      </c>
    </row>
    <row r="48" spans="1:27">
      <c r="A48" s="7"/>
      <c r="B48" s="8"/>
      <c r="C48" s="8"/>
      <c r="D48" s="8"/>
      <c r="E48" s="38"/>
      <c r="F48" s="38"/>
      <c r="G48" s="38"/>
      <c r="H48" s="38"/>
      <c r="I48" s="38"/>
      <c r="J48" s="38"/>
      <c r="K48" s="38"/>
      <c r="L48" s="38"/>
      <c r="M48" s="38"/>
      <c r="N48" s="38"/>
      <c r="O48" s="38"/>
      <c r="P48" s="38"/>
      <c r="Q48" s="38"/>
      <c r="R48" s="38"/>
      <c r="S48" s="38"/>
      <c r="T48" s="38"/>
      <c r="U48" s="38"/>
      <c r="V48" s="38"/>
      <c r="W48" s="38"/>
      <c r="X48" s="38"/>
      <c r="Y48" s="38"/>
      <c r="Z48" s="9"/>
      <c r="AA48" s="132" t="s">
        <v>44</v>
      </c>
    </row>
    <row r="49" spans="1:27">
      <c r="A49" s="132" t="s">
        <v>44</v>
      </c>
      <c r="B49" s="132" t="s">
        <v>44</v>
      </c>
      <c r="C49" s="132" t="s">
        <v>44</v>
      </c>
      <c r="D49" s="132" t="s">
        <v>44</v>
      </c>
      <c r="E49" s="132" t="s">
        <v>44</v>
      </c>
      <c r="F49" s="132"/>
      <c r="G49" s="132"/>
      <c r="H49" s="132"/>
      <c r="I49" s="132"/>
      <c r="J49" s="132"/>
      <c r="K49" s="132"/>
      <c r="L49" s="132"/>
      <c r="M49" s="132"/>
      <c r="N49" s="132"/>
      <c r="O49" s="132"/>
      <c r="P49" s="132"/>
      <c r="Q49" s="132" t="s">
        <v>44</v>
      </c>
      <c r="R49" s="132" t="s">
        <v>44</v>
      </c>
      <c r="S49" s="132" t="s">
        <v>44</v>
      </c>
      <c r="T49" s="132" t="s">
        <v>44</v>
      </c>
      <c r="U49" s="132" t="s">
        <v>44</v>
      </c>
      <c r="V49" s="132" t="s">
        <v>44</v>
      </c>
      <c r="W49" s="132" t="s">
        <v>44</v>
      </c>
      <c r="X49" s="132" t="s">
        <v>44</v>
      </c>
      <c r="Y49" s="132" t="s">
        <v>44</v>
      </c>
      <c r="Z49" s="132" t="s">
        <v>44</v>
      </c>
      <c r="AA49" s="132" t="s">
        <v>44</v>
      </c>
    </row>
  </sheetData>
  <mergeCells count="1">
    <mergeCell ref="B1:W1"/>
  </mergeCells>
  <phoneticPr fontId="2"/>
  <printOptions horizontalCentered="1" verticalCentered="1"/>
  <pageMargins left="0.25" right="0.25" top="0.75" bottom="0.75" header="0.3" footer="0.3"/>
  <pageSetup paperSize="8"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13</vt:i4>
      </vt:variant>
    </vt:vector>
  </HeadingPairs>
  <TitlesOfParts>
    <vt:vector size="21" baseType="lpstr">
      <vt:lpstr>様式3-11_事業効果ア,イ,ウ,エ,オ,カ,キ</vt:lpstr>
      <vt:lpstr>様式4-13_損益計算書（スキーム別売上・原価_自己託送）</vt:lpstr>
      <vt:lpstr>様式4-13_損益計算書（スキーム別売上・原価_取次供給）</vt:lpstr>
      <vt:lpstr>様式3-12_損益計算書（スキーム別売上・原価 _小売供給）</vt:lpstr>
      <vt:lpstr>様式3-12_損益計算書（スキーム別売上・原価_新規電源開発）</vt:lpstr>
      <vt:lpstr>様式3-12_損益計算書</vt:lpstr>
      <vt:lpstr>様式3-13_貸借対照表　※提案形態（ウ）の場合のみ記入</vt:lpstr>
      <vt:lpstr>様式3-14_CF計算書　※提案形態（ウ）の場合のみ記入</vt:lpstr>
      <vt:lpstr>'様式3-11_事業効果ア,イ,ウ,エ,オ,カ,キ'!Print_Area</vt:lpstr>
      <vt:lpstr>'様式3-12_損益計算書'!Print_Area</vt:lpstr>
      <vt:lpstr>'様式3-12_損益計算書（スキーム別売上・原価 _小売供給）'!Print_Area</vt:lpstr>
      <vt:lpstr>'様式3-12_損益計算書（スキーム別売上・原価_新規電源開発）'!Print_Area</vt:lpstr>
      <vt:lpstr>'様式3-13_貸借対照表　※提案形態（ウ）の場合のみ記入'!Print_Area</vt:lpstr>
      <vt:lpstr>'様式3-14_CF計算書　※提案形態（ウ）の場合のみ記入'!Print_Area</vt:lpstr>
      <vt:lpstr>'様式4-13_損益計算書（スキーム別売上・原価_自己託送）'!Print_Area</vt:lpstr>
      <vt:lpstr>'様式4-13_損益計算書（スキーム別売上・原価_取次供給）'!Print_Area</vt:lpstr>
      <vt:lpstr>'様式3-12_損益計算書'!Print_Titles</vt:lpstr>
      <vt:lpstr>'様式3-12_損益計算書（スキーム別売上・原価 _小売供給）'!Print_Titles</vt:lpstr>
      <vt:lpstr>'様式3-12_損益計算書（スキーム別売上・原価_新規電源開発）'!Print_Titles</vt:lpstr>
      <vt:lpstr>'様式4-13_損益計算書（スキーム別売上・原価_自己託送）'!Print_Titles</vt:lpstr>
      <vt:lpstr>'様式4-13_損益計算書（スキーム別売上・原価_取次供給）'!Print_Titles</vt:lpstr>
    </vt:vector>
  </TitlesOfParts>
  <Manager/>
  <Company>NTTデータ経営研究所</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IU</dc:creator>
  <cp:keywords/>
  <dc:description/>
  <cp:lastModifiedBy>藤森 勇人/Yuto Fujimori</cp:lastModifiedBy>
  <cp:revision/>
  <cp:lastPrinted>2026-08-18T00:53:28Z</cp:lastPrinted>
  <dcterms:created xsi:type="dcterms:W3CDTF">2018-10-29T11:18:04Z</dcterms:created>
  <dcterms:modified xsi:type="dcterms:W3CDTF">2026-09-01T03:21:28Z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0x010100A761168A0029164DB86B984D733E4490</vt:lpwstr>
  </property>
  <property fmtid="{D5CDD505-2E9C-101B-9397-08002B2CF9AE}" pid="3" name="MediaServiceImageTags">
    <vt:lpwstr/>
  </property>
</Properties>
</file>