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92.58.6\sports2024\01 調整・スポーツ活性化チーム\令和８年度\B_スポーツ活性化\B0503_スポーツ合宿推進事業（通常分）\"/>
    </mc:Choice>
  </mc:AlternateContent>
  <xr:revisionPtr revIDLastSave="0" documentId="13_ncr:1_{3C8ED678-9F9C-47C2-B4A7-BB5235DE28B0}" xr6:coauthVersionLast="47" xr6:coauthVersionMax="47" xr10:uidLastSave="{00000000-0000-0000-0000-000000000000}"/>
  <bookViews>
    <workbookView xWindow="-28908" yWindow="-72" windowWidth="29016" windowHeight="16416" activeTab="1" xr2:uid="{00000000-000D-0000-FFFF-FFFF00000000}"/>
  </bookViews>
  <sheets>
    <sheet name="夏期（４月～１０月）" sheetId="4" r:id="rId1"/>
    <sheet name="冬期（１１月～３月）" sheetId="5" r:id="rId2"/>
    <sheet name="Sheet1" sheetId="1" r:id="rId3"/>
  </sheets>
  <definedNames>
    <definedName name="_xlnm.Print_Area" localSheetId="2">Sheet1!$A$1:$R$59</definedName>
    <definedName name="_xlnm.Print_Area" localSheetId="0">'夏期（４月～１０月）'!$A$1:$H$38</definedName>
    <definedName name="_xlnm.Print_Area" localSheetId="1">'冬期（１１月～３月）'!$A$1:$H$38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29" i="5"/>
  <c r="G29" i="5" s="1"/>
  <c r="H29" i="5" s="1"/>
  <c r="F28" i="5"/>
  <c r="G28" i="5" s="1"/>
  <c r="H28" i="5" s="1"/>
  <c r="G27" i="5"/>
  <c r="H27" i="5" s="1"/>
  <c r="F27" i="5"/>
  <c r="F26" i="5"/>
  <c r="G26" i="5" s="1"/>
  <c r="H26" i="5" s="1"/>
  <c r="F25" i="5"/>
  <c r="G25" i="5" s="1"/>
  <c r="H25" i="5" s="1"/>
  <c r="F24" i="5"/>
  <c r="G24" i="5" s="1"/>
  <c r="H24" i="5" s="1"/>
  <c r="G23" i="5"/>
  <c r="H23" i="5" s="1"/>
  <c r="F23" i="5"/>
  <c r="F22" i="5"/>
  <c r="G22" i="5" s="1"/>
  <c r="H22" i="5" s="1"/>
  <c r="F21" i="5"/>
  <c r="G21" i="5" s="1"/>
  <c r="H21" i="5" s="1"/>
  <c r="F20" i="5"/>
  <c r="G20" i="5" s="1"/>
  <c r="H20" i="5" s="1"/>
  <c r="G19" i="5"/>
  <c r="H19" i="5" s="1"/>
  <c r="F19" i="5"/>
  <c r="F18" i="5"/>
  <c r="G18" i="5" s="1"/>
  <c r="H18" i="5" s="1"/>
  <c r="F17" i="5"/>
  <c r="G17" i="5" s="1"/>
  <c r="H17" i="5" s="1"/>
  <c r="F16" i="5"/>
  <c r="G16" i="5" s="1"/>
  <c r="H16" i="5" s="1"/>
  <c r="G15" i="5"/>
  <c r="H15" i="5" s="1"/>
  <c r="F15" i="5"/>
  <c r="F14" i="5"/>
  <c r="G14" i="5" s="1"/>
  <c r="H14" i="5" s="1"/>
  <c r="F13" i="5"/>
  <c r="G13" i="5" s="1"/>
  <c r="H13" i="5" s="1"/>
  <c r="F12" i="5"/>
  <c r="G12" i="5" s="1"/>
  <c r="H12" i="5" s="1"/>
  <c r="G11" i="5"/>
  <c r="H11" i="5" s="1"/>
  <c r="F11" i="5"/>
  <c r="F10" i="5"/>
  <c r="G10" i="5" s="1"/>
  <c r="H10" i="5" s="1"/>
  <c r="F29" i="4"/>
  <c r="G29" i="4" s="1"/>
  <c r="H29" i="4" s="1"/>
  <c r="F28" i="4"/>
  <c r="G28" i="4" s="1"/>
  <c r="H28" i="4" s="1"/>
  <c r="F27" i="4"/>
  <c r="G27" i="4" s="1"/>
  <c r="H27" i="4" s="1"/>
  <c r="F26" i="4"/>
  <c r="G26" i="4" s="1"/>
  <c r="H26" i="4" s="1"/>
  <c r="F25" i="4"/>
  <c r="G25" i="4" s="1"/>
  <c r="H25" i="4" s="1"/>
  <c r="F24" i="4"/>
  <c r="G24" i="4" s="1"/>
  <c r="H24" i="4" s="1"/>
  <c r="F23" i="4"/>
  <c r="G23" i="4" s="1"/>
  <c r="H23" i="4" s="1"/>
  <c r="F22" i="4"/>
  <c r="G22" i="4" s="1"/>
  <c r="H22" i="4" s="1"/>
  <c r="F21" i="4"/>
  <c r="G21" i="4" s="1"/>
  <c r="H21" i="4" s="1"/>
  <c r="G20" i="4"/>
  <c r="H20" i="4" s="1"/>
  <c r="F20" i="4"/>
  <c r="F19" i="4"/>
  <c r="G19" i="4" s="1"/>
  <c r="H19" i="4" s="1"/>
  <c r="F18" i="4"/>
  <c r="G18" i="4" s="1"/>
  <c r="H18" i="4" s="1"/>
  <c r="F17" i="4"/>
  <c r="G17" i="4" s="1"/>
  <c r="H17" i="4" s="1"/>
  <c r="G16" i="4"/>
  <c r="H16" i="4" s="1"/>
  <c r="F16" i="4"/>
  <c r="F15" i="4"/>
  <c r="G15" i="4" s="1"/>
  <c r="H15" i="4" s="1"/>
  <c r="F14" i="4"/>
  <c r="G14" i="4" s="1"/>
  <c r="H14" i="4" s="1"/>
  <c r="F13" i="4"/>
  <c r="G13" i="4" s="1"/>
  <c r="H13" i="4" s="1"/>
  <c r="F12" i="4"/>
  <c r="G12" i="4" s="1"/>
  <c r="H12" i="4" s="1"/>
  <c r="F11" i="4"/>
  <c r="G11" i="4" s="1"/>
  <c r="F10" i="4"/>
  <c r="G10" i="4" s="1"/>
  <c r="H10" i="4" s="1"/>
  <c r="H30" i="5" l="1"/>
  <c r="H34" i="5" s="1"/>
  <c r="H37" i="5" s="1"/>
  <c r="H11" i="4"/>
  <c r="H30" i="4" s="1"/>
  <c r="H34" i="4" s="1"/>
  <c r="H37" i="4" s="1"/>
  <c r="F30" i="4"/>
  <c r="D55" i="1"/>
  <c r="R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D18" i="1"/>
  <c r="M52" i="1"/>
  <c r="L52" i="1"/>
  <c r="K52" i="1"/>
  <c r="J52" i="1"/>
  <c r="I52" i="1"/>
  <c r="H52" i="1"/>
  <c r="R52" i="1"/>
  <c r="Q52" i="1"/>
  <c r="P52" i="1"/>
  <c r="O52" i="1"/>
  <c r="N52" i="1"/>
  <c r="G52" i="1"/>
  <c r="F52" i="1"/>
  <c r="E52" i="1"/>
  <c r="D52" i="1"/>
  <c r="N55" i="1" l="1"/>
  <c r="E55" i="1"/>
  <c r="H55" i="1"/>
  <c r="I55" i="1"/>
  <c r="P55" i="1"/>
  <c r="F55" i="1"/>
  <c r="L55" i="1"/>
  <c r="K55" i="1"/>
  <c r="M55" i="1"/>
  <c r="R55" i="1"/>
  <c r="J55" i="1"/>
  <c r="G55" i="1"/>
  <c r="O55" i="1"/>
  <c r="Q55" i="1"/>
  <c r="D56" i="1" l="1"/>
</calcChain>
</file>

<file path=xl/sharedStrings.xml><?xml version="1.0" encoding="utf-8"?>
<sst xmlns="http://schemas.openxmlformats.org/spreadsheetml/2006/main" count="371" uniqueCount="76">
  <si>
    <t>要領様式第２号</t>
    <rPh sb="0" eb="2">
      <t>ようりょう</t>
    </rPh>
    <phoneticPr fontId="2" type="Hiragana"/>
  </si>
  <si>
    <t>団体名</t>
  </si>
  <si>
    <t>競技名等</t>
  </si>
  <si>
    <t>合宿期間</t>
  </si>
  <si>
    <t>宿泊の内訳</t>
  </si>
  <si>
    <t>氏名</t>
  </si>
  <si>
    <t>/</t>
  </si>
  <si>
    <t>計</t>
  </si>
  <si>
    <t>選手等</t>
  </si>
  <si>
    <t>合計
(延べ宿泊者数)</t>
  </si>
  <si>
    <t>指導者等</t>
    <rPh sb="0" eb="3">
      <t>シドウシャ</t>
    </rPh>
    <rPh sb="3" eb="4">
      <t>トウ</t>
    </rPh>
    <phoneticPr fontId="1"/>
  </si>
  <si>
    <t>参　加　者　名　簿</t>
    <rPh sb="0" eb="1">
      <t>サン</t>
    </rPh>
    <rPh sb="2" eb="3">
      <t>カ</t>
    </rPh>
    <phoneticPr fontId="1"/>
  </si>
  <si>
    <t>※指導者等名、選手名、宿泊日を記入の上、該当する宿泊日に「○」、宿泊しない日に「×」を記入し、延べ宿泊数を入力してください。人数が多い場合は、枠を増やして使用してください。</t>
    <rPh sb="47" eb="48">
      <t>の</t>
    </rPh>
    <rPh sb="49" eb="52">
      <t>しゅくはくすう</t>
    </rPh>
    <rPh sb="53" eb="55">
      <t>にゅうりょく</t>
    </rPh>
    <rPh sb="62" eb="64">
      <t>にんずう</t>
    </rPh>
    <rPh sb="65" eb="66">
      <t>おお</t>
    </rPh>
    <rPh sb="67" eb="69">
      <t>ばあい</t>
    </rPh>
    <rPh sb="71" eb="72">
      <t>わく</t>
    </rPh>
    <rPh sb="73" eb="74">
      <t>ふ</t>
    </rPh>
    <rPh sb="77" eb="79">
      <t>しよう</t>
    </rPh>
    <phoneticPr fontId="2" type="Hiragana"/>
  </si>
  <si>
    <t>8/7</t>
    <phoneticPr fontId="1"/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</si>
  <si>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</si>
  <si>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</si>
  <si>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</si>
  <si>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</si>
  <si>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</si>
  <si>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</si>
  <si>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</si>
  <si>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</si>
  <si>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</si>
  <si>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</si>
  <si>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</si>
  <si>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</si>
  <si>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</si>
  <si>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</si>
  <si>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佐藤　芳則</t>
    <rPh sb="0" eb="2">
      <t>サトウ</t>
    </rPh>
    <rPh sb="3" eb="5">
      <t>ヨシノリ</t>
    </rPh>
    <phoneticPr fontId="1"/>
  </si>
  <si>
    <t>片岡　勇</t>
    <rPh sb="0" eb="2">
      <t>カタオカ</t>
    </rPh>
    <rPh sb="3" eb="4">
      <t xml:space="preserve">ユウ </t>
    </rPh>
    <phoneticPr fontId="1"/>
  </si>
  <si>
    <t>陶山　修</t>
    <rPh sb="0" eb="2">
      <t>スヤマ</t>
    </rPh>
    <rPh sb="3" eb="4">
      <t>オサム</t>
    </rPh>
    <phoneticPr fontId="1"/>
  </si>
  <si>
    <t>来海　泰志</t>
    <rPh sb="0" eb="1">
      <t>キマティ</t>
    </rPh>
    <rPh sb="1" eb="2">
      <t>ウミ</t>
    </rPh>
    <rPh sb="3" eb="5">
      <t xml:space="preserve">タイシ </t>
    </rPh>
    <phoneticPr fontId="1"/>
  </si>
  <si>
    <t>望月　麻紀</t>
    <rPh sb="0" eb="2">
      <t>モチヅキ</t>
    </rPh>
    <rPh sb="3" eb="4">
      <t>maki</t>
    </rPh>
    <rPh sb="4" eb="5">
      <t>キゲn</t>
    </rPh>
    <phoneticPr fontId="1"/>
  </si>
  <si>
    <t>部谷　祐紀</t>
    <rPh sb="0" eb="2">
      <t>ヒダニ</t>
    </rPh>
    <rPh sb="3" eb="5">
      <t xml:space="preserve">ユウキ </t>
    </rPh>
    <phoneticPr fontId="1"/>
  </si>
  <si>
    <t>○</t>
  </si>
  <si>
    <t>○</t>
    <phoneticPr fontId="1"/>
  </si>
  <si>
    <t>久保　如竹</t>
    <rPh sb="0" eb="2">
      <t>クボ</t>
    </rPh>
    <rPh sb="3" eb="5">
      <t>ニョタケ</t>
    </rPh>
    <phoneticPr fontId="1"/>
  </si>
  <si>
    <t>西村　大河</t>
    <rPh sb="0" eb="2">
      <t>ニセィ</t>
    </rPh>
    <rPh sb="3" eb="5">
      <t>タイガ</t>
    </rPh>
    <phoneticPr fontId="1"/>
  </si>
  <si>
    <t>橋本　太一</t>
    <rPh sb="0" eb="2">
      <t>ハシモト</t>
    </rPh>
    <rPh sb="3" eb="5">
      <t>タイティ</t>
    </rPh>
    <phoneticPr fontId="1"/>
  </si>
  <si>
    <t>石政　雄也</t>
    <rPh sb="0" eb="2">
      <t>イシマサ</t>
    </rPh>
    <rPh sb="3" eb="5">
      <t>ユウヤ</t>
    </rPh>
    <phoneticPr fontId="1"/>
  </si>
  <si>
    <t>蛭川　暢之</t>
    <rPh sb="0" eb="2">
      <t>ヒルカワ</t>
    </rPh>
    <rPh sb="3" eb="5">
      <t>ノブユキ</t>
    </rPh>
    <phoneticPr fontId="1"/>
  </si>
  <si>
    <t>牛田　翔太</t>
    <rPh sb="0" eb="2">
      <t>ウシダ</t>
    </rPh>
    <rPh sb="3" eb="5">
      <t>ショウ</t>
    </rPh>
    <phoneticPr fontId="1"/>
  </si>
  <si>
    <t>大下　陽士</t>
    <rPh sb="0" eb="2">
      <t>オオシタ</t>
    </rPh>
    <rPh sb="3" eb="4">
      <t xml:space="preserve">ヨウ </t>
    </rPh>
    <rPh sb="4" eb="5">
      <t xml:space="preserve">シ </t>
    </rPh>
    <phoneticPr fontId="1"/>
  </si>
  <si>
    <t>青木　洋樹</t>
    <rPh sb="0" eb="2">
      <t>アオキ</t>
    </rPh>
    <rPh sb="3" eb="5">
      <t>ヒロキ</t>
    </rPh>
    <phoneticPr fontId="1"/>
  </si>
  <si>
    <t>上戸　慧太</t>
    <rPh sb="0" eb="2">
      <t>ウエト</t>
    </rPh>
    <rPh sb="3" eb="5">
      <t>ケイタ</t>
    </rPh>
    <phoneticPr fontId="1"/>
  </si>
  <si>
    <t>田辺　翔万</t>
    <rPh sb="0" eb="2">
      <t>タナベ</t>
    </rPh>
    <rPh sb="3" eb="4">
      <t>ショウ</t>
    </rPh>
    <rPh sb="4" eb="5">
      <t xml:space="preserve">マナ </t>
    </rPh>
    <phoneticPr fontId="1"/>
  </si>
  <si>
    <t>中島　広大</t>
    <rPh sb="0" eb="2">
      <t>ナカ</t>
    </rPh>
    <rPh sb="3" eb="4">
      <t xml:space="preserve">コウタ </t>
    </rPh>
    <rPh sb="4" eb="5">
      <t xml:space="preserve">ダイ </t>
    </rPh>
    <phoneticPr fontId="1"/>
  </si>
  <si>
    <t>木野田　沙帆子</t>
    <rPh sb="0" eb="3">
      <t>キノタ</t>
    </rPh>
    <rPh sb="4" eb="7">
      <t>サホコ</t>
    </rPh>
    <phoneticPr fontId="1"/>
  </si>
  <si>
    <t>米澤　知華</t>
    <rPh sb="0" eb="2">
      <t>ヨネザワ</t>
    </rPh>
    <rPh sb="3" eb="5">
      <t>チカ</t>
    </rPh>
    <phoneticPr fontId="1"/>
  </si>
  <si>
    <t>飯島　佐和子</t>
    <rPh sb="0" eb="2">
      <t>イイジマ</t>
    </rPh>
    <rPh sb="3" eb="6">
      <t>サワコ</t>
    </rPh>
    <phoneticPr fontId="1"/>
  </si>
  <si>
    <t>松田　京子</t>
    <rPh sb="0" eb="2">
      <t>マツダ</t>
    </rPh>
    <rPh sb="3" eb="5">
      <t>キョウ</t>
    </rPh>
    <phoneticPr fontId="1"/>
  </si>
  <si>
    <t>猪野　日向子</t>
    <rPh sb="0" eb="2">
      <t xml:space="preserve">イノ </t>
    </rPh>
    <rPh sb="3" eb="6">
      <t>ヒナコ</t>
    </rPh>
    <phoneticPr fontId="1"/>
  </si>
  <si>
    <t>冨田　千愛</t>
    <rPh sb="0" eb="2">
      <t>トミタ</t>
    </rPh>
    <rPh sb="3" eb="5">
      <t xml:space="preserve">チアイ </t>
    </rPh>
    <phoneticPr fontId="1"/>
  </si>
  <si>
    <t>明治安田ボート部</t>
    <rPh sb="0" eb="4">
      <t>メイジ</t>
    </rPh>
    <phoneticPr fontId="1"/>
  </si>
  <si>
    <t>ローイング</t>
    <phoneticPr fontId="1"/>
  </si>
  <si>
    <t>野中　誠司</t>
    <rPh sb="0" eb="2">
      <t>ノナカ</t>
    </rPh>
    <rPh sb="3" eb="5">
      <t>セイジ</t>
    </rPh>
    <phoneticPr fontId="1"/>
  </si>
  <si>
    <t>2026/8/7〜22</t>
    <phoneticPr fontId="1"/>
  </si>
  <si>
    <t>氏名</t>
    <rPh sb="0" eb="2">
      <t>シメイ</t>
    </rPh>
    <phoneticPr fontId="1"/>
  </si>
  <si>
    <t>宿泊日数</t>
    <rPh sb="0" eb="2">
      <t>シュクハク</t>
    </rPh>
    <rPh sb="2" eb="4">
      <t>ニッスウ</t>
    </rPh>
    <phoneticPr fontId="1"/>
  </si>
  <si>
    <t>補助金額</t>
    <rPh sb="0" eb="3">
      <t>ホジョキン</t>
    </rPh>
    <rPh sb="3" eb="4">
      <t>ガク</t>
    </rPh>
    <phoneticPr fontId="1"/>
  </si>
  <si>
    <t>No.</t>
    <phoneticPr fontId="1"/>
  </si>
  <si>
    <t>選手･指導者</t>
    <rPh sb="0" eb="2">
      <t>センシュ</t>
    </rPh>
    <rPh sb="3" eb="6">
      <t>シドウシャ</t>
    </rPh>
    <phoneticPr fontId="1"/>
  </si>
  <si>
    <t>要領様式第２号</t>
    <phoneticPr fontId="1"/>
  </si>
  <si>
    <t>参　加　者　名　簿</t>
    <rPh sb="0" eb="1">
      <t>サン</t>
    </rPh>
    <rPh sb="2" eb="3">
      <t>カ</t>
    </rPh>
    <rPh sb="4" eb="5">
      <t>モノ</t>
    </rPh>
    <rPh sb="6" eb="7">
      <t>メイ</t>
    </rPh>
    <rPh sb="8" eb="9">
      <t>ボ</t>
    </rPh>
    <phoneticPr fontId="1"/>
  </si>
  <si>
    <t>団　　体　　名</t>
    <rPh sb="0" eb="1">
      <t>ダン</t>
    </rPh>
    <rPh sb="3" eb="4">
      <t>カラダ</t>
    </rPh>
    <rPh sb="6" eb="7">
      <t>ナ</t>
    </rPh>
    <phoneticPr fontId="1"/>
  </si>
  <si>
    <t>競　技　名　等</t>
    <rPh sb="0" eb="1">
      <t>セリ</t>
    </rPh>
    <rPh sb="2" eb="3">
      <t>ワザ</t>
    </rPh>
    <rPh sb="4" eb="5">
      <t>メイ</t>
    </rPh>
    <rPh sb="6" eb="7">
      <t>トウ</t>
    </rPh>
    <phoneticPr fontId="1"/>
  </si>
  <si>
    <t>合　宿　期　間</t>
    <rPh sb="0" eb="1">
      <t>ゴウ</t>
    </rPh>
    <rPh sb="2" eb="3">
      <t>ヤド</t>
    </rPh>
    <rPh sb="4" eb="5">
      <t>キ</t>
    </rPh>
    <rPh sb="6" eb="7">
      <t>アイダ</t>
    </rPh>
    <phoneticPr fontId="1"/>
  </si>
  <si>
    <t>集計</t>
    <phoneticPr fontId="1"/>
  </si>
  <si>
    <t>補助判定</t>
    <rPh sb="0" eb="2">
      <t>ホジョ</t>
    </rPh>
    <rPh sb="2" eb="4">
      <t>ハンテイ</t>
    </rPh>
    <phoneticPr fontId="1"/>
  </si>
  <si>
    <t>②補助上限額</t>
    <phoneticPr fontId="1"/>
  </si>
  <si>
    <t>補助金申請額（①と②のいずれか低い額）</t>
    <phoneticPr fontId="1"/>
  </si>
  <si>
    <t>①1,000円×宿泊日数</t>
    <rPh sb="6" eb="7">
      <t>エン</t>
    </rPh>
    <rPh sb="8" eb="10">
      <t>シュクハク</t>
    </rPh>
    <rPh sb="10" eb="12">
      <t>ニッスウ</t>
    </rPh>
    <phoneticPr fontId="1"/>
  </si>
  <si>
    <t>宿泊開始日
（チェックイン）</t>
    <rPh sb="0" eb="2">
      <t>シュクハク</t>
    </rPh>
    <rPh sb="2" eb="5">
      <t>カイシビ</t>
    </rPh>
    <phoneticPr fontId="1"/>
  </si>
  <si>
    <t>宿泊終了日
（チェックアウト）</t>
    <rPh sb="0" eb="2">
      <t>シュクハク</t>
    </rPh>
    <rPh sb="2" eb="5">
      <t>シュウリョウビ</t>
    </rPh>
    <phoneticPr fontId="1"/>
  </si>
  <si>
    <t>宿泊開始日
(チェックイン)</t>
    <rPh sb="0" eb="2">
      <t>シュクハク</t>
    </rPh>
    <rPh sb="2" eb="5">
      <t>カイシビ</t>
    </rPh>
    <phoneticPr fontId="1"/>
  </si>
  <si>
    <t>宿泊終了日
(チェックアウト)</t>
    <rPh sb="0" eb="2">
      <t>シュクハク</t>
    </rPh>
    <rPh sb="2" eb="5">
      <t>シュウリョウビ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</si>
</sst>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</font>
    <font>
      <sz val="11"/>
      <name val="游明朝"/>
      <family val="1"/>
      <charset val="128"/>
    </font>
    <font>
      <sz val="14"/>
      <name val="游明朝"/>
      <family val="1"/>
      <charset val="128"/>
    </font>
    <font>
      <sz val="11"/>
      <color theme="1"/>
      <name val="游明朝"/>
      <family val="1"/>
      <charset val="128"/>
    </font>
    <font>
      <sz val="10"/>
      <name val="游明朝"/>
      <family val="1"/>
      <charset val="128"/>
    </font>
    <font>
      <sz val="11"/>
      <color theme="1"/>
      <name val="游ゴシック"/>
      <family val="2"/>
      <scheme val="minor"/>
    </font>
    <font>
      <b/>
      <sz val="11"/>
      <name val="游ゴシック"/>
      <family val="3"/>
      <charset val="128"/>
      <scheme val="minor"/>
    </font>
    <font>
      <sz val="14"/>
      <color theme="1"/>
      <name val="游明朝"/>
      <family val="1"/>
      <charset val="128"/>
    </font>
    <font>
      <sz val="12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14" fontId="0" fillId="0" borderId="3" xfId="0" applyNumberFormat="1" applyBorder="1" applyProtection="1">
      <protection locked="0"/>
    </xf>
    <xf numFmtId="38" fontId="0" fillId="0" borderId="0" xfId="1" applyFont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5" xfId="0" applyBorder="1" applyAlignment="1" applyProtection="1">
      <alignment vertical="center"/>
      <protection locked="0"/>
    </xf>
    <xf numFmtId="38" fontId="8" fillId="0" borderId="5" xfId="1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/>
    <xf numFmtId="0" fontId="0" fillId="0" borderId="3" xfId="0" applyBorder="1" applyProtection="1"/>
    <xf numFmtId="38" fontId="0" fillId="0" borderId="3" xfId="1" applyFont="1" applyBorder="1" applyAlignment="1" applyProtection="1"/>
    <xf numFmtId="0" fontId="0" fillId="0" borderId="0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/>
    <xf numFmtId="0" fontId="5" fillId="0" borderId="0" xfId="0" applyFont="1" applyBorder="1" applyProtection="1">
      <protection locked="0"/>
    </xf>
    <xf numFmtId="38" fontId="0" fillId="0" borderId="0" xfId="1" applyFont="1" applyBorder="1" applyAlignment="1" applyProtection="1">
      <protection locked="0"/>
    </xf>
    <xf numFmtId="0" fontId="0" fillId="0" borderId="12" xfId="0" applyBorder="1" applyProtection="1"/>
    <xf numFmtId="38" fontId="0" fillId="0" borderId="12" xfId="0" applyNumberFormat="1" applyFont="1" applyBorder="1" applyAlignment="1" applyProtection="1"/>
    <xf numFmtId="0" fontId="12" fillId="0" borderId="0" xfId="0" applyFont="1" applyAlignment="1" applyProtection="1"/>
    <xf numFmtId="38" fontId="0" fillId="0" borderId="0" xfId="1" applyFont="1" applyAlignment="1" applyProtection="1"/>
    <xf numFmtId="0" fontId="0" fillId="0" borderId="0" xfId="0" applyAlignment="1" applyProtection="1"/>
    <xf numFmtId="3" fontId="0" fillId="0" borderId="0" xfId="0" applyNumberFormat="1" applyAlignment="1" applyProtection="1">
      <alignment horizontal="right"/>
    </xf>
    <xf numFmtId="38" fontId="11" fillId="0" borderId="0" xfId="1" applyFont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distributed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" fillId="0" borderId="5" xfId="0" applyFont="1" applyBorder="1" applyAlignment="1">
      <alignment horizontal="distributed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9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Protection="1"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38" fontId="0" fillId="0" borderId="3" xfId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</cellXfs>
  <cellStyles count="2">
    <cellStyle name="桁区切り" xfId="1" builtinId="6"/>
    <cellStyle name="標準" xfId="0" builtinId="0"/>
  </cellStyles>
  <dxfs count="42"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numFmt numFmtId="6" formatCode="#,##0;[Red]\-#,##0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border diagonalUp="0" diagonalDown="0" outline="0">
        <left/>
        <right/>
        <top style="thin">
          <color indexed="64"/>
        </top>
        <bottom/>
      </border>
      <protection locked="1" hidden="0"/>
    </dxf>
    <dxf>
      <border diagonalUp="0" diagonalDown="0" outline="0">
        <left/>
        <right/>
        <top/>
        <bottom/>
      </border>
      <protection locked="1" hidden="0"/>
    </dxf>
    <dxf>
      <border diagonalUp="0" diagonalDown="0" outline="0">
        <left/>
        <right/>
        <top/>
        <bottom/>
      </border>
      <protection locked="0" hidden="0"/>
    </dxf>
    <dxf>
      <border diagonalUp="0" diagonalDown="0" outline="0">
        <left/>
        <right/>
        <top/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numFmt numFmtId="6" formatCode="#,##0;[Red]\-#,##0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border diagonalUp="0" diagonalDown="0" outline="0">
        <left/>
        <right/>
        <top style="thin">
          <color indexed="64"/>
        </top>
        <bottom/>
      </border>
      <protection locked="1" hidden="0"/>
    </dxf>
    <dxf>
      <border diagonalUp="0" diagonalDown="0" outline="0">
        <left/>
        <right/>
        <top/>
        <bottom/>
      </border>
      <protection locked="1" hidden="0"/>
    </dxf>
    <dxf>
      <border diagonalUp="0" diagonalDown="0" outline="0">
        <left/>
        <right/>
        <top/>
        <bottom/>
      </border>
      <protection locked="0" hidden="0"/>
    </dxf>
    <dxf>
      <border diagonalUp="0" diagonalDown="0" outline="0">
        <left/>
        <right/>
        <top/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0" hidden="0"/>
    </dxf>
    <dxf>
      <border diagonalUp="0" diagonalDown="0" outline="0">
        <left/>
        <right/>
        <top style="thin">
          <color indexed="64"/>
        </top>
        <bottom/>
      </border>
      <protection locked="1" hidden="0"/>
    </dxf>
    <dxf>
      <fill>
        <patternFill>
          <fgColor theme="1" tint="0.499984740745262"/>
          <bgColor theme="1" tint="0.34998626667073579"/>
        </patternFill>
      </fill>
    </dxf>
    <dxf>
      <fill>
        <patternFill>
          <fgColor theme="2" tint="-9.9917600024414813E-2"/>
          <bgColor theme="1" tint="0.34998626667073579"/>
        </patternFill>
      </fill>
    </dxf>
    <dxf>
      <fill>
        <patternFill>
          <fgColor theme="1" tint="0.499984740745262"/>
          <bgColor theme="1" tint="0.34998626667073579"/>
        </patternFill>
      </fill>
    </dxf>
    <dxf>
      <fill>
        <patternFill>
          <fgColor theme="2" tint="-9.9917600024414813E-2"/>
          <bgColor theme="1" tint="0.3499862666707357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numFmt numFmtId="6" formatCode="#,##0;[Red]\-#,##0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numFmt numFmtId="6" formatCode="#,##0;[Red]\-#,##0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4F99A3-967E-47D6-AD47-AB369C5E43AD}" name="テーブル13" displayName="テーブル13" ref="A9:H30" totalsRowCount="1" headerRowDxfId="0" dataDxfId="41" totalsRowDxfId="40">
  <autoFilter ref="A9:H29" xr:uid="{3FAF64BD-9AEC-4AE5-B692-FAB2B8CF097A}"/>
  <tableColumns count="8">
    <tableColumn id="1" xr3:uid="{98162D7C-C50E-499B-9FBE-31804DCBF16C}" name="No." totalsRowLabel="集計" dataDxfId="39" totalsRowDxfId="17"/>
    <tableColumn id="2" xr3:uid="{09BD7C5E-A808-4A59-A240-7DEE4CD3FFDE}" name="氏名" dataDxfId="38" totalsRowDxfId="16"/>
    <tableColumn id="3" xr3:uid="{DF5C7322-6DE9-48FD-A233-E81CBFE8F4BA}" name="選手･指導者" dataDxfId="37" totalsRowDxfId="15"/>
    <tableColumn id="4" xr3:uid="{2ABF58C7-2EFC-4823-B670-D402A2104EF6}" name="宿泊開始日_x000a_（チェックイン）" dataDxfId="36" totalsRowDxfId="14"/>
    <tableColumn id="5" xr3:uid="{9AA1545C-31AE-484A-9A0D-BF2C1B631354}" name="宿泊終了日_x000a_（チェックアウト）" dataDxfId="35" totalsRowDxfId="13"/>
    <tableColumn id="6" xr3:uid="{BF1E1BD8-A9FD-4880-87F4-549F5F52AEB4}" name="宿泊日数" totalsRowFunction="custom" dataDxfId="34" totalsRowDxfId="12">
      <calculatedColumnFormula>IF(テーブル13[[#This Row],[宿泊開始日
（チェックイン）]]="","",E10-D10)</calculatedColumnFormula>
      <totalsRowFormula>SUMIF(F9:F29, "&gt;2")</totalsRowFormula>
    </tableColumn>
    <tableColumn id="7" xr3:uid="{59868A84-79D3-444A-8AAE-780594E8FEE8}" name="補助判定" dataDxfId="33" totalsRowDxfId="11">
      <calculatedColumnFormula>IF(OR(B10="", F10&lt;3, F10=""), "", 1)</calculatedColumnFormula>
    </tableColumn>
    <tableColumn id="8" xr3:uid="{7DFB0BC3-539D-4AE5-974A-5B08CAB5A602}" name="補助金額" totalsRowFunction="custom" dataDxfId="32" totalsRowDxfId="10" dataCellStyle="桁区切り">
      <calculatedColumnFormula>IF(G10=1, F10*1000, "")</calculatedColumnFormula>
      <totalsRowFormula>SUM(テーブル13[補助金額])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7F711D-EC24-45EA-8A46-ECFF6A861470}" name="テーブル134" displayName="テーブル134" ref="A9:H30" totalsRowCount="1" headerRowDxfId="1" dataDxfId="31" totalsRowDxfId="30">
  <autoFilter ref="A9:H29" xr:uid="{3FAF64BD-9AEC-4AE5-B692-FAB2B8CF097A}"/>
  <tableColumns count="8">
    <tableColumn id="1" xr3:uid="{2D5CA725-6263-4BB7-A69B-8089A6EFA546}" name="No." totalsRowLabel="集計" dataDxfId="29" totalsRowDxfId="9"/>
    <tableColumn id="2" xr3:uid="{163456F0-F3A9-4533-AE6F-7B8305B4A4BC}" name="氏名" dataDxfId="28" totalsRowDxfId="8"/>
    <tableColumn id="3" xr3:uid="{AD61A625-4706-4DF1-B3EF-3774C91B0E56}" name="選手･指導者" dataDxfId="27" totalsRowDxfId="7"/>
    <tableColumn id="4" xr3:uid="{5763EAF1-267B-42C9-AE9D-AF22E899B474}" name="宿泊開始日_x000a_(チェックイン)" dataDxfId="26" totalsRowDxfId="6"/>
    <tableColumn id="5" xr3:uid="{3533295A-00CD-4F45-BF25-BB6299EEDC1C}" name="宿泊終了日_x000a_(チェックアウト)" dataDxfId="25" totalsRowDxfId="5"/>
    <tableColumn id="6" xr3:uid="{56AF756C-C2EF-443A-BE47-69BA94B6DD96}" name="宿泊日数" totalsRowFunction="custom" dataDxfId="24" totalsRowDxfId="4">
      <calculatedColumnFormula>IF(テーブル134[[#This Row],[宿泊開始日
(チェックイン)]]="","",E10-D10)</calculatedColumnFormula>
      <totalsRowFormula>SUMIF(F9:F29, "&gt;2")</totalsRowFormula>
    </tableColumn>
    <tableColumn id="7" xr3:uid="{A1D806B1-D3A3-4E56-8970-B661BC410A36}" name="補助判定" dataDxfId="23" totalsRowDxfId="3">
      <calculatedColumnFormula>IF(OR(B10="", F10&lt;3, F10=""), "", 1)</calculatedColumnFormula>
    </tableColumn>
    <tableColumn id="8" xr3:uid="{3B763431-484A-4437-9EA5-9F2C6F172243}" name="補助金額" totalsRowFunction="custom" dataDxfId="22" totalsRowDxfId="2" dataCellStyle="桁区切り">
      <calculatedColumnFormula>IF(G10=1, F10*1000, "")</calculatedColumnFormula>
      <totalsRowFormula>SUM(テーブル134[補助金額])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C270-BF0A-43BD-BF25-368662B0F30B}">
  <sheetPr>
    <pageSetUpPr fitToPage="1"/>
  </sheetPr>
  <dimension ref="A1:L37"/>
  <sheetViews>
    <sheetView zoomScale="95" zoomScaleNormal="95" workbookViewId="0">
      <pane ySplit="9" topLeftCell="A13" activePane="bottomLeft" state="frozen"/>
      <selection pane="bottomLeft" activeCell="L6" sqref="L6"/>
    </sheetView>
  </sheetViews>
  <sheetFormatPr defaultRowHeight="18" x14ac:dyDescent="0.45"/>
  <cols>
    <col min="1" max="1" width="5.69921875" style="9" customWidth="1"/>
    <col min="2" max="2" width="10.69921875" style="9" customWidth="1"/>
    <col min="3" max="3" width="11.69921875" style="9" customWidth="1"/>
    <col min="4" max="4" width="16.09765625" style="9" customWidth="1"/>
    <col min="5" max="5" width="16.59765625" style="9" customWidth="1"/>
    <col min="6" max="6" width="13.796875" style="9" customWidth="1"/>
    <col min="7" max="7" width="12" style="9" hidden="1" customWidth="1"/>
    <col min="8" max="8" width="15.69921875" style="13" customWidth="1"/>
    <col min="9" max="16384" width="8.796875" style="9"/>
  </cols>
  <sheetData>
    <row r="1" spans="1:12" ht="16.2" customHeight="1" x14ac:dyDescent="0.45">
      <c r="A1" s="39" t="s">
        <v>62</v>
      </c>
      <c r="B1" s="39"/>
    </row>
    <row r="2" spans="1:12" ht="7.8" customHeight="1" x14ac:dyDescent="0.45"/>
    <row r="3" spans="1:12" ht="22.2" x14ac:dyDescent="0.55000000000000004">
      <c r="A3" s="40" t="s">
        <v>63</v>
      </c>
      <c r="B3" s="41"/>
      <c r="C3" s="41"/>
      <c r="D3" s="41"/>
      <c r="E3" s="41"/>
      <c r="F3" s="41"/>
      <c r="G3" s="41"/>
      <c r="H3" s="41"/>
    </row>
    <row r="4" spans="1:12" ht="9.6" customHeight="1" x14ac:dyDescent="0.55000000000000004">
      <c r="A4" s="14"/>
      <c r="B4" s="15"/>
      <c r="C4" s="15"/>
      <c r="D4" s="15"/>
      <c r="E4" s="15"/>
      <c r="F4" s="15"/>
      <c r="G4" s="15"/>
      <c r="H4" s="15"/>
    </row>
    <row r="5" spans="1:12" ht="19.2" customHeight="1" x14ac:dyDescent="0.45">
      <c r="A5" s="42" t="s">
        <v>64</v>
      </c>
      <c r="B5" s="43"/>
      <c r="C5" s="44"/>
      <c r="D5" s="44"/>
      <c r="E5" s="44"/>
      <c r="F5" s="44"/>
      <c r="G5" s="44"/>
      <c r="H5" s="43"/>
    </row>
    <row r="6" spans="1:12" ht="19.05" customHeight="1" x14ac:dyDescent="0.45">
      <c r="A6" s="42" t="s">
        <v>65</v>
      </c>
      <c r="B6" s="43"/>
      <c r="C6" s="45"/>
      <c r="D6" s="45"/>
      <c r="E6" s="45"/>
      <c r="F6" s="45"/>
      <c r="G6" s="45"/>
      <c r="H6" s="46"/>
    </row>
    <row r="7" spans="1:12" ht="19.05" customHeight="1" x14ac:dyDescent="0.45">
      <c r="A7" s="42" t="s">
        <v>66</v>
      </c>
      <c r="B7" s="47"/>
      <c r="C7" s="48"/>
      <c r="D7" s="48"/>
      <c r="E7" s="48"/>
      <c r="F7" s="48"/>
      <c r="G7" s="48"/>
      <c r="H7" s="47"/>
    </row>
    <row r="8" spans="1:12" ht="12.6" customHeight="1" x14ac:dyDescent="0.45">
      <c r="A8" s="10"/>
      <c r="B8" s="10"/>
      <c r="C8" s="10"/>
      <c r="D8" s="10"/>
      <c r="E8" s="10"/>
      <c r="F8" s="10"/>
      <c r="G8" s="16"/>
      <c r="H8" s="17"/>
    </row>
    <row r="9" spans="1:12" ht="32.4" x14ac:dyDescent="0.45">
      <c r="A9" s="75" t="s">
        <v>60</v>
      </c>
      <c r="B9" s="75" t="s">
        <v>57</v>
      </c>
      <c r="C9" s="75" t="s">
        <v>61</v>
      </c>
      <c r="D9" s="73" t="s">
        <v>72</v>
      </c>
      <c r="E9" s="73" t="s">
        <v>73</v>
      </c>
      <c r="F9" s="76" t="s">
        <v>58</v>
      </c>
      <c r="G9" s="74" t="s">
        <v>68</v>
      </c>
      <c r="H9" s="77" t="s">
        <v>59</v>
      </c>
      <c r="I9" s="18"/>
      <c r="L9" s="72"/>
    </row>
    <row r="10" spans="1:12" x14ac:dyDescent="0.45">
      <c r="A10" s="24">
        <v>1</v>
      </c>
      <c r="B10" s="11"/>
      <c r="C10" s="11"/>
      <c r="D10" s="12"/>
      <c r="E10" s="12"/>
      <c r="F10" s="24" t="str">
        <f>IF(テーブル13[[#This Row],[宿泊開始日
（チェックイン）]]="","",E10-D10)</f>
        <v/>
      </c>
      <c r="G10" s="24" t="str">
        <f t="shared" ref="G10:G28" si="0">IF(OR(B10="", F10&lt;3, F10=""), "", 1)</f>
        <v/>
      </c>
      <c r="H10" s="25" t="str">
        <f t="shared" ref="H10:H28" si="1">IF(G10=1, F10*1000, "")</f>
        <v/>
      </c>
      <c r="I10" s="18"/>
    </row>
    <row r="11" spans="1:12" x14ac:dyDescent="0.45">
      <c r="A11" s="24">
        <v>2</v>
      </c>
      <c r="B11" s="11"/>
      <c r="C11" s="11"/>
      <c r="D11" s="12"/>
      <c r="E11" s="12"/>
      <c r="F11" s="24" t="str">
        <f>IF(テーブル13[[#This Row],[宿泊開始日
（チェックイン）]]="","",E11-D11)</f>
        <v/>
      </c>
      <c r="G11" s="24" t="str">
        <f>IF(OR(B11="", F11&lt;3, F11=""), "", 1)</f>
        <v/>
      </c>
      <c r="H11" s="25" t="str">
        <f t="shared" si="1"/>
        <v/>
      </c>
    </row>
    <row r="12" spans="1:12" x14ac:dyDescent="0.45">
      <c r="A12" s="24">
        <v>3</v>
      </c>
      <c r="B12" s="11"/>
      <c r="C12" s="11"/>
      <c r="D12" s="12"/>
      <c r="E12" s="12"/>
      <c r="F12" s="24" t="str">
        <f>IF(テーブル13[[#This Row],[宿泊開始日
（チェックイン）]]="","",E12-D12)</f>
        <v/>
      </c>
      <c r="G12" s="24" t="str">
        <f t="shared" si="0"/>
        <v/>
      </c>
      <c r="H12" s="25" t="str">
        <f t="shared" si="1"/>
        <v/>
      </c>
    </row>
    <row r="13" spans="1:12" x14ac:dyDescent="0.45">
      <c r="A13" s="24">
        <v>4</v>
      </c>
      <c r="B13" s="11"/>
      <c r="C13" s="11"/>
      <c r="D13" s="12"/>
      <c r="E13" s="12"/>
      <c r="F13" s="24" t="str">
        <f>IF(テーブル13[[#This Row],[宿泊開始日
（チェックイン）]]="","",E13-D13)</f>
        <v/>
      </c>
      <c r="G13" s="24" t="str">
        <f t="shared" si="0"/>
        <v/>
      </c>
      <c r="H13" s="25" t="str">
        <f t="shared" si="1"/>
        <v/>
      </c>
    </row>
    <row r="14" spans="1:12" x14ac:dyDescent="0.45">
      <c r="A14" s="24">
        <v>5</v>
      </c>
      <c r="B14" s="11"/>
      <c r="C14" s="11"/>
      <c r="D14" s="12"/>
      <c r="E14" s="12"/>
      <c r="F14" s="24" t="str">
        <f>IF(テーブル13[[#This Row],[宿泊開始日
（チェックイン）]]="","",E14-D14)</f>
        <v/>
      </c>
      <c r="G14" s="24" t="str">
        <f t="shared" si="0"/>
        <v/>
      </c>
      <c r="H14" s="25" t="str">
        <f>IF(G14=1, F14*1000, "")</f>
        <v/>
      </c>
    </row>
    <row r="15" spans="1:12" x14ac:dyDescent="0.45">
      <c r="A15" s="24">
        <v>6</v>
      </c>
      <c r="B15" s="11"/>
      <c r="C15" s="11"/>
      <c r="D15" s="12"/>
      <c r="E15" s="12"/>
      <c r="F15" s="24" t="str">
        <f>IF(テーブル13[[#This Row],[宿泊開始日
（チェックイン）]]="","",E15-D15)</f>
        <v/>
      </c>
      <c r="G15" s="24" t="str">
        <f t="shared" si="0"/>
        <v/>
      </c>
      <c r="H15" s="25" t="str">
        <f t="shared" si="1"/>
        <v/>
      </c>
    </row>
    <row r="16" spans="1:12" x14ac:dyDescent="0.45">
      <c r="A16" s="24">
        <v>7</v>
      </c>
      <c r="B16" s="11"/>
      <c r="C16" s="11"/>
      <c r="D16" s="12"/>
      <c r="E16" s="12"/>
      <c r="F16" s="24" t="str">
        <f>IF(テーブル13[[#This Row],[宿泊開始日
（チェックイン）]]="","",E16-D16)</f>
        <v/>
      </c>
      <c r="G16" s="24" t="str">
        <f t="shared" si="0"/>
        <v/>
      </c>
      <c r="H16" s="25" t="str">
        <f t="shared" si="1"/>
        <v/>
      </c>
    </row>
    <row r="17" spans="1:9" x14ac:dyDescent="0.45">
      <c r="A17" s="24">
        <v>8</v>
      </c>
      <c r="B17" s="11"/>
      <c r="C17" s="11"/>
      <c r="D17" s="12"/>
      <c r="E17" s="12"/>
      <c r="F17" s="24" t="str">
        <f>IF(テーブル13[[#This Row],[宿泊開始日
（チェックイン）]]="","",E17-D17)</f>
        <v/>
      </c>
      <c r="G17" s="24" t="str">
        <f t="shared" si="0"/>
        <v/>
      </c>
      <c r="H17" s="25" t="str">
        <f t="shared" si="1"/>
        <v/>
      </c>
    </row>
    <row r="18" spans="1:9" x14ac:dyDescent="0.45">
      <c r="A18" s="24">
        <v>9</v>
      </c>
      <c r="B18" s="11"/>
      <c r="C18" s="11"/>
      <c r="D18" s="12"/>
      <c r="E18" s="12"/>
      <c r="F18" s="24" t="str">
        <f>IF(テーブル13[[#This Row],[宿泊開始日
（チェックイン）]]="","",E18-D18)</f>
        <v/>
      </c>
      <c r="G18" s="24" t="str">
        <f t="shared" si="0"/>
        <v/>
      </c>
      <c r="H18" s="25" t="str">
        <f t="shared" si="1"/>
        <v/>
      </c>
    </row>
    <row r="19" spans="1:9" x14ac:dyDescent="0.45">
      <c r="A19" s="24">
        <v>10</v>
      </c>
      <c r="B19" s="11"/>
      <c r="C19" s="11"/>
      <c r="D19" s="12"/>
      <c r="E19" s="12"/>
      <c r="F19" s="24" t="str">
        <f>IF(テーブル13[[#This Row],[宿泊開始日
（チェックイン）]]="","",E19-D19)</f>
        <v/>
      </c>
      <c r="G19" s="24" t="str">
        <f t="shared" si="0"/>
        <v/>
      </c>
      <c r="H19" s="25" t="str">
        <f t="shared" si="1"/>
        <v/>
      </c>
    </row>
    <row r="20" spans="1:9" x14ac:dyDescent="0.45">
      <c r="A20" s="24">
        <v>11</v>
      </c>
      <c r="B20" s="11"/>
      <c r="C20" s="11"/>
      <c r="D20" s="12"/>
      <c r="E20" s="12"/>
      <c r="F20" s="24" t="str">
        <f>IF(テーブル13[[#This Row],[宿泊開始日
（チェックイン）]]="","",E20-D20)</f>
        <v/>
      </c>
      <c r="G20" s="24" t="str">
        <f t="shared" si="0"/>
        <v/>
      </c>
      <c r="H20" s="25" t="str">
        <f t="shared" si="1"/>
        <v/>
      </c>
    </row>
    <row r="21" spans="1:9" x14ac:dyDescent="0.45">
      <c r="A21" s="24">
        <v>12</v>
      </c>
      <c r="B21" s="11"/>
      <c r="C21" s="11"/>
      <c r="D21" s="12"/>
      <c r="E21" s="12"/>
      <c r="F21" s="24" t="str">
        <f>IF(テーブル13[[#This Row],[宿泊開始日
（チェックイン）]]="","",E21-D21)</f>
        <v/>
      </c>
      <c r="G21" s="24" t="str">
        <f t="shared" si="0"/>
        <v/>
      </c>
      <c r="H21" s="25" t="str">
        <f t="shared" si="1"/>
        <v/>
      </c>
    </row>
    <row r="22" spans="1:9" x14ac:dyDescent="0.45">
      <c r="A22" s="24">
        <v>13</v>
      </c>
      <c r="B22" s="11"/>
      <c r="C22" s="11"/>
      <c r="D22" s="12"/>
      <c r="E22" s="12"/>
      <c r="F22" s="24" t="str">
        <f>IF(テーブル13[[#This Row],[宿泊開始日
（チェックイン）]]="","",E22-D22)</f>
        <v/>
      </c>
      <c r="G22" s="24" t="str">
        <f t="shared" si="0"/>
        <v/>
      </c>
      <c r="H22" s="25" t="str">
        <f t="shared" si="1"/>
        <v/>
      </c>
    </row>
    <row r="23" spans="1:9" x14ac:dyDescent="0.45">
      <c r="A23" s="24">
        <v>14</v>
      </c>
      <c r="B23" s="11"/>
      <c r="C23" s="11"/>
      <c r="D23" s="12"/>
      <c r="E23" s="12"/>
      <c r="F23" s="24" t="str">
        <f>IF(テーブル13[[#This Row],[宿泊開始日
（チェックイン）]]="","",E23-D23)</f>
        <v/>
      </c>
      <c r="G23" s="24" t="str">
        <f t="shared" si="0"/>
        <v/>
      </c>
      <c r="H23" s="25" t="str">
        <f t="shared" si="1"/>
        <v/>
      </c>
    </row>
    <row r="24" spans="1:9" x14ac:dyDescent="0.45">
      <c r="A24" s="24">
        <v>15</v>
      </c>
      <c r="B24" s="11"/>
      <c r="C24" s="11"/>
      <c r="D24" s="12"/>
      <c r="E24" s="12"/>
      <c r="F24" s="24" t="str">
        <f>IF(テーブル13[[#This Row],[宿泊開始日
（チェックイン）]]="","",E24-D24)</f>
        <v/>
      </c>
      <c r="G24" s="24" t="str">
        <f t="shared" si="0"/>
        <v/>
      </c>
      <c r="H24" s="25" t="str">
        <f t="shared" si="1"/>
        <v/>
      </c>
    </row>
    <row r="25" spans="1:9" x14ac:dyDescent="0.45">
      <c r="A25" s="24">
        <v>16</v>
      </c>
      <c r="B25" s="11"/>
      <c r="C25" s="11"/>
      <c r="D25" s="12"/>
      <c r="E25" s="12"/>
      <c r="F25" s="24" t="str">
        <f>IF(テーブル13[[#This Row],[宿泊開始日
（チェックイン）]]="","",E25-D25)</f>
        <v/>
      </c>
      <c r="G25" s="24" t="str">
        <f t="shared" si="0"/>
        <v/>
      </c>
      <c r="H25" s="25" t="str">
        <f t="shared" si="1"/>
        <v/>
      </c>
    </row>
    <row r="26" spans="1:9" x14ac:dyDescent="0.45">
      <c r="A26" s="24">
        <v>17</v>
      </c>
      <c r="B26" s="11"/>
      <c r="C26" s="11"/>
      <c r="D26" s="12"/>
      <c r="E26" s="12"/>
      <c r="F26" s="24" t="str">
        <f>IF(テーブル13[[#This Row],[宿泊開始日
（チェックイン）]]="","",E26-D26)</f>
        <v/>
      </c>
      <c r="G26" s="24" t="str">
        <f t="shared" si="0"/>
        <v/>
      </c>
      <c r="H26" s="25" t="str">
        <f t="shared" si="1"/>
        <v/>
      </c>
    </row>
    <row r="27" spans="1:9" x14ac:dyDescent="0.45">
      <c r="A27" s="24">
        <v>18</v>
      </c>
      <c r="B27" s="11"/>
      <c r="C27" s="11"/>
      <c r="D27" s="12"/>
      <c r="E27" s="12"/>
      <c r="F27" s="24" t="str">
        <f>IF(テーブル13[[#This Row],[宿泊開始日
（チェックイン）]]="","",E27-D27)</f>
        <v/>
      </c>
      <c r="G27" s="24" t="str">
        <f t="shared" si="0"/>
        <v/>
      </c>
      <c r="H27" s="25" t="str">
        <f t="shared" si="1"/>
        <v/>
      </c>
    </row>
    <row r="28" spans="1:9" x14ac:dyDescent="0.45">
      <c r="A28" s="24">
        <v>19</v>
      </c>
      <c r="B28" s="11"/>
      <c r="C28" s="11"/>
      <c r="D28" s="12"/>
      <c r="E28" s="12"/>
      <c r="F28" s="24" t="str">
        <f>IF(テーブル13[[#This Row],[宿泊開始日
（チェックイン）]]="","",E28-D28)</f>
        <v/>
      </c>
      <c r="G28" s="24" t="str">
        <f t="shared" si="0"/>
        <v/>
      </c>
      <c r="H28" s="25" t="str">
        <f t="shared" si="1"/>
        <v/>
      </c>
    </row>
    <row r="29" spans="1:9" ht="16.8" customHeight="1" x14ac:dyDescent="0.45">
      <c r="A29" s="24">
        <v>20</v>
      </c>
      <c r="B29" s="11"/>
      <c r="C29" s="11"/>
      <c r="D29" s="12"/>
      <c r="E29" s="12"/>
      <c r="F29" s="24" t="str">
        <f>IF(テーブル13[[#This Row],[宿泊開始日
（チェックイン）]]="","",E29-D29)</f>
        <v/>
      </c>
      <c r="G29" s="24" t="str">
        <f>IF(OR(B29="", F29&lt;3, F29=""), "", 1)</f>
        <v/>
      </c>
      <c r="H29" s="25" t="str">
        <f>IF(G29=1, F29*1000, "")</f>
        <v/>
      </c>
      <c r="I29" s="18"/>
    </row>
    <row r="30" spans="1:9" x14ac:dyDescent="0.45">
      <c r="A30" s="31" t="s">
        <v>67</v>
      </c>
      <c r="B30" s="27"/>
      <c r="C30" s="27"/>
      <c r="D30" s="26"/>
      <c r="E30" s="26"/>
      <c r="F30" s="28">
        <f>SUMIF(F9:F29, "&gt;2")</f>
        <v>0</v>
      </c>
      <c r="G30" s="31"/>
      <c r="H30" s="32">
        <f>SUM(テーブル13[補助金額])</f>
        <v>0</v>
      </c>
      <c r="I30" s="26"/>
    </row>
    <row r="31" spans="1:9" x14ac:dyDescent="0.45">
      <c r="A31" s="26"/>
      <c r="D31" s="26"/>
      <c r="E31" s="26"/>
      <c r="F31" s="26"/>
      <c r="G31" s="29"/>
      <c r="H31" s="30"/>
    </row>
    <row r="32" spans="1:9" ht="0.6" customHeight="1" x14ac:dyDescent="0.45">
      <c r="E32" s="19"/>
    </row>
    <row r="33" spans="4:8" hidden="1" x14ac:dyDescent="0.45"/>
    <row r="34" spans="4:8" x14ac:dyDescent="0.45">
      <c r="D34" s="23"/>
      <c r="E34" s="23" t="s">
        <v>71</v>
      </c>
      <c r="F34" s="33"/>
      <c r="G34" s="33"/>
      <c r="H34" s="34">
        <f>テーブル13[[#Totals],[補助金額]]</f>
        <v>0</v>
      </c>
    </row>
    <row r="35" spans="4:8" ht="21.6" customHeight="1" x14ac:dyDescent="0.45">
      <c r="D35" s="23"/>
      <c r="E35" s="35" t="s">
        <v>69</v>
      </c>
      <c r="F35" s="35"/>
      <c r="G35" s="35"/>
      <c r="H35" s="36">
        <v>300000</v>
      </c>
    </row>
    <row r="36" spans="4:8" ht="15" customHeight="1" x14ac:dyDescent="0.45">
      <c r="D36" s="23"/>
      <c r="E36" s="23"/>
      <c r="F36" s="23"/>
      <c r="G36" s="23"/>
      <c r="H36" s="36"/>
    </row>
    <row r="37" spans="4:8" s="20" customFormat="1" ht="19.8" x14ac:dyDescent="0.5">
      <c r="D37" s="38" t="s">
        <v>70</v>
      </c>
      <c r="E37" s="38"/>
      <c r="F37" s="38"/>
      <c r="G37" s="33"/>
      <c r="H37" s="37">
        <f>IF(H34&gt;H35,H35,H34)</f>
        <v>0</v>
      </c>
    </row>
  </sheetData>
  <mergeCells count="9">
    <mergeCell ref="D37:F37"/>
    <mergeCell ref="A1:B1"/>
    <mergeCell ref="A3:H3"/>
    <mergeCell ref="A5:B5"/>
    <mergeCell ref="C5:H5"/>
    <mergeCell ref="A6:B6"/>
    <mergeCell ref="C6:H6"/>
    <mergeCell ref="A7:B7"/>
    <mergeCell ref="C7:H7"/>
  </mergeCells>
  <phoneticPr fontId="1"/>
  <conditionalFormatting sqref="G10:G29">
    <cfRule type="expression" dxfId="21" priority="2">
      <formula>AND($B10&lt;&gt;"", $F10&lt;3)</formula>
    </cfRule>
  </conditionalFormatting>
  <conditionalFormatting sqref="H10:H29">
    <cfRule type="expression" dxfId="20" priority="1">
      <formula>AND($B10&lt;&gt;"", $G10="")</formula>
    </cfRule>
  </conditionalFormatting>
  <dataValidations count="1">
    <dataValidation type="list" allowBlank="1" showInputMessage="1" showErrorMessage="1" sqref="C10:C29" xr:uid="{288A722F-DF73-4995-BF31-03921FA27DBE}">
      <formula1>"選手,指導者"</formula1>
    </dataValidation>
  </dataValidations>
  <pageMargins left="0.7" right="0.7" top="0.75" bottom="0.75" header="0.3" footer="0.3"/>
  <pageSetup paperSize="9" scale="89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2C22-9642-4A0E-906A-4E12F8144370}">
  <sheetPr>
    <pageSetUpPr fitToPage="1"/>
  </sheetPr>
  <dimension ref="A1:I37"/>
  <sheetViews>
    <sheetView tabSelected="1" zoomScale="107" zoomScaleNormal="107" workbookViewId="0">
      <pane ySplit="9" topLeftCell="A16" activePane="bottomLeft" state="frozen"/>
      <selection pane="bottomLeft" activeCell="H34" sqref="H34"/>
    </sheetView>
  </sheetViews>
  <sheetFormatPr defaultRowHeight="18" x14ac:dyDescent="0.45"/>
  <cols>
    <col min="1" max="1" width="5.69921875" style="9" customWidth="1"/>
    <col min="2" max="2" width="10.69921875" style="9" customWidth="1"/>
    <col min="3" max="3" width="11.69921875" style="9" customWidth="1"/>
    <col min="4" max="4" width="12.8984375" style="9" customWidth="1"/>
    <col min="5" max="5" width="15" style="9" customWidth="1"/>
    <col min="6" max="6" width="13.796875" style="9" customWidth="1"/>
    <col min="7" max="7" width="12" style="9" hidden="1" customWidth="1"/>
    <col min="8" max="8" width="15.69921875" style="13" customWidth="1"/>
    <col min="9" max="16384" width="8.796875" style="9"/>
  </cols>
  <sheetData>
    <row r="1" spans="1:9" ht="16.2" customHeight="1" x14ac:dyDescent="0.45">
      <c r="A1" s="39" t="s">
        <v>62</v>
      </c>
      <c r="B1" s="39"/>
    </row>
    <row r="2" spans="1:9" ht="7.8" customHeight="1" x14ac:dyDescent="0.45"/>
    <row r="3" spans="1:9" ht="22.2" x14ac:dyDescent="0.55000000000000004">
      <c r="A3" s="40" t="s">
        <v>63</v>
      </c>
      <c r="B3" s="41"/>
      <c r="C3" s="41"/>
      <c r="D3" s="41"/>
      <c r="E3" s="41"/>
      <c r="F3" s="41"/>
      <c r="G3" s="41"/>
      <c r="H3" s="41"/>
    </row>
    <row r="4" spans="1:9" ht="9.6" customHeight="1" x14ac:dyDescent="0.55000000000000004">
      <c r="A4" s="21"/>
      <c r="B4" s="22"/>
      <c r="C4" s="22"/>
      <c r="D4" s="22"/>
      <c r="E4" s="22"/>
      <c r="F4" s="22"/>
      <c r="G4" s="22"/>
      <c r="H4" s="22"/>
    </row>
    <row r="5" spans="1:9" ht="19.2" customHeight="1" x14ac:dyDescent="0.45">
      <c r="A5" s="42" t="s">
        <v>64</v>
      </c>
      <c r="B5" s="43"/>
      <c r="C5" s="44"/>
      <c r="D5" s="44"/>
      <c r="E5" s="44"/>
      <c r="F5" s="44"/>
      <c r="G5" s="44"/>
      <c r="H5" s="43"/>
    </row>
    <row r="6" spans="1:9" ht="19.05" customHeight="1" x14ac:dyDescent="0.45">
      <c r="A6" s="42" t="s">
        <v>65</v>
      </c>
      <c r="B6" s="43"/>
      <c r="C6" s="45"/>
      <c r="D6" s="45"/>
      <c r="E6" s="45"/>
      <c r="F6" s="45"/>
      <c r="G6" s="45"/>
      <c r="H6" s="46"/>
    </row>
    <row r="7" spans="1:9" ht="19.05" customHeight="1" x14ac:dyDescent="0.45">
      <c r="A7" s="42" t="s">
        <v>66</v>
      </c>
      <c r="B7" s="47"/>
      <c r="C7" s="48"/>
      <c r="D7" s="48"/>
      <c r="E7" s="48"/>
      <c r="F7" s="48"/>
      <c r="G7" s="48"/>
      <c r="H7" s="47"/>
    </row>
    <row r="8" spans="1:9" ht="12.6" customHeight="1" x14ac:dyDescent="0.45">
      <c r="A8" s="10"/>
      <c r="B8" s="10"/>
      <c r="C8" s="10"/>
      <c r="D8" s="10"/>
      <c r="E8" s="10"/>
      <c r="F8" s="10"/>
      <c r="G8" s="16"/>
      <c r="H8" s="17"/>
    </row>
    <row r="9" spans="1:9" ht="32.4" x14ac:dyDescent="0.45">
      <c r="A9" s="75" t="s">
        <v>60</v>
      </c>
      <c r="B9" s="74" t="s">
        <v>57</v>
      </c>
      <c r="C9" s="75" t="s">
        <v>61</v>
      </c>
      <c r="D9" s="78" t="s">
        <v>74</v>
      </c>
      <c r="E9" s="78" t="s">
        <v>75</v>
      </c>
      <c r="F9" s="76" t="s">
        <v>58</v>
      </c>
      <c r="G9" s="74" t="s">
        <v>68</v>
      </c>
      <c r="H9" s="77" t="s">
        <v>59</v>
      </c>
    </row>
    <row r="10" spans="1:9" x14ac:dyDescent="0.45">
      <c r="A10" s="24">
        <v>1</v>
      </c>
      <c r="B10" s="11"/>
      <c r="C10" s="11"/>
      <c r="D10" s="12"/>
      <c r="E10" s="12"/>
      <c r="F10" s="24" t="str">
        <f>IF(テーブル134[[#This Row],[宿泊開始日
(チェックイン)]]="","",E10-D10)</f>
        <v/>
      </c>
      <c r="G10" s="24" t="str">
        <f t="shared" ref="G10:G28" si="0">IF(OR(B10="", F10&lt;3, F10=""), "", 1)</f>
        <v/>
      </c>
      <c r="H10" s="25" t="str">
        <f t="shared" ref="H10:H28" si="1">IF(G10=1, F10*1000, "")</f>
        <v/>
      </c>
      <c r="I10" s="18"/>
    </row>
    <row r="11" spans="1:9" x14ac:dyDescent="0.45">
      <c r="A11" s="24">
        <v>2</v>
      </c>
      <c r="B11" s="11"/>
      <c r="C11" s="11"/>
      <c r="D11" s="12"/>
      <c r="E11" s="12"/>
      <c r="F11" s="24" t="str">
        <f>IF(テーブル134[[#This Row],[宿泊開始日
(チェックイン)]]="","",E11-D11)</f>
        <v/>
      </c>
      <c r="G11" s="24" t="str">
        <f>IF(OR(B11="", F11&lt;3, F11=""), "", 1)</f>
        <v/>
      </c>
      <c r="H11" s="25" t="str">
        <f t="shared" si="1"/>
        <v/>
      </c>
    </row>
    <row r="12" spans="1:9" x14ac:dyDescent="0.45">
      <c r="A12" s="24">
        <v>3</v>
      </c>
      <c r="B12" s="11"/>
      <c r="C12" s="11"/>
      <c r="D12" s="12"/>
      <c r="E12" s="12"/>
      <c r="F12" s="24" t="str">
        <f>IF(テーブル134[[#This Row],[宿泊開始日
(チェックイン)]]="","",E12-D12)</f>
        <v/>
      </c>
      <c r="G12" s="24" t="str">
        <f t="shared" si="0"/>
        <v/>
      </c>
      <c r="H12" s="25" t="str">
        <f t="shared" si="1"/>
        <v/>
      </c>
    </row>
    <row r="13" spans="1:9" x14ac:dyDescent="0.45">
      <c r="A13" s="24">
        <v>4</v>
      </c>
      <c r="B13" s="11"/>
      <c r="C13" s="11"/>
      <c r="D13" s="12"/>
      <c r="E13" s="12"/>
      <c r="F13" s="24" t="str">
        <f>IF(テーブル134[[#This Row],[宿泊開始日
(チェックイン)]]="","",E13-D13)</f>
        <v/>
      </c>
      <c r="G13" s="24" t="str">
        <f t="shared" si="0"/>
        <v/>
      </c>
      <c r="H13" s="25" t="str">
        <f t="shared" si="1"/>
        <v/>
      </c>
    </row>
    <row r="14" spans="1:9" x14ac:dyDescent="0.45">
      <c r="A14" s="24">
        <v>5</v>
      </c>
      <c r="B14" s="11"/>
      <c r="C14" s="11"/>
      <c r="D14" s="12"/>
      <c r="E14" s="12"/>
      <c r="F14" s="24" t="str">
        <f>IF(テーブル134[[#This Row],[宿泊開始日
(チェックイン)]]="","",E14-D14)</f>
        <v/>
      </c>
      <c r="G14" s="24" t="str">
        <f t="shared" si="0"/>
        <v/>
      </c>
      <c r="H14" s="25" t="str">
        <f>IF(G14=1, F14*1000, "")</f>
        <v/>
      </c>
    </row>
    <row r="15" spans="1:9" x14ac:dyDescent="0.45">
      <c r="A15" s="24">
        <v>6</v>
      </c>
      <c r="B15" s="11"/>
      <c r="C15" s="11"/>
      <c r="D15" s="12"/>
      <c r="E15" s="12"/>
      <c r="F15" s="24" t="str">
        <f>IF(テーブル134[[#This Row],[宿泊開始日
(チェックイン)]]="","",E15-D15)</f>
        <v/>
      </c>
      <c r="G15" s="24" t="str">
        <f t="shared" si="0"/>
        <v/>
      </c>
      <c r="H15" s="25" t="str">
        <f t="shared" si="1"/>
        <v/>
      </c>
    </row>
    <row r="16" spans="1:9" x14ac:dyDescent="0.45">
      <c r="A16" s="24">
        <v>7</v>
      </c>
      <c r="B16" s="11"/>
      <c r="C16" s="11"/>
      <c r="D16" s="12"/>
      <c r="E16" s="12"/>
      <c r="F16" s="24" t="str">
        <f>IF(テーブル134[[#This Row],[宿泊開始日
(チェックイン)]]="","",E16-D16)</f>
        <v/>
      </c>
      <c r="G16" s="24" t="str">
        <f t="shared" si="0"/>
        <v/>
      </c>
      <c r="H16" s="25" t="str">
        <f t="shared" si="1"/>
        <v/>
      </c>
    </row>
    <row r="17" spans="1:9" x14ac:dyDescent="0.45">
      <c r="A17" s="24">
        <v>8</v>
      </c>
      <c r="B17" s="11"/>
      <c r="C17" s="11"/>
      <c r="D17" s="12"/>
      <c r="E17" s="12"/>
      <c r="F17" s="24" t="str">
        <f>IF(テーブル134[[#This Row],[宿泊開始日
(チェックイン)]]="","",E17-D17)</f>
        <v/>
      </c>
      <c r="G17" s="24" t="str">
        <f t="shared" si="0"/>
        <v/>
      </c>
      <c r="H17" s="25" t="str">
        <f t="shared" si="1"/>
        <v/>
      </c>
    </row>
    <row r="18" spans="1:9" x14ac:dyDescent="0.45">
      <c r="A18" s="24">
        <v>9</v>
      </c>
      <c r="B18" s="11"/>
      <c r="C18" s="11"/>
      <c r="D18" s="12"/>
      <c r="E18" s="12"/>
      <c r="F18" s="24" t="str">
        <f>IF(テーブル134[[#This Row],[宿泊開始日
(チェックイン)]]="","",E18-D18)</f>
        <v/>
      </c>
      <c r="G18" s="24" t="str">
        <f t="shared" si="0"/>
        <v/>
      </c>
      <c r="H18" s="25" t="str">
        <f t="shared" si="1"/>
        <v/>
      </c>
    </row>
    <row r="19" spans="1:9" x14ac:dyDescent="0.45">
      <c r="A19" s="24">
        <v>10</v>
      </c>
      <c r="B19" s="11"/>
      <c r="C19" s="11"/>
      <c r="D19" s="12"/>
      <c r="E19" s="12"/>
      <c r="F19" s="24" t="str">
        <f>IF(テーブル134[[#This Row],[宿泊開始日
(チェックイン)]]="","",E19-D19)</f>
        <v/>
      </c>
      <c r="G19" s="24" t="str">
        <f t="shared" si="0"/>
        <v/>
      </c>
      <c r="H19" s="25" t="str">
        <f t="shared" si="1"/>
        <v/>
      </c>
    </row>
    <row r="20" spans="1:9" x14ac:dyDescent="0.45">
      <c r="A20" s="24">
        <v>11</v>
      </c>
      <c r="B20" s="11"/>
      <c r="C20" s="11"/>
      <c r="D20" s="12"/>
      <c r="E20" s="12"/>
      <c r="F20" s="24" t="str">
        <f>IF(テーブル134[[#This Row],[宿泊開始日
(チェックイン)]]="","",E20-D20)</f>
        <v/>
      </c>
      <c r="G20" s="24" t="str">
        <f t="shared" si="0"/>
        <v/>
      </c>
      <c r="H20" s="25" t="str">
        <f t="shared" si="1"/>
        <v/>
      </c>
    </row>
    <row r="21" spans="1:9" x14ac:dyDescent="0.45">
      <c r="A21" s="24">
        <v>12</v>
      </c>
      <c r="B21" s="11"/>
      <c r="C21" s="11"/>
      <c r="D21" s="12"/>
      <c r="E21" s="12"/>
      <c r="F21" s="24" t="str">
        <f>IF(テーブル134[[#This Row],[宿泊開始日
(チェックイン)]]="","",E21-D21)</f>
        <v/>
      </c>
      <c r="G21" s="24" t="str">
        <f t="shared" si="0"/>
        <v/>
      </c>
      <c r="H21" s="25" t="str">
        <f t="shared" si="1"/>
        <v/>
      </c>
    </row>
    <row r="22" spans="1:9" x14ac:dyDescent="0.45">
      <c r="A22" s="24">
        <v>13</v>
      </c>
      <c r="B22" s="11"/>
      <c r="C22" s="11"/>
      <c r="D22" s="12"/>
      <c r="E22" s="12"/>
      <c r="F22" s="24" t="str">
        <f>IF(テーブル134[[#This Row],[宿泊開始日
(チェックイン)]]="","",E22-D22)</f>
        <v/>
      </c>
      <c r="G22" s="24" t="str">
        <f t="shared" si="0"/>
        <v/>
      </c>
      <c r="H22" s="25" t="str">
        <f t="shared" si="1"/>
        <v/>
      </c>
    </row>
    <row r="23" spans="1:9" x14ac:dyDescent="0.45">
      <c r="A23" s="24">
        <v>14</v>
      </c>
      <c r="B23" s="11"/>
      <c r="C23" s="11"/>
      <c r="D23" s="12"/>
      <c r="E23" s="12"/>
      <c r="F23" s="24" t="str">
        <f>IF(テーブル134[[#This Row],[宿泊開始日
(チェックイン)]]="","",E23-D23)</f>
        <v/>
      </c>
      <c r="G23" s="24" t="str">
        <f t="shared" si="0"/>
        <v/>
      </c>
      <c r="H23" s="25" t="str">
        <f t="shared" si="1"/>
        <v/>
      </c>
    </row>
    <row r="24" spans="1:9" x14ac:dyDescent="0.45">
      <c r="A24" s="24">
        <v>15</v>
      </c>
      <c r="B24" s="11"/>
      <c r="C24" s="11"/>
      <c r="D24" s="12"/>
      <c r="E24" s="12"/>
      <c r="F24" s="24" t="str">
        <f>IF(テーブル134[[#This Row],[宿泊開始日
(チェックイン)]]="","",E24-D24)</f>
        <v/>
      </c>
      <c r="G24" s="24" t="str">
        <f t="shared" si="0"/>
        <v/>
      </c>
      <c r="H24" s="25" t="str">
        <f t="shared" si="1"/>
        <v/>
      </c>
    </row>
    <row r="25" spans="1:9" x14ac:dyDescent="0.45">
      <c r="A25" s="24">
        <v>16</v>
      </c>
      <c r="B25" s="11"/>
      <c r="C25" s="11"/>
      <c r="D25" s="12"/>
      <c r="E25" s="12"/>
      <c r="F25" s="24" t="str">
        <f>IF(テーブル134[[#This Row],[宿泊開始日
(チェックイン)]]="","",E25-D25)</f>
        <v/>
      </c>
      <c r="G25" s="24" t="str">
        <f t="shared" si="0"/>
        <v/>
      </c>
      <c r="H25" s="25" t="str">
        <f t="shared" si="1"/>
        <v/>
      </c>
    </row>
    <row r="26" spans="1:9" x14ac:dyDescent="0.45">
      <c r="A26" s="24">
        <v>17</v>
      </c>
      <c r="B26" s="11"/>
      <c r="C26" s="11"/>
      <c r="D26" s="12"/>
      <c r="E26" s="12"/>
      <c r="F26" s="24" t="str">
        <f>IF(テーブル134[[#This Row],[宿泊開始日
(チェックイン)]]="","",E26-D26)</f>
        <v/>
      </c>
      <c r="G26" s="24" t="str">
        <f t="shared" si="0"/>
        <v/>
      </c>
      <c r="H26" s="25" t="str">
        <f t="shared" si="1"/>
        <v/>
      </c>
    </row>
    <row r="27" spans="1:9" x14ac:dyDescent="0.45">
      <c r="A27" s="24">
        <v>18</v>
      </c>
      <c r="B27" s="11"/>
      <c r="C27" s="11"/>
      <c r="D27" s="12"/>
      <c r="E27" s="12"/>
      <c r="F27" s="24" t="str">
        <f>IF(テーブル134[[#This Row],[宿泊開始日
(チェックイン)]]="","",E27-D27)</f>
        <v/>
      </c>
      <c r="G27" s="24" t="str">
        <f t="shared" si="0"/>
        <v/>
      </c>
      <c r="H27" s="25" t="str">
        <f t="shared" si="1"/>
        <v/>
      </c>
    </row>
    <row r="28" spans="1:9" x14ac:dyDescent="0.45">
      <c r="A28" s="24">
        <v>19</v>
      </c>
      <c r="B28" s="11"/>
      <c r="C28" s="11"/>
      <c r="D28" s="12"/>
      <c r="E28" s="12"/>
      <c r="F28" s="24" t="str">
        <f>IF(テーブル134[[#This Row],[宿泊開始日
(チェックイン)]]="","",E28-D28)</f>
        <v/>
      </c>
      <c r="G28" s="24" t="str">
        <f t="shared" si="0"/>
        <v/>
      </c>
      <c r="H28" s="25" t="str">
        <f t="shared" si="1"/>
        <v/>
      </c>
    </row>
    <row r="29" spans="1:9" ht="16.8" customHeight="1" x14ac:dyDescent="0.45">
      <c r="A29" s="24">
        <v>20</v>
      </c>
      <c r="B29" s="11"/>
      <c r="C29" s="11"/>
      <c r="D29" s="12"/>
      <c r="E29" s="12"/>
      <c r="F29" s="24" t="str">
        <f>IF(テーブル134[[#This Row],[宿泊開始日
(チェックイン)]]="","",E29-D29)</f>
        <v/>
      </c>
      <c r="G29" s="24" t="str">
        <f>IF(OR(B29="", F29&lt;3, F29=""), "", 1)</f>
        <v/>
      </c>
      <c r="H29" s="25" t="str">
        <f>IF(G29=1, F29*1000, "")</f>
        <v/>
      </c>
      <c r="I29" s="18"/>
    </row>
    <row r="30" spans="1:9" x14ac:dyDescent="0.45">
      <c r="A30" s="31" t="s">
        <v>67</v>
      </c>
      <c r="B30" s="27"/>
      <c r="C30" s="27"/>
      <c r="D30" s="26"/>
      <c r="E30" s="26"/>
      <c r="F30" s="28">
        <f>SUMIF(F9:F29, "&gt;2")</f>
        <v>0</v>
      </c>
      <c r="G30" s="31"/>
      <c r="H30" s="32">
        <f>SUM(テーブル134[補助金額])</f>
        <v>0</v>
      </c>
      <c r="I30" s="26"/>
    </row>
    <row r="31" spans="1:9" x14ac:dyDescent="0.45">
      <c r="A31" s="26"/>
      <c r="D31" s="26"/>
      <c r="E31" s="26"/>
      <c r="F31" s="26"/>
      <c r="G31" s="29"/>
      <c r="H31" s="30"/>
    </row>
    <row r="32" spans="1:9" ht="0.6" customHeight="1" x14ac:dyDescent="0.45">
      <c r="E32" s="19"/>
    </row>
    <row r="33" spans="4:8" hidden="1" x14ac:dyDescent="0.45"/>
    <row r="34" spans="4:8" x14ac:dyDescent="0.45">
      <c r="D34" s="23"/>
      <c r="E34" s="23" t="s">
        <v>71</v>
      </c>
      <c r="F34" s="33"/>
      <c r="G34" s="33"/>
      <c r="H34" s="34">
        <f>テーブル134[[#Totals],[補助金額]]</f>
        <v>0</v>
      </c>
    </row>
    <row r="35" spans="4:8" ht="21.6" customHeight="1" x14ac:dyDescent="0.45">
      <c r="D35" s="23"/>
      <c r="E35" s="35" t="s">
        <v>69</v>
      </c>
      <c r="F35" s="35"/>
      <c r="G35" s="35"/>
      <c r="H35" s="36">
        <v>400000</v>
      </c>
    </row>
    <row r="36" spans="4:8" ht="15" customHeight="1" x14ac:dyDescent="0.45">
      <c r="D36" s="23"/>
      <c r="E36" s="23"/>
      <c r="F36" s="23"/>
      <c r="G36" s="23"/>
      <c r="H36" s="36"/>
    </row>
    <row r="37" spans="4:8" s="20" customFormat="1" ht="19.8" x14ac:dyDescent="0.5">
      <c r="D37" s="38" t="s">
        <v>70</v>
      </c>
      <c r="E37" s="38"/>
      <c r="F37" s="38"/>
      <c r="G37" s="33"/>
      <c r="H37" s="37">
        <f>IF(H34&gt;H35,H35,H34)</f>
        <v>0</v>
      </c>
    </row>
  </sheetData>
  <mergeCells count="9">
    <mergeCell ref="A7:B7"/>
    <mergeCell ref="C7:H7"/>
    <mergeCell ref="D37:F37"/>
    <mergeCell ref="A1:B1"/>
    <mergeCell ref="A3:H3"/>
    <mergeCell ref="A5:B5"/>
    <mergeCell ref="C5:H5"/>
    <mergeCell ref="A6:B6"/>
    <mergeCell ref="C6:H6"/>
  </mergeCells>
  <phoneticPr fontId="1"/>
  <conditionalFormatting sqref="G10:G29">
    <cfRule type="expression" dxfId="19" priority="2">
      <formula>AND($B10&lt;&gt;"", $F10&lt;3)</formula>
    </cfRule>
  </conditionalFormatting>
  <conditionalFormatting sqref="H10:H29">
    <cfRule type="expression" dxfId="18" priority="1">
      <formula>AND($B10&lt;&gt;"", $G10="")</formula>
    </cfRule>
  </conditionalFormatting>
  <dataValidations count="1">
    <dataValidation type="list" allowBlank="1" showInputMessage="1" showErrorMessage="1" sqref="C10:C29" xr:uid="{4283B5CF-DA0B-4CFB-8B53-6A950BBE2802}">
      <formula1>"選手,指導者"</formula1>
    </dataValidation>
  </dataValidations>
  <pageMargins left="0.7" right="0.7" top="0.75" bottom="0.75" header="0.3" footer="0.3"/>
  <pageSetup paperSize="9" scale="94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9"/>
  <sheetViews>
    <sheetView topLeftCell="A26" zoomScale="80" workbookViewId="0">
      <selection activeCell="A5" sqref="A5:R7"/>
    </sheetView>
  </sheetViews>
  <sheetFormatPr defaultColWidth="8.796875" defaultRowHeight="18" x14ac:dyDescent="0.45"/>
  <cols>
    <col min="1" max="1" width="3.69921875" customWidth="1"/>
    <col min="2" max="2" width="12.296875" customWidth="1"/>
    <col min="3" max="3" width="3.19921875" customWidth="1"/>
    <col min="4" max="18" width="6" customWidth="1"/>
  </cols>
  <sheetData>
    <row r="1" spans="1:18" ht="14.5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9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2.2" x14ac:dyDescent="0.45">
      <c r="A3" s="71" t="s">
        <v>11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9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0.55" customHeight="1" x14ac:dyDescent="0.45">
      <c r="A5" s="52" t="s">
        <v>1</v>
      </c>
      <c r="B5" s="66"/>
      <c r="C5" s="70" t="s">
        <v>53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ht="20.55" customHeight="1" x14ac:dyDescent="0.45">
      <c r="A6" s="52" t="s">
        <v>2</v>
      </c>
      <c r="B6" s="66"/>
      <c r="C6" s="70" t="s">
        <v>54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18" ht="20.55" customHeight="1" x14ac:dyDescent="0.45">
      <c r="A7" s="52" t="s">
        <v>3</v>
      </c>
      <c r="B7" s="66"/>
      <c r="C7" s="69" t="s">
        <v>56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ht="10.8" customHeight="1" x14ac:dyDescent="0.45">
      <c r="A8" s="1"/>
      <c r="B8" s="1"/>
      <c r="C8" s="1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1"/>
      <c r="P8" s="1"/>
      <c r="Q8" s="1"/>
      <c r="R8" s="1"/>
    </row>
    <row r="9" spans="1:18" x14ac:dyDescent="0.45">
      <c r="A9" s="52" t="s">
        <v>10</v>
      </c>
      <c r="B9" s="53"/>
      <c r="C9" s="54"/>
      <c r="D9" s="68" t="s">
        <v>4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1"/>
      <c r="P9" s="1"/>
      <c r="Q9" s="1"/>
      <c r="R9" s="1"/>
    </row>
    <row r="10" spans="1:18" x14ac:dyDescent="0.45">
      <c r="A10" s="2"/>
      <c r="B10" s="52" t="s">
        <v>5</v>
      </c>
      <c r="C10" s="66"/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18</v>
      </c>
      <c r="J10" s="3" t="s">
        <v>19</v>
      </c>
      <c r="K10" s="3" t="s">
        <v>20</v>
      </c>
      <c r="L10" s="3" t="s">
        <v>21</v>
      </c>
      <c r="M10" s="3" t="s">
        <v>22</v>
      </c>
      <c r="N10" s="3" t="s">
        <v>23</v>
      </c>
      <c r="O10" s="3" t="s">
        <v>24</v>
      </c>
      <c r="P10" s="3" t="s">
        <v>25</v>
      </c>
      <c r="Q10" s="3" t="s">
        <v>26</v>
      </c>
      <c r="R10" s="3" t="s">
        <v>27</v>
      </c>
    </row>
    <row r="11" spans="1:18" x14ac:dyDescent="0.45">
      <c r="A11" s="4">
        <v>1</v>
      </c>
      <c r="B11" s="49" t="s">
        <v>28</v>
      </c>
      <c r="C11" s="50"/>
      <c r="D11" s="4" t="s">
        <v>35</v>
      </c>
      <c r="E11" s="4" t="s">
        <v>35</v>
      </c>
      <c r="F11" s="4" t="s">
        <v>35</v>
      </c>
      <c r="G11" s="4" t="s">
        <v>35</v>
      </c>
      <c r="H11" s="4" t="s">
        <v>35</v>
      </c>
      <c r="I11" s="4" t="s">
        <v>35</v>
      </c>
      <c r="J11" s="4" t="s">
        <v>35</v>
      </c>
      <c r="K11" s="4" t="s">
        <v>35</v>
      </c>
      <c r="L11" s="4" t="s">
        <v>35</v>
      </c>
      <c r="M11" s="4" t="s">
        <v>35</v>
      </c>
      <c r="N11" s="4" t="s">
        <v>35</v>
      </c>
      <c r="O11" s="4" t="s">
        <v>35</v>
      </c>
      <c r="P11" s="4" t="s">
        <v>35</v>
      </c>
      <c r="Q11" s="4" t="s">
        <v>35</v>
      </c>
      <c r="R11" s="4" t="s">
        <v>35</v>
      </c>
    </row>
    <row r="12" spans="1:18" x14ac:dyDescent="0.45">
      <c r="A12" s="4">
        <v>2</v>
      </c>
      <c r="B12" s="49" t="s">
        <v>29</v>
      </c>
      <c r="C12" s="50"/>
      <c r="D12" s="4" t="s">
        <v>35</v>
      </c>
      <c r="E12" s="4" t="s">
        <v>35</v>
      </c>
      <c r="F12" s="4" t="s">
        <v>35</v>
      </c>
      <c r="G12" s="4" t="s">
        <v>35</v>
      </c>
      <c r="H12" s="4" t="s">
        <v>35</v>
      </c>
      <c r="I12" s="4" t="s">
        <v>35</v>
      </c>
      <c r="J12" s="4" t="s">
        <v>35</v>
      </c>
      <c r="K12" s="4" t="s">
        <v>35</v>
      </c>
      <c r="L12" s="4" t="s">
        <v>35</v>
      </c>
      <c r="M12" s="4"/>
      <c r="N12" s="4"/>
      <c r="O12" s="4"/>
      <c r="P12" s="4"/>
      <c r="Q12" s="4"/>
      <c r="R12" s="4"/>
    </row>
    <row r="13" spans="1:18" x14ac:dyDescent="0.45">
      <c r="A13" s="4">
        <v>3</v>
      </c>
      <c r="B13" s="49" t="s">
        <v>30</v>
      </c>
      <c r="C13" s="50"/>
      <c r="D13" s="4" t="s">
        <v>35</v>
      </c>
      <c r="E13" s="4" t="s">
        <v>35</v>
      </c>
      <c r="F13" s="4" t="s">
        <v>35</v>
      </c>
      <c r="G13" s="4" t="s">
        <v>35</v>
      </c>
      <c r="H13" s="4" t="s">
        <v>35</v>
      </c>
      <c r="I13" s="4" t="s">
        <v>35</v>
      </c>
      <c r="J13" s="4" t="s">
        <v>35</v>
      </c>
      <c r="K13" s="4" t="s">
        <v>35</v>
      </c>
      <c r="L13" s="4" t="s">
        <v>35</v>
      </c>
      <c r="M13" s="4"/>
      <c r="N13" s="4"/>
      <c r="O13" s="4"/>
      <c r="P13" s="4"/>
      <c r="Q13" s="4"/>
      <c r="R13" s="4"/>
    </row>
    <row r="14" spans="1:18" x14ac:dyDescent="0.45">
      <c r="A14" s="4">
        <v>4</v>
      </c>
      <c r="B14" s="49" t="s">
        <v>32</v>
      </c>
      <c r="C14" s="50"/>
      <c r="D14" s="4" t="s">
        <v>35</v>
      </c>
      <c r="E14" s="4" t="s">
        <v>35</v>
      </c>
      <c r="F14" s="4" t="s">
        <v>35</v>
      </c>
      <c r="G14" s="4" t="s">
        <v>35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8" customHeight="1" x14ac:dyDescent="0.45">
      <c r="A15" s="4">
        <v>5</v>
      </c>
      <c r="B15" s="49" t="s">
        <v>31</v>
      </c>
      <c r="C15" s="50"/>
      <c r="D15" s="4" t="s">
        <v>35</v>
      </c>
      <c r="E15" s="4" t="s">
        <v>34</v>
      </c>
      <c r="F15" s="8" t="s">
        <v>34</v>
      </c>
      <c r="G15" s="8" t="s">
        <v>34</v>
      </c>
      <c r="H15" s="8" t="s">
        <v>34</v>
      </c>
      <c r="I15" s="8"/>
      <c r="J15" s="8"/>
      <c r="K15" s="8"/>
      <c r="L15" s="8"/>
      <c r="M15" s="8"/>
      <c r="N15" s="8"/>
      <c r="O15" s="8"/>
      <c r="P15" s="8"/>
      <c r="Q15" s="8"/>
      <c r="R15" s="8" t="s">
        <v>34</v>
      </c>
    </row>
    <row r="16" spans="1:18" x14ac:dyDescent="0.45">
      <c r="A16" s="7">
        <v>6</v>
      </c>
      <c r="B16" s="49" t="s">
        <v>55</v>
      </c>
      <c r="C16" s="50"/>
      <c r="D16" s="4"/>
      <c r="E16" s="4"/>
      <c r="F16" s="4"/>
      <c r="G16" s="4"/>
      <c r="H16" s="8"/>
      <c r="I16" s="8"/>
      <c r="J16" s="8"/>
      <c r="K16" s="8"/>
      <c r="L16" s="8"/>
      <c r="M16" s="8"/>
      <c r="N16" s="8"/>
      <c r="O16" s="8"/>
      <c r="P16" s="8"/>
      <c r="Q16" s="8"/>
      <c r="R16" s="8" t="s">
        <v>34</v>
      </c>
    </row>
    <row r="17" spans="1:18" x14ac:dyDescent="0.45">
      <c r="A17" s="7">
        <v>7</v>
      </c>
      <c r="B17" s="49" t="s">
        <v>33</v>
      </c>
      <c r="C17" s="50"/>
      <c r="D17" s="4"/>
      <c r="E17" s="4"/>
      <c r="F17" s="4"/>
      <c r="G17" s="4"/>
      <c r="H17" s="8" t="s">
        <v>34</v>
      </c>
      <c r="I17" s="8" t="s">
        <v>35</v>
      </c>
      <c r="J17" s="8" t="s">
        <v>34</v>
      </c>
      <c r="K17" s="8" t="s">
        <v>34</v>
      </c>
      <c r="L17" s="8" t="s">
        <v>34</v>
      </c>
      <c r="M17" s="8" t="s">
        <v>34</v>
      </c>
      <c r="N17" s="8" t="s">
        <v>34</v>
      </c>
      <c r="O17" s="8" t="s">
        <v>34</v>
      </c>
      <c r="P17" s="8" t="s">
        <v>34</v>
      </c>
      <c r="Q17" s="8" t="s">
        <v>34</v>
      </c>
      <c r="R17" s="8" t="s">
        <v>34</v>
      </c>
    </row>
    <row r="18" spans="1:18" x14ac:dyDescent="0.45">
      <c r="A18" s="56" t="s">
        <v>7</v>
      </c>
      <c r="B18" s="57"/>
      <c r="C18" s="58"/>
      <c r="D18" s="2">
        <f t="shared" ref="D18:R18" si="0">COUNTIF(D11:D17,"○")</f>
        <v>5</v>
      </c>
      <c r="E18" s="2">
        <f t="shared" si="0"/>
        <v>5</v>
      </c>
      <c r="F18" s="2">
        <f t="shared" si="0"/>
        <v>5</v>
      </c>
      <c r="G18" s="2">
        <f t="shared" si="0"/>
        <v>5</v>
      </c>
      <c r="H18" s="2">
        <f t="shared" si="0"/>
        <v>5</v>
      </c>
      <c r="I18" s="2">
        <f t="shared" si="0"/>
        <v>4</v>
      </c>
      <c r="J18" s="2">
        <f t="shared" si="0"/>
        <v>4</v>
      </c>
      <c r="K18" s="2">
        <f t="shared" si="0"/>
        <v>4</v>
      </c>
      <c r="L18" s="2">
        <f t="shared" si="0"/>
        <v>4</v>
      </c>
      <c r="M18" s="2">
        <f t="shared" si="0"/>
        <v>2</v>
      </c>
      <c r="N18" s="2">
        <f t="shared" si="0"/>
        <v>2</v>
      </c>
      <c r="O18" s="2">
        <f t="shared" si="0"/>
        <v>2</v>
      </c>
      <c r="P18" s="2">
        <f t="shared" si="0"/>
        <v>2</v>
      </c>
      <c r="Q18" s="2">
        <f t="shared" si="0"/>
        <v>2</v>
      </c>
      <c r="R18" s="2">
        <f t="shared" si="0"/>
        <v>4</v>
      </c>
    </row>
    <row r="19" spans="1:18" ht="10.8" customHeight="1" x14ac:dyDescent="0.45">
      <c r="A19" s="5"/>
      <c r="B19" s="6"/>
      <c r="C19" s="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45">
      <c r="A20" s="52" t="s">
        <v>8</v>
      </c>
      <c r="B20" s="55"/>
      <c r="C20" s="54"/>
      <c r="D20" s="52" t="s">
        <v>4</v>
      </c>
      <c r="E20" s="55"/>
      <c r="F20" s="55"/>
      <c r="G20" s="55"/>
      <c r="H20" s="55"/>
      <c r="I20" s="55"/>
      <c r="J20" s="55"/>
      <c r="K20" s="55"/>
      <c r="L20" s="55"/>
      <c r="M20" s="55"/>
      <c r="N20" s="66"/>
      <c r="O20" s="1"/>
      <c r="P20" s="1"/>
      <c r="Q20" s="1"/>
      <c r="R20" s="1"/>
    </row>
    <row r="21" spans="1:18" x14ac:dyDescent="0.45">
      <c r="A21" s="2"/>
      <c r="B21" s="52" t="s">
        <v>5</v>
      </c>
      <c r="C21" s="66"/>
      <c r="D21" s="3" t="s">
        <v>13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19</v>
      </c>
      <c r="K21" s="3" t="s">
        <v>20</v>
      </c>
      <c r="L21" s="3" t="s">
        <v>21</v>
      </c>
      <c r="M21" s="3" t="s">
        <v>22</v>
      </c>
      <c r="N21" s="3" t="s">
        <v>23</v>
      </c>
      <c r="O21" s="3" t="s">
        <v>24</v>
      </c>
      <c r="P21" s="3" t="s">
        <v>25</v>
      </c>
      <c r="Q21" s="3" t="s">
        <v>26</v>
      </c>
      <c r="R21" s="3" t="s">
        <v>27</v>
      </c>
    </row>
    <row r="22" spans="1:18" x14ac:dyDescent="0.45">
      <c r="A22" s="4">
        <v>1</v>
      </c>
      <c r="B22" s="49" t="s">
        <v>36</v>
      </c>
      <c r="C22" s="50"/>
      <c r="D22" s="4" t="s">
        <v>35</v>
      </c>
      <c r="E22" s="4" t="s">
        <v>35</v>
      </c>
      <c r="F22" s="4" t="s">
        <v>35</v>
      </c>
      <c r="G22" s="4" t="s">
        <v>35</v>
      </c>
      <c r="H22" s="4" t="s">
        <v>35</v>
      </c>
      <c r="I22" s="4" t="s">
        <v>35</v>
      </c>
      <c r="J22" s="4" t="s">
        <v>35</v>
      </c>
      <c r="K22" s="4" t="s">
        <v>35</v>
      </c>
      <c r="L22" s="4" t="s">
        <v>35</v>
      </c>
      <c r="M22" s="4"/>
      <c r="N22" s="4"/>
      <c r="O22" s="4"/>
      <c r="P22" s="4"/>
      <c r="Q22" s="4"/>
      <c r="R22" s="4"/>
    </row>
    <row r="23" spans="1:18" x14ac:dyDescent="0.45">
      <c r="A23" s="4">
        <v>2</v>
      </c>
      <c r="B23" s="49" t="s">
        <v>37</v>
      </c>
      <c r="C23" s="50"/>
      <c r="D23" s="4" t="s">
        <v>35</v>
      </c>
      <c r="E23" s="4" t="s">
        <v>35</v>
      </c>
      <c r="F23" s="4" t="s">
        <v>35</v>
      </c>
      <c r="G23" s="4" t="s">
        <v>35</v>
      </c>
      <c r="H23" s="4" t="s">
        <v>35</v>
      </c>
      <c r="I23" s="4" t="s">
        <v>35</v>
      </c>
      <c r="J23" s="4" t="s">
        <v>35</v>
      </c>
      <c r="K23" s="4" t="s">
        <v>35</v>
      </c>
      <c r="L23" s="4" t="s">
        <v>35</v>
      </c>
      <c r="M23" s="4"/>
      <c r="N23" s="4"/>
      <c r="O23" s="4"/>
      <c r="P23" s="4"/>
      <c r="Q23" s="4"/>
      <c r="R23" s="4"/>
    </row>
    <row r="24" spans="1:18" x14ac:dyDescent="0.45">
      <c r="A24" s="4">
        <v>3</v>
      </c>
      <c r="B24" s="49" t="s">
        <v>38</v>
      </c>
      <c r="C24" s="50"/>
      <c r="D24" s="4" t="s">
        <v>35</v>
      </c>
      <c r="E24" s="4" t="s">
        <v>35</v>
      </c>
      <c r="F24" s="4" t="s">
        <v>35</v>
      </c>
      <c r="G24" s="4" t="s">
        <v>35</v>
      </c>
      <c r="H24" s="4" t="s">
        <v>35</v>
      </c>
      <c r="I24" s="4" t="s">
        <v>35</v>
      </c>
      <c r="J24" s="4" t="s">
        <v>35</v>
      </c>
      <c r="K24" s="4" t="s">
        <v>35</v>
      </c>
      <c r="L24" s="4" t="s">
        <v>35</v>
      </c>
      <c r="M24" s="4"/>
      <c r="N24" s="4"/>
      <c r="O24" s="4"/>
      <c r="P24" s="4"/>
      <c r="Q24" s="4"/>
      <c r="R24" s="4"/>
    </row>
    <row r="25" spans="1:18" x14ac:dyDescent="0.45">
      <c r="A25" s="4">
        <v>4</v>
      </c>
      <c r="B25" s="49" t="s">
        <v>39</v>
      </c>
      <c r="C25" s="50"/>
      <c r="D25" s="4" t="s">
        <v>35</v>
      </c>
      <c r="E25" s="4" t="s">
        <v>35</v>
      </c>
      <c r="F25" s="4" t="s">
        <v>35</v>
      </c>
      <c r="G25" s="4" t="s">
        <v>35</v>
      </c>
      <c r="H25" s="4" t="s">
        <v>35</v>
      </c>
      <c r="I25" s="4" t="s">
        <v>35</v>
      </c>
      <c r="J25" s="4" t="s">
        <v>35</v>
      </c>
      <c r="K25" s="4" t="s">
        <v>35</v>
      </c>
      <c r="L25" s="4" t="s">
        <v>35</v>
      </c>
      <c r="M25" s="4" t="s">
        <v>35</v>
      </c>
      <c r="N25" s="4" t="s">
        <v>35</v>
      </c>
      <c r="O25" s="4" t="s">
        <v>35</v>
      </c>
      <c r="P25" s="4" t="s">
        <v>35</v>
      </c>
      <c r="Q25" s="4" t="s">
        <v>35</v>
      </c>
      <c r="R25" s="4" t="s">
        <v>35</v>
      </c>
    </row>
    <row r="26" spans="1:18" x14ac:dyDescent="0.45">
      <c r="A26" s="4">
        <v>5</v>
      </c>
      <c r="B26" s="49" t="s">
        <v>40</v>
      </c>
      <c r="C26" s="50"/>
      <c r="D26" s="4" t="s">
        <v>35</v>
      </c>
      <c r="E26" s="4" t="s">
        <v>35</v>
      </c>
      <c r="F26" s="4" t="s">
        <v>35</v>
      </c>
      <c r="G26" s="4" t="s">
        <v>35</v>
      </c>
      <c r="H26" s="4" t="s">
        <v>35</v>
      </c>
      <c r="I26" s="4" t="s">
        <v>35</v>
      </c>
      <c r="J26" s="4" t="s">
        <v>35</v>
      </c>
      <c r="K26" s="4" t="s">
        <v>35</v>
      </c>
      <c r="L26" s="4" t="s">
        <v>35</v>
      </c>
      <c r="M26" s="4" t="s">
        <v>35</v>
      </c>
      <c r="N26" s="4" t="s">
        <v>35</v>
      </c>
      <c r="O26" s="4" t="s">
        <v>35</v>
      </c>
      <c r="P26" s="4" t="s">
        <v>35</v>
      </c>
      <c r="Q26" s="4" t="s">
        <v>35</v>
      </c>
      <c r="R26" s="4" t="s">
        <v>35</v>
      </c>
    </row>
    <row r="27" spans="1:18" x14ac:dyDescent="0.45">
      <c r="A27" s="4">
        <v>6</v>
      </c>
      <c r="B27" s="49" t="s">
        <v>41</v>
      </c>
      <c r="C27" s="50"/>
      <c r="D27" s="4" t="s">
        <v>35</v>
      </c>
      <c r="E27" s="4" t="s">
        <v>35</v>
      </c>
      <c r="F27" s="4" t="s">
        <v>35</v>
      </c>
      <c r="G27" s="4" t="s">
        <v>35</v>
      </c>
      <c r="H27" s="4" t="s">
        <v>35</v>
      </c>
      <c r="I27" s="4" t="s">
        <v>35</v>
      </c>
      <c r="J27" s="4" t="s">
        <v>35</v>
      </c>
      <c r="K27" s="4" t="s">
        <v>35</v>
      </c>
      <c r="L27" s="4" t="s">
        <v>35</v>
      </c>
      <c r="M27" s="4"/>
      <c r="N27" s="4"/>
      <c r="O27" s="4"/>
      <c r="P27" s="4"/>
      <c r="Q27" s="4"/>
      <c r="R27" s="4"/>
    </row>
    <row r="28" spans="1:18" x14ac:dyDescent="0.45">
      <c r="A28" s="4">
        <v>7</v>
      </c>
      <c r="B28" s="49" t="s">
        <v>42</v>
      </c>
      <c r="C28" s="50"/>
      <c r="D28" s="4" t="s">
        <v>35</v>
      </c>
      <c r="E28" s="4" t="s">
        <v>35</v>
      </c>
      <c r="F28" s="4" t="s">
        <v>35</v>
      </c>
      <c r="G28" s="4" t="s">
        <v>35</v>
      </c>
      <c r="H28" s="4" t="s">
        <v>35</v>
      </c>
      <c r="I28" s="4" t="s">
        <v>35</v>
      </c>
      <c r="J28" s="4" t="s">
        <v>35</v>
      </c>
      <c r="K28" s="4" t="s">
        <v>35</v>
      </c>
      <c r="L28" s="4" t="s">
        <v>35</v>
      </c>
      <c r="M28" s="4"/>
      <c r="N28" s="4"/>
      <c r="O28" s="4"/>
      <c r="P28" s="4"/>
      <c r="Q28" s="4"/>
      <c r="R28" s="4"/>
    </row>
    <row r="29" spans="1:18" x14ac:dyDescent="0.45">
      <c r="A29" s="4">
        <v>8</v>
      </c>
      <c r="B29" s="49" t="s">
        <v>43</v>
      </c>
      <c r="C29" s="50"/>
      <c r="D29" s="4" t="s">
        <v>35</v>
      </c>
      <c r="E29" s="4" t="s">
        <v>35</v>
      </c>
      <c r="F29" s="4" t="s">
        <v>35</v>
      </c>
      <c r="G29" s="4" t="s">
        <v>35</v>
      </c>
      <c r="H29" s="4" t="s">
        <v>35</v>
      </c>
      <c r="I29" s="4" t="s">
        <v>35</v>
      </c>
      <c r="J29" s="4" t="s">
        <v>35</v>
      </c>
      <c r="K29" s="4" t="s">
        <v>35</v>
      </c>
      <c r="L29" s="4" t="s">
        <v>35</v>
      </c>
      <c r="M29" s="4"/>
      <c r="N29" s="4"/>
      <c r="O29" s="4"/>
      <c r="P29" s="4"/>
      <c r="Q29" s="4"/>
      <c r="R29" s="4"/>
    </row>
    <row r="30" spans="1:18" x14ac:dyDescent="0.45">
      <c r="A30" s="4">
        <v>9</v>
      </c>
      <c r="B30" s="49" t="s">
        <v>44</v>
      </c>
      <c r="C30" s="50"/>
      <c r="D30" s="4" t="s">
        <v>35</v>
      </c>
      <c r="E30" s="4" t="s">
        <v>35</v>
      </c>
      <c r="F30" s="4" t="s">
        <v>35</v>
      </c>
      <c r="G30" s="4" t="s">
        <v>35</v>
      </c>
      <c r="H30" s="4" t="s">
        <v>35</v>
      </c>
      <c r="I30" s="4" t="s">
        <v>35</v>
      </c>
      <c r="J30" s="4" t="s">
        <v>35</v>
      </c>
      <c r="K30" s="4" t="s">
        <v>35</v>
      </c>
      <c r="L30" s="4" t="s">
        <v>35</v>
      </c>
      <c r="M30" s="4"/>
      <c r="N30" s="4"/>
      <c r="O30" s="4"/>
      <c r="P30" s="4"/>
      <c r="Q30" s="4"/>
      <c r="R30" s="4"/>
    </row>
    <row r="31" spans="1:18" x14ac:dyDescent="0.45">
      <c r="A31" s="4">
        <v>10</v>
      </c>
      <c r="B31" s="49" t="s">
        <v>45</v>
      </c>
      <c r="C31" s="50"/>
      <c r="D31" s="4" t="s">
        <v>35</v>
      </c>
      <c r="E31" s="4" t="s">
        <v>35</v>
      </c>
      <c r="F31" s="4" t="s">
        <v>35</v>
      </c>
      <c r="G31" s="4" t="s">
        <v>35</v>
      </c>
      <c r="H31" s="4" t="s">
        <v>35</v>
      </c>
      <c r="I31" s="4" t="s">
        <v>35</v>
      </c>
      <c r="J31" s="4" t="s">
        <v>35</v>
      </c>
      <c r="K31" s="4" t="s">
        <v>35</v>
      </c>
      <c r="L31" s="4" t="s">
        <v>35</v>
      </c>
      <c r="M31" s="4"/>
      <c r="N31" s="4"/>
      <c r="O31" s="4"/>
      <c r="P31" s="4"/>
      <c r="Q31" s="4"/>
      <c r="R31" s="4"/>
    </row>
    <row r="32" spans="1:18" x14ac:dyDescent="0.45">
      <c r="A32" s="4">
        <v>11</v>
      </c>
      <c r="B32" s="49" t="s">
        <v>46</v>
      </c>
      <c r="C32" s="50"/>
      <c r="D32" s="4" t="s">
        <v>35</v>
      </c>
      <c r="E32" s="4" t="s">
        <v>35</v>
      </c>
      <c r="F32" s="4" t="s">
        <v>35</v>
      </c>
      <c r="G32" s="4" t="s">
        <v>35</v>
      </c>
      <c r="H32" s="4" t="s">
        <v>35</v>
      </c>
      <c r="I32" s="4" t="s">
        <v>35</v>
      </c>
      <c r="J32" s="4" t="s">
        <v>35</v>
      </c>
      <c r="K32" s="4" t="s">
        <v>35</v>
      </c>
      <c r="L32" s="4" t="s">
        <v>35</v>
      </c>
      <c r="M32" s="4"/>
      <c r="N32" s="4"/>
      <c r="O32" s="4"/>
      <c r="P32" s="4"/>
      <c r="Q32" s="4"/>
      <c r="R32" s="4"/>
    </row>
    <row r="33" spans="1:18" x14ac:dyDescent="0.45">
      <c r="A33" s="4">
        <v>12</v>
      </c>
      <c r="B33" s="49" t="s">
        <v>47</v>
      </c>
      <c r="C33" s="50"/>
      <c r="D33" s="4" t="s">
        <v>35</v>
      </c>
      <c r="E33" s="4" t="s">
        <v>35</v>
      </c>
      <c r="F33" s="4" t="s">
        <v>35</v>
      </c>
      <c r="G33" s="4" t="s">
        <v>35</v>
      </c>
      <c r="H33" s="4" t="s">
        <v>35</v>
      </c>
      <c r="I33" s="4" t="s">
        <v>35</v>
      </c>
      <c r="J33" s="4" t="s">
        <v>35</v>
      </c>
      <c r="K33" s="4" t="s">
        <v>35</v>
      </c>
      <c r="L33" s="4" t="s">
        <v>35</v>
      </c>
      <c r="M33" s="4"/>
      <c r="N33" s="4"/>
      <c r="O33" s="4"/>
      <c r="P33" s="4"/>
      <c r="Q33" s="4"/>
      <c r="R33" s="4"/>
    </row>
    <row r="34" spans="1:18" x14ac:dyDescent="0.45">
      <c r="A34" s="4">
        <v>13</v>
      </c>
      <c r="B34" s="49" t="s">
        <v>48</v>
      </c>
      <c r="C34" s="50"/>
      <c r="D34" s="4" t="s">
        <v>35</v>
      </c>
      <c r="E34" s="4" t="s">
        <v>35</v>
      </c>
      <c r="F34" s="4" t="s">
        <v>35</v>
      </c>
      <c r="G34" s="4" t="s">
        <v>35</v>
      </c>
      <c r="H34" s="4" t="s">
        <v>35</v>
      </c>
      <c r="I34" s="4" t="s">
        <v>35</v>
      </c>
      <c r="J34" s="4" t="s">
        <v>35</v>
      </c>
      <c r="K34" s="4" t="s">
        <v>35</v>
      </c>
      <c r="L34" s="4" t="s">
        <v>35</v>
      </c>
      <c r="M34" s="4" t="s">
        <v>35</v>
      </c>
      <c r="N34" s="4" t="s">
        <v>35</v>
      </c>
      <c r="O34" s="4" t="s">
        <v>35</v>
      </c>
      <c r="P34" s="4" t="s">
        <v>35</v>
      </c>
      <c r="Q34" s="4" t="s">
        <v>35</v>
      </c>
      <c r="R34" s="4" t="s">
        <v>35</v>
      </c>
    </row>
    <row r="35" spans="1:18" x14ac:dyDescent="0.45">
      <c r="A35" s="4">
        <v>14</v>
      </c>
      <c r="B35" s="49" t="s">
        <v>49</v>
      </c>
      <c r="C35" s="50"/>
      <c r="D35" s="4" t="s">
        <v>35</v>
      </c>
      <c r="E35" s="4" t="s">
        <v>35</v>
      </c>
      <c r="F35" s="4" t="s">
        <v>35</v>
      </c>
      <c r="G35" s="4" t="s">
        <v>35</v>
      </c>
      <c r="H35" s="4" t="s">
        <v>35</v>
      </c>
      <c r="I35" s="4" t="s">
        <v>35</v>
      </c>
      <c r="J35" s="4" t="s">
        <v>35</v>
      </c>
      <c r="K35" s="4" t="s">
        <v>35</v>
      </c>
      <c r="L35" s="4" t="s">
        <v>35</v>
      </c>
      <c r="M35" s="4" t="s">
        <v>35</v>
      </c>
      <c r="N35" s="4" t="s">
        <v>35</v>
      </c>
      <c r="O35" s="4" t="s">
        <v>35</v>
      </c>
      <c r="P35" s="4" t="s">
        <v>35</v>
      </c>
      <c r="Q35" s="4" t="s">
        <v>35</v>
      </c>
      <c r="R35" s="4" t="s">
        <v>35</v>
      </c>
    </row>
    <row r="36" spans="1:18" x14ac:dyDescent="0.45">
      <c r="A36" s="4">
        <v>15</v>
      </c>
      <c r="B36" s="49" t="s">
        <v>50</v>
      </c>
      <c r="C36" s="50"/>
      <c r="D36" s="4" t="s">
        <v>35</v>
      </c>
      <c r="E36" s="4" t="s">
        <v>35</v>
      </c>
      <c r="F36" s="4" t="s">
        <v>35</v>
      </c>
      <c r="G36" s="4" t="s">
        <v>35</v>
      </c>
      <c r="H36" s="4" t="s">
        <v>35</v>
      </c>
      <c r="I36" s="4" t="s">
        <v>35</v>
      </c>
      <c r="J36" s="4" t="s">
        <v>35</v>
      </c>
      <c r="K36" s="4" t="s">
        <v>35</v>
      </c>
      <c r="L36" s="4" t="s">
        <v>35</v>
      </c>
      <c r="M36" s="4" t="s">
        <v>35</v>
      </c>
      <c r="N36" s="4" t="s">
        <v>35</v>
      </c>
      <c r="O36" s="4" t="s">
        <v>35</v>
      </c>
      <c r="P36" s="4" t="s">
        <v>35</v>
      </c>
      <c r="Q36" s="4" t="s">
        <v>35</v>
      </c>
      <c r="R36" s="4" t="s">
        <v>35</v>
      </c>
    </row>
    <row r="37" spans="1:18" x14ac:dyDescent="0.45">
      <c r="A37" s="4">
        <v>16</v>
      </c>
      <c r="B37" s="49" t="s">
        <v>51</v>
      </c>
      <c r="C37" s="50"/>
      <c r="D37" s="4" t="s">
        <v>35</v>
      </c>
      <c r="E37" s="4" t="s">
        <v>35</v>
      </c>
      <c r="F37" s="4" t="s">
        <v>35</v>
      </c>
      <c r="G37" s="4" t="s">
        <v>35</v>
      </c>
      <c r="H37" s="4" t="s">
        <v>35</v>
      </c>
      <c r="I37" s="4" t="s">
        <v>35</v>
      </c>
      <c r="J37" s="4" t="s">
        <v>35</v>
      </c>
      <c r="K37" s="4" t="s">
        <v>35</v>
      </c>
      <c r="L37" s="4" t="s">
        <v>35</v>
      </c>
      <c r="M37" s="4" t="s">
        <v>35</v>
      </c>
      <c r="N37" s="4" t="s">
        <v>35</v>
      </c>
      <c r="O37" s="4" t="s">
        <v>35</v>
      </c>
      <c r="P37" s="4" t="s">
        <v>35</v>
      </c>
      <c r="Q37" s="4" t="s">
        <v>35</v>
      </c>
      <c r="R37" s="4" t="s">
        <v>35</v>
      </c>
    </row>
    <row r="38" spans="1:18" x14ac:dyDescent="0.45">
      <c r="A38" s="4">
        <v>17</v>
      </c>
      <c r="B38" s="49" t="s">
        <v>52</v>
      </c>
      <c r="C38" s="50"/>
      <c r="D38" s="4" t="s">
        <v>35</v>
      </c>
      <c r="E38" s="4" t="s">
        <v>35</v>
      </c>
      <c r="F38" s="4" t="s">
        <v>35</v>
      </c>
      <c r="G38" s="4" t="s">
        <v>35</v>
      </c>
      <c r="H38" s="4" t="s">
        <v>35</v>
      </c>
      <c r="I38" s="4" t="s">
        <v>35</v>
      </c>
      <c r="J38" s="4" t="s">
        <v>35</v>
      </c>
      <c r="K38" s="4" t="s">
        <v>35</v>
      </c>
      <c r="L38" s="4" t="s">
        <v>35</v>
      </c>
      <c r="M38" s="4" t="s">
        <v>35</v>
      </c>
      <c r="N38" s="4" t="s">
        <v>35</v>
      </c>
      <c r="O38" s="4" t="s">
        <v>35</v>
      </c>
      <c r="P38" s="4" t="s">
        <v>35</v>
      </c>
      <c r="Q38" s="4" t="s">
        <v>35</v>
      </c>
      <c r="R38" s="4" t="s">
        <v>35</v>
      </c>
    </row>
    <row r="39" spans="1:18" x14ac:dyDescent="0.45">
      <c r="A39" s="4">
        <v>18</v>
      </c>
      <c r="B39" s="49"/>
      <c r="C39" s="50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x14ac:dyDescent="0.45">
      <c r="A40" s="4">
        <v>19</v>
      </c>
      <c r="B40" s="49"/>
      <c r="C40" s="50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x14ac:dyDescent="0.45">
      <c r="A41" s="4">
        <v>20</v>
      </c>
      <c r="B41" s="49"/>
      <c r="C41" s="50"/>
      <c r="D41" s="4"/>
      <c r="E41" s="4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45">
      <c r="A42" s="4">
        <v>21</v>
      </c>
      <c r="B42" s="49"/>
      <c r="C42" s="50"/>
      <c r="D42" s="4"/>
      <c r="E42" s="4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45">
      <c r="A43" s="4">
        <v>22</v>
      </c>
      <c r="B43" s="49"/>
      <c r="C43" s="50"/>
      <c r="D43" s="4"/>
      <c r="E43" s="4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45">
      <c r="A44" s="4">
        <v>23</v>
      </c>
      <c r="B44" s="49"/>
      <c r="C44" s="50"/>
      <c r="D44" s="4"/>
      <c r="E44" s="4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45">
      <c r="A45" s="4">
        <v>24</v>
      </c>
      <c r="B45" s="49"/>
      <c r="C45" s="50"/>
      <c r="D45" s="4"/>
      <c r="E45" s="4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45">
      <c r="A46" s="4">
        <v>25</v>
      </c>
      <c r="B46" s="49"/>
      <c r="C46" s="50"/>
      <c r="D46" s="4"/>
      <c r="E46" s="4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45">
      <c r="A47" s="4">
        <v>26</v>
      </c>
      <c r="B47" s="49"/>
      <c r="C47" s="50"/>
      <c r="D47" s="4"/>
      <c r="E47" s="4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45">
      <c r="A48" s="4">
        <v>27</v>
      </c>
      <c r="B48" s="49"/>
      <c r="C48" s="50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45">
      <c r="A49" s="4">
        <v>28</v>
      </c>
      <c r="B49" s="49"/>
      <c r="C49" s="50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45">
      <c r="A50" s="4">
        <v>29</v>
      </c>
      <c r="B50" s="49"/>
      <c r="C50" s="50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45">
      <c r="A51" s="4">
        <v>30</v>
      </c>
      <c r="B51" s="49"/>
      <c r="C51" s="50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45">
      <c r="A52" s="56" t="s">
        <v>7</v>
      </c>
      <c r="B52" s="57"/>
      <c r="C52" s="58"/>
      <c r="D52" s="2">
        <f t="shared" ref="D52:R52" si="1">COUNTIF(D22:D51,"○")</f>
        <v>17</v>
      </c>
      <c r="E52" s="2">
        <f t="shared" si="1"/>
        <v>17</v>
      </c>
      <c r="F52" s="2">
        <f t="shared" si="1"/>
        <v>17</v>
      </c>
      <c r="G52" s="2">
        <f t="shared" si="1"/>
        <v>17</v>
      </c>
      <c r="H52" s="2">
        <f t="shared" ref="H52:M52" si="2">COUNTIF(H22:H51,"○")</f>
        <v>17</v>
      </c>
      <c r="I52" s="2">
        <f t="shared" si="2"/>
        <v>17</v>
      </c>
      <c r="J52" s="2">
        <f t="shared" si="2"/>
        <v>17</v>
      </c>
      <c r="K52" s="2">
        <f t="shared" si="2"/>
        <v>17</v>
      </c>
      <c r="L52" s="2">
        <f t="shared" si="2"/>
        <v>17</v>
      </c>
      <c r="M52" s="2">
        <f t="shared" si="2"/>
        <v>7</v>
      </c>
      <c r="N52" s="2">
        <f t="shared" si="1"/>
        <v>7</v>
      </c>
      <c r="O52" s="2">
        <f t="shared" si="1"/>
        <v>7</v>
      </c>
      <c r="P52" s="2">
        <f t="shared" si="1"/>
        <v>7</v>
      </c>
      <c r="Q52" s="2">
        <f t="shared" si="1"/>
        <v>7</v>
      </c>
      <c r="R52" s="2">
        <f t="shared" si="1"/>
        <v>7</v>
      </c>
    </row>
    <row r="53" spans="1:18" ht="10.8" customHeight="1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45">
      <c r="A54" s="1"/>
      <c r="B54" s="59" t="s">
        <v>9</v>
      </c>
      <c r="C54" s="60"/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</row>
    <row r="55" spans="1:18" x14ac:dyDescent="0.45">
      <c r="A55" s="1"/>
      <c r="B55" s="61"/>
      <c r="C55" s="62"/>
      <c r="D55" s="2">
        <f>SUM(D18+D52)</f>
        <v>22</v>
      </c>
      <c r="E55" s="2">
        <f t="shared" ref="E55:R55" si="3">SUM(E18+E52)</f>
        <v>22</v>
      </c>
      <c r="F55" s="2">
        <f t="shared" si="3"/>
        <v>22</v>
      </c>
      <c r="G55" s="2">
        <f t="shared" si="3"/>
        <v>22</v>
      </c>
      <c r="H55" s="2">
        <f t="shared" ref="H55:M55" si="4">SUM(H18+H52)</f>
        <v>22</v>
      </c>
      <c r="I55" s="2">
        <f t="shared" si="4"/>
        <v>21</v>
      </c>
      <c r="J55" s="2">
        <f t="shared" si="4"/>
        <v>21</v>
      </c>
      <c r="K55" s="2">
        <f t="shared" si="4"/>
        <v>21</v>
      </c>
      <c r="L55" s="2">
        <f t="shared" si="4"/>
        <v>21</v>
      </c>
      <c r="M55" s="2">
        <f t="shared" si="4"/>
        <v>9</v>
      </c>
      <c r="N55" s="2">
        <f t="shared" si="3"/>
        <v>9</v>
      </c>
      <c r="O55" s="2">
        <f t="shared" si="3"/>
        <v>9</v>
      </c>
      <c r="P55" s="2">
        <f t="shared" si="3"/>
        <v>9</v>
      </c>
      <c r="Q55" s="2">
        <f t="shared" si="3"/>
        <v>9</v>
      </c>
      <c r="R55" s="2">
        <f t="shared" si="3"/>
        <v>11</v>
      </c>
    </row>
    <row r="56" spans="1:18" x14ac:dyDescent="0.45">
      <c r="A56" s="1"/>
      <c r="B56" s="63"/>
      <c r="C56" s="64"/>
      <c r="D56" s="49">
        <f>SUM(D55:R55)</f>
        <v>250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10.8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45">
      <c r="A58" s="51" t="s">
        <v>12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x14ac:dyDescent="0.4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</sheetData>
  <mergeCells count="56">
    <mergeCell ref="A7:B7"/>
    <mergeCell ref="C7:R7"/>
    <mergeCell ref="A3:R3"/>
    <mergeCell ref="A5:B5"/>
    <mergeCell ref="C5:R5"/>
    <mergeCell ref="A6:B6"/>
    <mergeCell ref="C6:R6"/>
    <mergeCell ref="B13:C13"/>
    <mergeCell ref="B14:C14"/>
    <mergeCell ref="B15:C15"/>
    <mergeCell ref="D20:N20"/>
    <mergeCell ref="D8:N8"/>
    <mergeCell ref="D9:N9"/>
    <mergeCell ref="B10:C10"/>
    <mergeCell ref="B11:C11"/>
    <mergeCell ref="B12:C12"/>
    <mergeCell ref="B16:C16"/>
    <mergeCell ref="B17:C17"/>
    <mergeCell ref="B42:C4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58:R59"/>
    <mergeCell ref="A9:C9"/>
    <mergeCell ref="A20:C20"/>
    <mergeCell ref="A52:C52"/>
    <mergeCell ref="A18:C18"/>
    <mergeCell ref="B49:C49"/>
    <mergeCell ref="B50:C50"/>
    <mergeCell ref="B51:C51"/>
    <mergeCell ref="B54:C56"/>
    <mergeCell ref="D56:R56"/>
    <mergeCell ref="B43:C43"/>
    <mergeCell ref="B44:C44"/>
    <mergeCell ref="B45:C45"/>
    <mergeCell ref="B46:C46"/>
    <mergeCell ref="B47:C47"/>
    <mergeCell ref="B48:C48"/>
    <mergeCell ref="B41:C41"/>
    <mergeCell ref="B36:C36"/>
    <mergeCell ref="B37:C37"/>
    <mergeCell ref="B38:C38"/>
    <mergeCell ref="B39:C39"/>
    <mergeCell ref="B40:C40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fitToWidth="0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夏期（４月～１０月）</vt:lpstr>
      <vt:lpstr>冬期（１１月～３月）</vt:lpstr>
      <vt:lpstr>Sheet1</vt:lpstr>
      <vt:lpstr>Sheet1!Print_Area</vt:lpstr>
      <vt:lpstr>'夏期（４月～１０月）'!Print_Area</vt:lpstr>
      <vt:lpstr>'冬期（１１月～３月）'!Print_Area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 光里</dc:creator>
  <cp:lastModifiedBy>吉野　岳斗</cp:lastModifiedBy>
  <cp:lastPrinted>2026-05-22T01:43:54Z</cp:lastPrinted>
  <dcterms:created xsi:type="dcterms:W3CDTF">2015-06-05T18:17:20Z</dcterms:created>
  <dcterms:modified xsi:type="dcterms:W3CDTF">2026-05-22T01:44:44Z</dcterms:modified>
</cp:coreProperties>
</file>