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172.25.92.75\08.建設系 04.上下水道\015上下水道共有\2026-01-15Fwd 公営企業に係る「経営比較分析表」の分析・公表について（依頼：１29〆切）\提出\簡水\"/>
    </mc:Choice>
  </mc:AlternateContent>
  <xr:revisionPtr revIDLastSave="0" documentId="13_ncr:1_{745D48AE-1634-43D1-B86F-FDA88AFC152C}" xr6:coauthVersionLast="44" xr6:coauthVersionMax="44" xr10:uidLastSave="{00000000-0000-0000-0000-000000000000}"/>
  <workbookProtection workbookAlgorithmName="SHA-512" workbookHashValue="g41o9gDzfWrcxQrZqnmUD7kcoFwXooHBoYFR6+f83K5DRkDs6eWwx+eYB4mTxcIpDF4YT+jcR7JTDNNHkfuePw==" workbookSaltValue="QIOb0EgGksFOHk41h3ZJ9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<sst xmlns="http://schemas.openxmlformats.org/spreadsheetml/2006/main" count="316" uniqueCount="112">
  <si>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</si>
  <si>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</si>
  <si>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</si>
  <si>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</si>
  <si>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</si>
  <si>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</si>
  <si>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</si>
  <si>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</si>
  <si>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</si>
  <si>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</si>
  <si>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</si>
  <si>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</si>
  <si>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</si>
  <si>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</si>
  <si>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</si>
  <si>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</si>
  <si>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</si>
  <si>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</si>
  <si>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</si>
  <si>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</si>
  <si>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</si>
  <si>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</si>
  <si>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</si>
  <si>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</si>
  <si>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</si>
  <si>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</si>
  <si>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</si>
  <si>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</si>
  <si>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</si>
  <si>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</si>
  <si>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</si>
  <si>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</si>
  <si>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</si>
  <si>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</si>
  <si>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</si>
  <si>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</si>
  <si>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</si>
  <si>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</si>
  <si>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</si>
  <si>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</si>
  <si>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</si>
  <si>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</si>
  <si>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</si>
  <si>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</si>
  <si>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</si>
  <si>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</si>
  <si>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</si>
  <si>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</si>
  <si>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</si>
  <si>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</si>
  <si>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</si>
  <si>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</si>
  <si>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</si>
  <si>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</si>
  <si>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</si>
  <si>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</si>
  <si>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</si>
  <si>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</si>
  <si>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</si>
  <si>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</si>
  <si>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</si>
  <si>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</si>
  <si>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</si>
  <si>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</si>
  <si>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</si>
  <si>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</si>
  <si>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</si>
  <si>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</si>
  <si>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</si>
  <si>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</si>
  <si>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</si>
  <si>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</si>
  <si>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</si>
  <si>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</si>
  <si>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</si>
  <si>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</si>
  <si>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</si>
  <si>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</si>
  <si>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</si>
  <si>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</si>
  <si>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</si>
  <si>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</si>
  <si>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</si>
  <si>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</si>
  <si>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</si>
  <si>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</si>
  <si>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</si>
  <si>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</si>
  <si>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</si>
  <si>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</si>
  <si>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</si>
  <si>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</si>
  <si>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</si>
  <si>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東成瀬村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</si>
  <si>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</si>
  <si>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</si>
  <si>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</si>
  <si>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</si>
  <si>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</si>
  <si>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</si>
  <si>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</si>
  <si>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</si>
  <si>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</si>
  <si>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</si>
  <si>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</si>
  <si>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</si>
  <si>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</si>
  <si>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</si>
  <si>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</si>
  <si>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今後は、将来を見据えた効果的かつ効率的な事業運営を推進するものである。
　なお、経済的な投資と併せ統合簡易水道事業に要した起債償還金や維持管理費等の財源確保については、段階的な料金の引き上げを検討し、中長期的な予測のもとに急激かつ過大な負担を強いないよう年次計画により安定した財政基盤の確立に努める。
</t>
    <phoneticPr fontId="4"/>
  </si>
  <si>
    <t>①有形固定資産減価償却率
　類似団体平均と比較して少ないが、令和6年度から法適用したことから償却累計額が当年度分しかないためである。
②管路経年劣化率・③管路更新率
　平成20年度から令和5年度にかけて実施した統合簡易水道事業により村内全域の既設水道の更新を行なったことから、管路経年劣化率、管路更新率ともに0％となっている。</t>
    <rPh sb="1" eb="3">
      <t>ユウケイ</t>
    </rPh>
    <rPh sb="3" eb="5">
      <t>コテイ</t>
    </rPh>
    <rPh sb="5" eb="7">
      <t>シサン</t>
    </rPh>
    <rPh sb="7" eb="9">
      <t>ゲンカ</t>
    </rPh>
    <rPh sb="9" eb="12">
      <t>ショウキャクリツ</t>
    </rPh>
    <rPh sb="18" eb="20">
      <t>ヘイキン</t>
    </rPh>
    <rPh sb="25" eb="26">
      <t>スク</t>
    </rPh>
    <rPh sb="30" eb="32">
      <t>レイワ</t>
    </rPh>
    <rPh sb="33" eb="35">
      <t>ネンド</t>
    </rPh>
    <rPh sb="37" eb="40">
      <t>ホウテキヨウ</t>
    </rPh>
    <rPh sb="68" eb="70">
      <t>カンロ</t>
    </rPh>
    <rPh sb="70" eb="72">
      <t>ケイネン</t>
    </rPh>
    <rPh sb="72" eb="74">
      <t>レッカ</t>
    </rPh>
    <rPh sb="74" eb="75">
      <t>リツ</t>
    </rPh>
    <rPh sb="84" eb="86">
      <t>ヘイセイ</t>
    </rPh>
    <rPh sb="88" eb="90">
      <t>ネンド</t>
    </rPh>
    <rPh sb="92" eb="94">
      <t>レイワ</t>
    </rPh>
    <rPh sb="95" eb="97">
      <t>ネンド</t>
    </rPh>
    <rPh sb="101" eb="103">
      <t>ジッシ</t>
    </rPh>
    <rPh sb="105" eb="107">
      <t>トウゴウ</t>
    </rPh>
    <rPh sb="107" eb="109">
      <t>カンイ</t>
    </rPh>
    <rPh sb="109" eb="111">
      <t>スイドウ</t>
    </rPh>
    <rPh sb="111" eb="113">
      <t>ジギョウ</t>
    </rPh>
    <rPh sb="116" eb="118">
      <t>ソンナイ</t>
    </rPh>
    <rPh sb="118" eb="120">
      <t>ゼンイキ</t>
    </rPh>
    <rPh sb="121" eb="123">
      <t>キセツ</t>
    </rPh>
    <rPh sb="123" eb="125">
      <t>スイドウ</t>
    </rPh>
    <rPh sb="126" eb="128">
      <t>コウシン</t>
    </rPh>
    <rPh sb="129" eb="130">
      <t>オコ</t>
    </rPh>
    <rPh sb="138" eb="140">
      <t>カンロ</t>
    </rPh>
    <rPh sb="140" eb="142">
      <t>ケイネン</t>
    </rPh>
    <rPh sb="142" eb="144">
      <t>レッカ</t>
    </rPh>
    <rPh sb="144" eb="145">
      <t>リツ</t>
    </rPh>
    <phoneticPr fontId="4"/>
  </si>
  <si>
    <t>①経常収支比率
　比率は、100％を上回ったが、経常収益は他会計繰入金に大きく依存している状況にあり、給水収益では事業費を賄えていない状況である。
②累積欠損金比率
　欠損金の発生はない。
③流動比率
　類似団体平均より大きく下回っており、流動負債の企業債元金償還金が多額となっていることから他会計繰入金に頼っている状況である。
④企業債残高対給水収益比率
　類似団体と比較して非常に高い水準となっており、平成20年度から実施した統合簡易水道事業の設備経費にかかった企業債残高が多額にあることによる。今後は大規模な事業による起債借入は予定していないため減少傾向になる見込みである。
⑤料金回収率・⑥給水原価
　類似団体と比較して料金回収率は大きく下回り、給水原価は高い水準となっており、減価償却費及び企業債利息が多額となっているためである。
⑦施設利用率
　類似団体と比較してやや高い水準となっており、現状では適切な水準であると考えている。
⑧有収率
　統合簡易水道事業により管路を更新したことから類似団体と比較して高い水準となっている。</t>
    <rPh sb="1" eb="3">
      <t>ケイジョウ</t>
    </rPh>
    <rPh sb="3" eb="5">
      <t>シュウシ</t>
    </rPh>
    <rPh sb="5" eb="7">
      <t>ヒリツ</t>
    </rPh>
    <rPh sb="9" eb="11">
      <t>ヒリツ</t>
    </rPh>
    <rPh sb="18" eb="20">
      <t>ウワマワ</t>
    </rPh>
    <rPh sb="24" eb="26">
      <t>ケイジョウ</t>
    </rPh>
    <rPh sb="26" eb="28">
      <t>シュウエキ</t>
    </rPh>
    <rPh sb="29" eb="30">
      <t>ホカ</t>
    </rPh>
    <rPh sb="30" eb="32">
      <t>カイケイ</t>
    </rPh>
    <rPh sb="32" eb="33">
      <t>ク</t>
    </rPh>
    <rPh sb="33" eb="34">
      <t>イ</t>
    </rPh>
    <rPh sb="34" eb="35">
      <t>キン</t>
    </rPh>
    <rPh sb="36" eb="37">
      <t>オオ</t>
    </rPh>
    <rPh sb="39" eb="41">
      <t>イゾン</t>
    </rPh>
    <rPh sb="45" eb="47">
      <t>ジョウキョウ</t>
    </rPh>
    <rPh sb="51" eb="53">
      <t>キュウスイ</t>
    </rPh>
    <rPh sb="53" eb="55">
      <t>シュウエキ</t>
    </rPh>
    <rPh sb="57" eb="59">
      <t>ジギョウ</t>
    </rPh>
    <rPh sb="59" eb="60">
      <t>ヒ</t>
    </rPh>
    <rPh sb="61" eb="62">
      <t>マカナ</t>
    </rPh>
    <rPh sb="67" eb="69">
      <t>ジョウキョウ</t>
    </rPh>
    <rPh sb="75" eb="77">
      <t>ルイセキ</t>
    </rPh>
    <rPh sb="77" eb="80">
      <t>ケッソンキン</t>
    </rPh>
    <rPh sb="80" eb="82">
      <t>ヒリツ</t>
    </rPh>
    <rPh sb="84" eb="87">
      <t>ケッソンキン</t>
    </rPh>
    <rPh sb="88" eb="90">
      <t>ハッセイ</t>
    </rPh>
    <rPh sb="96" eb="98">
      <t>リュウドウ</t>
    </rPh>
    <rPh sb="98" eb="100">
      <t>ヒリツ</t>
    </rPh>
    <rPh sb="102" eb="104">
      <t>ルイジ</t>
    </rPh>
    <rPh sb="104" eb="106">
      <t>ダンタイ</t>
    </rPh>
    <rPh sb="106" eb="108">
      <t>ヘイキン</t>
    </rPh>
    <rPh sb="110" eb="111">
      <t>オオ</t>
    </rPh>
    <rPh sb="113" eb="115">
      <t>シタマワ</t>
    </rPh>
    <rPh sb="120" eb="122">
      <t>リュウドウ</t>
    </rPh>
    <rPh sb="122" eb="124">
      <t>フサイ</t>
    </rPh>
    <rPh sb="125" eb="127">
      <t>キギョウ</t>
    </rPh>
    <rPh sb="127" eb="128">
      <t>サイ</t>
    </rPh>
    <rPh sb="128" eb="130">
      <t>ガンキン</t>
    </rPh>
    <rPh sb="130" eb="132">
      <t>ショウカン</t>
    </rPh>
    <rPh sb="132" eb="133">
      <t>キン</t>
    </rPh>
    <rPh sb="134" eb="136">
      <t>タガク</t>
    </rPh>
    <rPh sb="146" eb="147">
      <t>ホカ</t>
    </rPh>
    <rPh sb="147" eb="149">
      <t>カイケイ</t>
    </rPh>
    <rPh sb="149" eb="150">
      <t>ク</t>
    </rPh>
    <rPh sb="150" eb="151">
      <t>イ</t>
    </rPh>
    <rPh sb="151" eb="152">
      <t>キン</t>
    </rPh>
    <rPh sb="153" eb="154">
      <t>タヨ</t>
    </rPh>
    <rPh sb="158" eb="160">
      <t>ジョウキョウ</t>
    </rPh>
    <rPh sb="166" eb="169">
      <t>キギョウサイ</t>
    </rPh>
    <rPh sb="169" eb="171">
      <t>ザンダカ</t>
    </rPh>
    <rPh sb="171" eb="172">
      <t>タイ</t>
    </rPh>
    <rPh sb="172" eb="174">
      <t>キュウスイ</t>
    </rPh>
    <rPh sb="174" eb="176">
      <t>シュウエキ</t>
    </rPh>
    <rPh sb="176" eb="178">
      <t>ヒリツ</t>
    </rPh>
    <rPh sb="180" eb="182">
      <t>ルイジ</t>
    </rPh>
    <rPh sb="182" eb="184">
      <t>ダンタイ</t>
    </rPh>
    <rPh sb="185" eb="187">
      <t>ヒカク</t>
    </rPh>
    <rPh sb="189" eb="191">
      <t>ヒジョウ</t>
    </rPh>
    <rPh sb="192" eb="193">
      <t>タカ</t>
    </rPh>
    <rPh sb="194" eb="196">
      <t>スイジュン</t>
    </rPh>
    <rPh sb="203" eb="205">
      <t>ヘイセイ</t>
    </rPh>
    <rPh sb="207" eb="209">
      <t>ネンド</t>
    </rPh>
    <rPh sb="211" eb="213">
      <t>ジッシ</t>
    </rPh>
    <rPh sb="215" eb="217">
      <t>トウゴウ</t>
    </rPh>
    <rPh sb="217" eb="219">
      <t>カンイ</t>
    </rPh>
    <rPh sb="219" eb="221">
      <t>スイドウ</t>
    </rPh>
    <rPh sb="221" eb="223">
      <t>ジギョウ</t>
    </rPh>
    <rPh sb="224" eb="226">
      <t>セツビ</t>
    </rPh>
    <rPh sb="226" eb="228">
      <t>ケイヒ</t>
    </rPh>
    <rPh sb="233" eb="236">
      <t>キギョウサイ</t>
    </rPh>
    <rPh sb="236" eb="238">
      <t>ザンダカ</t>
    </rPh>
    <rPh sb="239" eb="241">
      <t>タガク</t>
    </rPh>
    <rPh sb="250" eb="252">
      <t>コンゴ</t>
    </rPh>
    <rPh sb="253" eb="256">
      <t>ダイキボ</t>
    </rPh>
    <rPh sb="257" eb="259">
      <t>ジギョウ</t>
    </rPh>
    <rPh sb="262" eb="264">
      <t>キサイ</t>
    </rPh>
    <rPh sb="264" eb="265">
      <t>カ</t>
    </rPh>
    <rPh sb="265" eb="266">
      <t>イ</t>
    </rPh>
    <rPh sb="267" eb="269">
      <t>ヨテイ</t>
    </rPh>
    <rPh sb="276" eb="278">
      <t>ゲンショウ</t>
    </rPh>
    <rPh sb="278" eb="280">
      <t>ケイコウ</t>
    </rPh>
    <rPh sb="283" eb="285">
      <t>ミコ</t>
    </rPh>
    <rPh sb="292" eb="294">
      <t>リョウキン</t>
    </rPh>
    <rPh sb="294" eb="297">
      <t>カイシュウリツ</t>
    </rPh>
    <rPh sb="305" eb="307">
      <t>ルイジ</t>
    </rPh>
    <rPh sb="307" eb="309">
      <t>ダンタイ</t>
    </rPh>
    <rPh sb="310" eb="312">
      <t>ヒカク</t>
    </rPh>
    <rPh sb="314" eb="316">
      <t>リョウキン</t>
    </rPh>
    <rPh sb="316" eb="319">
      <t>カイシュウリツ</t>
    </rPh>
    <rPh sb="320" eb="321">
      <t>オオ</t>
    </rPh>
    <rPh sb="323" eb="325">
      <t>シタマワ</t>
    </rPh>
    <rPh sb="327" eb="329">
      <t>キュウスイ</t>
    </rPh>
    <rPh sb="329" eb="331">
      <t>ゲンカ</t>
    </rPh>
    <rPh sb="332" eb="333">
      <t>タカ</t>
    </rPh>
    <rPh sb="334" eb="336">
      <t>スイジュン</t>
    </rPh>
    <rPh sb="343" eb="345">
      <t>ゲンカ</t>
    </rPh>
    <rPh sb="345" eb="348">
      <t>ショウキャクヒ</t>
    </rPh>
    <rPh sb="348" eb="349">
      <t>オヨ</t>
    </rPh>
    <rPh sb="350" eb="353">
      <t>キギョウサイ</t>
    </rPh>
    <rPh sb="353" eb="355">
      <t>リソク</t>
    </rPh>
    <rPh sb="356" eb="358">
      <t>タガク</t>
    </rPh>
    <rPh sb="372" eb="374">
      <t>シセツ</t>
    </rPh>
    <rPh sb="374" eb="376">
      <t>リヨウ</t>
    </rPh>
    <rPh sb="376" eb="377">
      <t>リツ</t>
    </rPh>
    <rPh sb="379" eb="381">
      <t>ルイジ</t>
    </rPh>
    <rPh sb="381" eb="383">
      <t>ダンタイ</t>
    </rPh>
    <rPh sb="384" eb="386">
      <t>ヒカク</t>
    </rPh>
    <rPh sb="390" eb="391">
      <t>タカ</t>
    </rPh>
    <rPh sb="392" eb="394">
      <t>スイジュン</t>
    </rPh>
    <rPh sb="401" eb="403">
      <t>ゲンジョウ</t>
    </rPh>
    <rPh sb="405" eb="407">
      <t>テキセツ</t>
    </rPh>
    <rPh sb="408" eb="410">
      <t>スイジュン</t>
    </rPh>
    <rPh sb="414" eb="415">
      <t>カンガ</t>
    </rPh>
    <rPh sb="422" eb="424">
      <t>ユウシュウ</t>
    </rPh>
    <rPh sb="424" eb="425">
      <t>リツ</t>
    </rPh>
    <rPh sb="427" eb="429">
      <t>トウゴウ</t>
    </rPh>
    <rPh sb="429" eb="431">
      <t>カンイ</t>
    </rPh>
    <rPh sb="431" eb="433">
      <t>スイドウ</t>
    </rPh>
    <rPh sb="433" eb="435">
      <t>ジギョウ</t>
    </rPh>
    <rPh sb="438" eb="440">
      <t>カンロ</t>
    </rPh>
    <rPh sb="441" eb="443">
      <t>コウシン</t>
    </rPh>
    <rPh sb="449" eb="451">
      <t>ルイジ</t>
    </rPh>
    <rPh sb="451" eb="453">
      <t>ダンタイ</t>
    </rPh>
    <rPh sb="454" eb="456">
      <t>ヒカク</t>
    </rPh>
    <rPh sb="458" eb="459">
      <t>タカ</t>
    </rPh>
    <rPh sb="460" eb="462">
      <t>スイジュン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</si>
</sst>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4AE-4114-B73E-E15D7A9631E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24AE-4114-B73E-E15D7A9631E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120.78</c:v>
                </c:pt>
              </c:numCache>
            </c:numRef>
          </c:val>
          <c:extLst>
            <c:ext xmlns:c16="http://schemas.microsoft.com/office/drawing/2014/chart" uri="{C3380CC4-5D6E-409C-BE32-E72D297353CC}">
              <c16:uniqueId val="{00000000-A088-4B4D-ACDD-F9B02F77DCE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A088-4B4D-ACDD-F9B02F77DCE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3.58</c:v>
                </c:pt>
              </c:numCache>
            </c:numRef>
          </c:val>
          <c:extLst>
            <c:ext xmlns:c16="http://schemas.microsoft.com/office/drawing/2014/chart" uri="{C3380CC4-5D6E-409C-BE32-E72D297353CC}">
              <c16:uniqueId val="{00000000-1486-4999-A4D4-33673E5DCB2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1486-4999-A4D4-33673E5DCB2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73A-4D3F-9126-D74699E625A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273A-4D3F-9126-D74699E625A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17B-4811-A81F-B95B060D960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A17B-4811-A81F-B95B060D960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22.09</c:v>
                </c:pt>
              </c:numCache>
            </c:numRef>
          </c:val>
          <c:extLst>
            <c:ext xmlns:c16="http://schemas.microsoft.com/office/drawing/2014/chart" uri="{C3380CC4-5D6E-409C-BE32-E72D297353CC}">
              <c16:uniqueId val="{00000000-605F-4978-952D-A8804AA90A0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605F-4978-952D-A8804AA90A0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7487.63</c:v>
                </c:pt>
              </c:numCache>
            </c:numRef>
          </c:val>
          <c:extLst>
            <c:ext xmlns:c16="http://schemas.microsoft.com/office/drawing/2014/chart" uri="{C3380CC4-5D6E-409C-BE32-E72D297353CC}">
              <c16:uniqueId val="{00000000-A68C-436A-9F9D-A181DA256AE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A68C-436A-9F9D-A181DA256AE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24.09</c:v>
                </c:pt>
              </c:numCache>
            </c:numRef>
          </c:val>
          <c:extLst>
            <c:ext xmlns:c16="http://schemas.microsoft.com/office/drawing/2014/chart" uri="{C3380CC4-5D6E-409C-BE32-E72D297353CC}">
              <c16:uniqueId val="{00000000-E18A-488A-9E34-BC91F2802EA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E18A-488A-9E34-BC91F2802EA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526.05999999999995</c:v>
                </c:pt>
              </c:numCache>
            </c:numRef>
          </c:val>
          <c:extLst>
            <c:ext xmlns:c16="http://schemas.microsoft.com/office/drawing/2014/chart" uri="{C3380CC4-5D6E-409C-BE32-E72D297353CC}">
              <c16:uniqueId val="{00000000-512C-4BF1-A27B-B80657319E7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512C-4BF1-A27B-B80657319E7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64.040000000000006</c:v>
                </c:pt>
              </c:numCache>
            </c:numRef>
          </c:val>
          <c:extLst>
            <c:ext xmlns:c16="http://schemas.microsoft.com/office/drawing/2014/chart" uri="{C3380CC4-5D6E-409C-BE32-E72D297353CC}">
              <c16:uniqueId val="{00000000-7CA4-4B6D-8E45-5AC28BF3EB4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7CA4-4B6D-8E45-5AC28BF3EB4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93.46</c:v>
                </c:pt>
              </c:numCache>
            </c:numRef>
          </c:val>
          <c:extLst>
            <c:ext xmlns:c16="http://schemas.microsoft.com/office/drawing/2014/chart" uri="{C3380CC4-5D6E-409C-BE32-E72D297353CC}">
              <c16:uniqueId val="{00000000-4946-4C2C-839E-2A29532A6D2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4946-4C2C-839E-2A29532A6D2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秋田県　東成瀬村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2334</v>
      </c>
      <c r="AM8" s="44"/>
      <c r="AN8" s="44"/>
      <c r="AO8" s="44"/>
      <c r="AP8" s="44"/>
      <c r="AQ8" s="44"/>
      <c r="AR8" s="44"/>
      <c r="AS8" s="44"/>
      <c r="AT8" s="45">
        <f>データ!$S$6</f>
        <v>203.69</v>
      </c>
      <c r="AU8" s="46"/>
      <c r="AV8" s="46"/>
      <c r="AW8" s="46"/>
      <c r="AX8" s="46"/>
      <c r="AY8" s="46"/>
      <c r="AZ8" s="46"/>
      <c r="BA8" s="46"/>
      <c r="BB8" s="47">
        <f>データ!$T$6</f>
        <v>11.46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39.82</v>
      </c>
      <c r="J10" s="46"/>
      <c r="K10" s="46"/>
      <c r="L10" s="46"/>
      <c r="M10" s="46"/>
      <c r="N10" s="46"/>
      <c r="O10" s="80"/>
      <c r="P10" s="47">
        <f>データ!$P$6</f>
        <v>99.13</v>
      </c>
      <c r="Q10" s="47"/>
      <c r="R10" s="47"/>
      <c r="S10" s="47"/>
      <c r="T10" s="47"/>
      <c r="U10" s="47"/>
      <c r="V10" s="47"/>
      <c r="W10" s="44">
        <f>データ!$Q$6</f>
        <v>2500</v>
      </c>
      <c r="X10" s="44"/>
      <c r="Y10" s="44"/>
      <c r="Z10" s="44"/>
      <c r="AA10" s="44"/>
      <c r="AB10" s="44"/>
      <c r="AC10" s="44"/>
      <c r="AD10" s="2"/>
      <c r="AE10" s="2"/>
      <c r="AF10" s="2"/>
      <c r="AG10" s="2"/>
      <c r="AH10" s="2"/>
      <c r="AI10" s="2"/>
      <c r="AJ10" s="2"/>
      <c r="AK10" s="2"/>
      <c r="AL10" s="44">
        <f>データ!$U$6</f>
        <v>2270</v>
      </c>
      <c r="AM10" s="44"/>
      <c r="AN10" s="44"/>
      <c r="AO10" s="44"/>
      <c r="AP10" s="44"/>
      <c r="AQ10" s="44"/>
      <c r="AR10" s="44"/>
      <c r="AS10" s="44"/>
      <c r="AT10" s="45">
        <f>データ!$V$6</f>
        <v>5.83</v>
      </c>
      <c r="AU10" s="46"/>
      <c r="AV10" s="46"/>
      <c r="AW10" s="46"/>
      <c r="AX10" s="46"/>
      <c r="AY10" s="46"/>
      <c r="AZ10" s="46"/>
      <c r="BA10" s="46"/>
      <c r="BB10" s="47">
        <f>データ!$W$6</f>
        <v>389.37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paAfzUayGMVJjuNZC5apy/ayvkNLM6ODGuP6P3O0cr0QcwI68/Q+I66Rb+vRpAhw8coM44qXDhGwRsfXihy0jw==" saltValue="k4VBYKlz04o1tYWxuZCi6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54640</v>
      </c>
      <c r="D6" s="20">
        <f t="shared" si="3"/>
        <v>46</v>
      </c>
      <c r="E6" s="20">
        <f t="shared" si="3"/>
        <v>1</v>
      </c>
      <c r="F6" s="20">
        <f t="shared" si="3"/>
        <v>0</v>
      </c>
      <c r="G6" s="20">
        <f t="shared" si="3"/>
        <v>5</v>
      </c>
      <c r="H6" s="20" t="str">
        <f t="shared" si="3"/>
        <v>秋田県　東成瀬村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39.82</v>
      </c>
      <c r="P6" s="21">
        <f t="shared" si="3"/>
        <v>99.13</v>
      </c>
      <c r="Q6" s="21">
        <f t="shared" si="3"/>
        <v>2500</v>
      </c>
      <c r="R6" s="21">
        <f t="shared" si="3"/>
        <v>2334</v>
      </c>
      <c r="S6" s="21">
        <f t="shared" si="3"/>
        <v>203.69</v>
      </c>
      <c r="T6" s="21">
        <f t="shared" si="3"/>
        <v>11.46</v>
      </c>
      <c r="U6" s="21">
        <f t="shared" si="3"/>
        <v>2270</v>
      </c>
      <c r="V6" s="21">
        <f t="shared" si="3"/>
        <v>5.83</v>
      </c>
      <c r="W6" s="21">
        <f t="shared" si="3"/>
        <v>389.37</v>
      </c>
      <c r="X6" s="22" t="str">
        <f>IF(X7="",NA(),X7)</f>
        <v>-</v>
      </c>
      <c r="Y6" s="22" t="str">
        <f t="shared" ref="Y6:AG6" si="4">IF(Y7="",NA(),Y7)</f>
        <v>-</v>
      </c>
      <c r="Z6" s="22" t="str">
        <f t="shared" si="4"/>
        <v>-</v>
      </c>
      <c r="AA6" s="22" t="str">
        <f t="shared" si="4"/>
        <v>-</v>
      </c>
      <c r="AB6" s="22">
        <f t="shared" si="4"/>
        <v>120.78</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22.09</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7487.63</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24.09</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526.05999999999995</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64.040000000000006</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93.46</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3.58</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15">
      <c r="A7" s="15"/>
      <c r="B7" s="24">
        <v>2024</v>
      </c>
      <c r="C7" s="24">
        <v>54640</v>
      </c>
      <c r="D7" s="24">
        <v>46</v>
      </c>
      <c r="E7" s="24">
        <v>1</v>
      </c>
      <c r="F7" s="24">
        <v>0</v>
      </c>
      <c r="G7" s="24">
        <v>5</v>
      </c>
      <c r="H7" s="24" t="s">
        <v>93</v>
      </c>
      <c r="I7" s="24" t="s">
        <v>94</v>
      </c>
      <c r="J7" s="24" t="s">
        <v>95</v>
      </c>
      <c r="K7" s="24" t="s">
        <v>96</v>
      </c>
      <c r="L7" s="24" t="s">
        <v>97</v>
      </c>
      <c r="M7" s="24" t="s">
        <v>98</v>
      </c>
      <c r="N7" s="25" t="s">
        <v>99</v>
      </c>
      <c r="O7" s="25">
        <v>39.82</v>
      </c>
      <c r="P7" s="25">
        <v>99.13</v>
      </c>
      <c r="Q7" s="25">
        <v>2500</v>
      </c>
      <c r="R7" s="25">
        <v>2334</v>
      </c>
      <c r="S7" s="25">
        <v>203.69</v>
      </c>
      <c r="T7" s="25">
        <v>11.46</v>
      </c>
      <c r="U7" s="25">
        <v>2270</v>
      </c>
      <c r="V7" s="25">
        <v>5.83</v>
      </c>
      <c r="W7" s="25">
        <v>389.37</v>
      </c>
      <c r="X7" s="25" t="s">
        <v>99</v>
      </c>
      <c r="Y7" s="25" t="s">
        <v>99</v>
      </c>
      <c r="Z7" s="25" t="s">
        <v>99</v>
      </c>
      <c r="AA7" s="25" t="s">
        <v>99</v>
      </c>
      <c r="AB7" s="25">
        <v>120.78</v>
      </c>
      <c r="AC7" s="25" t="s">
        <v>99</v>
      </c>
      <c r="AD7" s="25" t="s">
        <v>99</v>
      </c>
      <c r="AE7" s="25" t="s">
        <v>99</v>
      </c>
      <c r="AF7" s="25" t="s">
        <v>99</v>
      </c>
      <c r="AG7" s="25">
        <v>101.77</v>
      </c>
      <c r="AH7" s="25">
        <v>102.02</v>
      </c>
      <c r="AI7" s="25" t="s">
        <v>99</v>
      </c>
      <c r="AJ7" s="25" t="s">
        <v>99</v>
      </c>
      <c r="AK7" s="25" t="s">
        <v>99</v>
      </c>
      <c r="AL7" s="25" t="s">
        <v>99</v>
      </c>
      <c r="AM7" s="25">
        <v>0</v>
      </c>
      <c r="AN7" s="25" t="s">
        <v>99</v>
      </c>
      <c r="AO7" s="25" t="s">
        <v>99</v>
      </c>
      <c r="AP7" s="25" t="s">
        <v>99</v>
      </c>
      <c r="AQ7" s="25" t="s">
        <v>99</v>
      </c>
      <c r="AR7" s="25">
        <v>16.12</v>
      </c>
      <c r="AS7" s="25">
        <v>26.96</v>
      </c>
      <c r="AT7" s="25" t="s">
        <v>99</v>
      </c>
      <c r="AU7" s="25" t="s">
        <v>99</v>
      </c>
      <c r="AV7" s="25" t="s">
        <v>99</v>
      </c>
      <c r="AW7" s="25" t="s">
        <v>99</v>
      </c>
      <c r="AX7" s="25">
        <v>22.09</v>
      </c>
      <c r="AY7" s="25" t="s">
        <v>99</v>
      </c>
      <c r="AZ7" s="25" t="s">
        <v>99</v>
      </c>
      <c r="BA7" s="25" t="s">
        <v>99</v>
      </c>
      <c r="BB7" s="25" t="s">
        <v>99</v>
      </c>
      <c r="BC7" s="25">
        <v>157.71</v>
      </c>
      <c r="BD7" s="25">
        <v>142.38999999999999</v>
      </c>
      <c r="BE7" s="25" t="s">
        <v>99</v>
      </c>
      <c r="BF7" s="25" t="s">
        <v>99</v>
      </c>
      <c r="BG7" s="25" t="s">
        <v>99</v>
      </c>
      <c r="BH7" s="25" t="s">
        <v>99</v>
      </c>
      <c r="BI7" s="25">
        <v>7487.63</v>
      </c>
      <c r="BJ7" s="25" t="s">
        <v>99</v>
      </c>
      <c r="BK7" s="25" t="s">
        <v>99</v>
      </c>
      <c r="BL7" s="25" t="s">
        <v>99</v>
      </c>
      <c r="BM7" s="25" t="s">
        <v>99</v>
      </c>
      <c r="BN7" s="25">
        <v>958.97</v>
      </c>
      <c r="BO7" s="25">
        <v>1043.3599999999999</v>
      </c>
      <c r="BP7" s="25" t="s">
        <v>99</v>
      </c>
      <c r="BQ7" s="25" t="s">
        <v>99</v>
      </c>
      <c r="BR7" s="25" t="s">
        <v>99</v>
      </c>
      <c r="BS7" s="25" t="s">
        <v>99</v>
      </c>
      <c r="BT7" s="25">
        <v>24.09</v>
      </c>
      <c r="BU7" s="25" t="s">
        <v>99</v>
      </c>
      <c r="BV7" s="25" t="s">
        <v>99</v>
      </c>
      <c r="BW7" s="25" t="s">
        <v>99</v>
      </c>
      <c r="BX7" s="25" t="s">
        <v>99</v>
      </c>
      <c r="BY7" s="25">
        <v>61.25</v>
      </c>
      <c r="BZ7" s="25">
        <v>56.19</v>
      </c>
      <c r="CA7" s="25" t="s">
        <v>99</v>
      </c>
      <c r="CB7" s="25" t="s">
        <v>99</v>
      </c>
      <c r="CC7" s="25" t="s">
        <v>99</v>
      </c>
      <c r="CD7" s="25" t="s">
        <v>99</v>
      </c>
      <c r="CE7" s="25">
        <v>526.05999999999995</v>
      </c>
      <c r="CF7" s="25" t="s">
        <v>99</v>
      </c>
      <c r="CG7" s="25" t="s">
        <v>99</v>
      </c>
      <c r="CH7" s="25" t="s">
        <v>99</v>
      </c>
      <c r="CI7" s="25" t="s">
        <v>99</v>
      </c>
      <c r="CJ7" s="25">
        <v>279.83</v>
      </c>
      <c r="CK7" s="25">
        <v>285.60000000000002</v>
      </c>
      <c r="CL7" s="25" t="s">
        <v>99</v>
      </c>
      <c r="CM7" s="25" t="s">
        <v>99</v>
      </c>
      <c r="CN7" s="25" t="s">
        <v>99</v>
      </c>
      <c r="CO7" s="25" t="s">
        <v>99</v>
      </c>
      <c r="CP7" s="25">
        <v>64.040000000000006</v>
      </c>
      <c r="CQ7" s="25" t="s">
        <v>99</v>
      </c>
      <c r="CR7" s="25" t="s">
        <v>99</v>
      </c>
      <c r="CS7" s="25" t="s">
        <v>99</v>
      </c>
      <c r="CT7" s="25" t="s">
        <v>99</v>
      </c>
      <c r="CU7" s="25">
        <v>54.69</v>
      </c>
      <c r="CV7" s="25">
        <v>48.33</v>
      </c>
      <c r="CW7" s="25" t="s">
        <v>99</v>
      </c>
      <c r="CX7" s="25" t="s">
        <v>99</v>
      </c>
      <c r="CY7" s="25" t="s">
        <v>99</v>
      </c>
      <c r="CZ7" s="25" t="s">
        <v>99</v>
      </c>
      <c r="DA7" s="25">
        <v>93.46</v>
      </c>
      <c r="DB7" s="25" t="s">
        <v>99</v>
      </c>
      <c r="DC7" s="25" t="s">
        <v>99</v>
      </c>
      <c r="DD7" s="25" t="s">
        <v>99</v>
      </c>
      <c r="DE7" s="25" t="s">
        <v>99</v>
      </c>
      <c r="DF7" s="25">
        <v>71.44</v>
      </c>
      <c r="DG7" s="25">
        <v>70.34</v>
      </c>
      <c r="DH7" s="25" t="s">
        <v>99</v>
      </c>
      <c r="DI7" s="25" t="s">
        <v>99</v>
      </c>
      <c r="DJ7" s="25" t="s">
        <v>99</v>
      </c>
      <c r="DK7" s="25" t="s">
        <v>99</v>
      </c>
      <c r="DL7" s="25">
        <v>3.58</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0</v>
      </c>
      <c r="EI7" s="25" t="s">
        <v>99</v>
      </c>
      <c r="EJ7" s="25" t="s">
        <v>99</v>
      </c>
      <c r="EK7" s="25" t="s">
        <v>99</v>
      </c>
      <c r="EL7" s="25" t="s">
        <v>99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2026-01-21T02:47:20Z</cp:lastPrinted>
  <dcterms:created xsi:type="dcterms:W3CDTF">2025-12-12T09:11:52Z</dcterms:created>
  <dcterms:modified xsi:type="dcterms:W3CDTF">2026-01-21T04:53:53Z</dcterms:modified>
  <cp:category/>
</cp:coreProperties>
</file>