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9"/>
  <workbookPr/>
  <mc:AlternateContent xmlns:mc="http://schemas.openxmlformats.org/markup-compatibility/2006">
    <mc:Choice Requires="x15">
      <x15ac:absPath xmlns:x15ac="http://schemas.microsoft.com/office/spreadsheetml/2010/11/ac" url="U:\0900_上下水道課\01_課　長\上下共通\統計調査資料(水道・下水道)\Ｒ6決算【経営比較分析表】2024_054631\"/>
    </mc:Choice>
  </mc:AlternateContent>
  <xr:revisionPtr revIDLastSave="0" documentId="13_ncr:1_{EEDD64DB-5641-46DF-9E66-D775A733BE34}" xr6:coauthVersionLast="36" xr6:coauthVersionMax="36" xr10:uidLastSave="{00000000-0000-0000-0000-000000000000}"/>
  <workbookProtection workbookAlgorithmName="SHA-512" workbookHashValue="Ewjl2hUkRzbTl2QjlcYJTwM8MTlbgIQ40SoakjKSFMd/v4bd+79FzX7A3eQ4AUArkHg/EIXFPL5L+NLx0jrXEg==" workbookSaltValue="PIJlBUv7J9uQc4+k2aTdGw==" workbookSpinCount="100000" lockStructure="1"/>
  <bookViews>
    <workbookView xWindow="0" yWindow="0" windowWidth="23040" windowHeight="921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AT10" i="4" s="1"/>
  <c r="V6" i="5"/>
  <c r="AL10" i="4" s="1"/>
  <c r="U6" i="5"/>
  <c r="BB8" i="4" s="1"/>
  <c r="T6" i="5"/>
  <c r="S6" i="5"/>
  <c r="AL8" i="4" s="1"/>
  <c r="R6" i="5"/>
  <c r="AD10" i="4" s="1"/>
  <c r="Q6" i="5"/>
  <c r="W10" i="4" s="1"/>
  <c r="P6" i="5"/>
  <c r="O6" i="5"/>
  <c r="I10" i="4" s="1"/>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K85" i="4"/>
  <c r="H85" i="4"/>
  <c r="G85" i="4"/>
  <c r="E85" i="4"/>
  <c r="BB10" i="4"/>
  <c r="P10" i="4"/>
  <c r="AT8" i="4"/>
  <c r="W8" i="4"/>
  <c r="B6" i="4"/>
</calcChain>
</file>

<file path=xl/sharedStrings.xml><?xml version="1.0" encoding="utf-8"?>
<sst xmlns="http://schemas.openxmlformats.org/spreadsheetml/2006/main" count="297" uniqueCount="115">
  <si>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</si>
  <si>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</si>
  <si>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</si>
  <si>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</si>
  <si>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</si>
  <si>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</si>
  <si>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</si>
  <si>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</si>
  <si>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</si>
  <si>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</si>
  <si>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</si>
  <si>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</si>
  <si>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</si>
  <si>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</si>
  <si>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</si>
  <si>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</si>
  <si>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</si>
  <si>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</si>
  <si>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</si>
  <si>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</si>
  <si>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</si>
  <si>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</si>
  <si>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</si>
  <si>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</si>
  <si>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</si>
  <si>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</si>
  <si>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</si>
  <si>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</si>
  <si>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</si>
  <si>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</si>
  <si>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</si>
  <si>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</si>
  <si>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</si>
  <si>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</si>
  <si>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</si>
  <si>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</si>
  <si>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</si>
  <si>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</si>
  <si>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</si>
  <si>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</si>
  <si>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</si>
  <si>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</si>
  <si>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</si>
  <si>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</si>
  <si>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</si>
  <si>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</si>
  <si>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</si>
  <si>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</si>
  <si>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</si>
  <si>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</si>
  <si>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</si>
  <si>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</si>
  <si>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</si>
  <si>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</si>
  <si>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</si>
  <si>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</si>
  <si>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</si>
  <si>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</si>
  <si>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</si>
  <si>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</si>
  <si>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</si>
  <si>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</si>
  <si>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</si>
  <si>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</si>
  <si>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</si>
  <si>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</si>
  <si>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</si>
  <si>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</si>
  <si>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</si>
  <si>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</si>
  <si>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</si>
  <si>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</si>
  <si>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</si>
  <si>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</si>
  <si>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</si>
  <si>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</si>
  <si>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</si>
  <si>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</si>
  <si>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</si>
  <si>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</si>
  <si>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</si>
  <si>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</si>
  <si>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</si>
  <si>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</si>
  <si>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</si>
  <si>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</si>
  <si>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</si>
  <si>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</si>
  <si>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</si>
  <si>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</si>
  <si>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</si>
  <si>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</si>
  <si>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</si>
  <si>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</si>
  <si>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</si>
  <si>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</si>
  <si>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秋田県　羽後町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</si>
  <si>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</si>
  <si>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</si>
  <si>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</si>
  <si>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</si>
  <si>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</si>
  <si>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</si>
  <si>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</si>
  <si>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</si>
  <si>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</si>
  <si>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</si>
  <si>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</si>
  <si>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</si>
  <si>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</si>
  <si>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</si>
  <si>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</si>
  <si>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農業集落排水事業の経常収支比率は100％を上回っているものの、経費回収率は100％に届いておらず、使用料収入のみで必要経費を賄うことは困難な状況が続いています。使用料単独では収支が成立せず、一般会計繰入金による補填に依存する構造が継続しております。
　水洗化率については微増しているものの、新規接続は人口減少や高齢化、住宅の新築件数の減少等により伸びが限定的であり、今後大幅な向上は見込みにくい状況です。また、施設利用率についても低下傾向にあり、処理原価が上昇する要因となっています。
　一方、施設整備に係る起債償還のピークは既に越えていますが、施設・設備の老朽化に伴う修繕・更新需要が顕在化しており、維持管理費はむしろ増加基調にあります。
　今後は、使用料収入で一定程度の費用を賄えるよう、適正な料金水準の検討に加え、老朽化を踏まえた計画的な修繕・更新、新技術等による維持管理の効率化を進めるなど、多角的な取組により持続可能な経営基盤の確立を図る必要があります。</t>
    <rPh sb="380" eb="383">
      <t>シンギジュツ</t>
    </rPh>
    <phoneticPr fontId="4"/>
  </si>
  <si>
    <t>　農業集落排水施設は導入から相応の年数が経過し、浄化センターや管路等を中心に老朽化が進行しています。主要設備では耐用年数を超過した機器も増加しており、突発的な故障や修繕発生のリスクを抱えています。
　本町では、床舞地区について令和9年度より公共下水道への接続による統廃合が行われ、既存処理場は処分する方針となっています。一方、土舘地区は公共下水道接続が困難であることから、処理場更新に向け維持管理適正化計画等を策定予定です。これらの取組は更新費用の平準化や維持管理の効率化に資する一方、一定の財政負担を伴うことから、計画的な対応が求められます。</t>
    <rPh sb="137" eb="138">
      <t>オコナ</t>
    </rPh>
    <rPh sb="204" eb="205">
      <t>トウ</t>
    </rPh>
    <phoneticPr fontId="4"/>
  </si>
  <si>
    <t>　人口減少に伴う需要縮小により使用料収入の増加は見込めない一方、施設の老朽化に伴う更新需要は高まっています。さらに、知識のある職員の確保の難しさや物価高騰による維持管理費の増加も重なり、事業を取り巻く環境は一層厳しさを増しています。このため、施設集約や維持管理の効率化を検討するとともに、補助制度や企業債の活用による財源確保、加えて社会的受容性や費用負担の適正化を踏まえた料金体系の見直しが求められます。
　今後は、将来人口と需要動向を踏まえた維持管理適正化の推進、財源の確保と事業運営体制の強化を図ることで、持続可能な事業運営の確立が必要となります。</t>
    <rPh sb="58" eb="60">
      <t>チシキ</t>
    </rPh>
    <rPh sb="63" eb="65">
      <t>ショクイン</t>
    </rPh>
    <rPh sb="223" eb="230">
      <t>イジカンリテキセイカ</t>
    </rPh>
    <rPh sb="234" eb="236">
      <t>ザイゲン</t>
    </rPh>
    <rPh sb="237" eb="239">
      <t>カクホ</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</si>
</sst>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B12-471C-AC29-C5CEA0EF5DE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0.03</c:v>
                </c:pt>
                <c:pt idx="4">
                  <c:v>0.03</c:v>
                </c:pt>
              </c:numCache>
            </c:numRef>
          </c:val>
          <c:smooth val="0"/>
          <c:extLst>
            <c:ext xmlns:c16="http://schemas.microsoft.com/office/drawing/2014/chart" uri="{C3380CC4-5D6E-409C-BE32-E72D297353CC}">
              <c16:uniqueId val="{00000001-4B12-471C-AC29-C5CEA0EF5DE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109.92</c:v>
                </c:pt>
                <c:pt idx="4">
                  <c:v>102.84</c:v>
                </c:pt>
              </c:numCache>
            </c:numRef>
          </c:val>
          <c:extLst>
            <c:ext xmlns:c16="http://schemas.microsoft.com/office/drawing/2014/chart" uri="{C3380CC4-5D6E-409C-BE32-E72D297353CC}">
              <c16:uniqueId val="{00000000-EF34-4C01-9E3A-41513FA5E50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106.35</c:v>
                </c:pt>
                <c:pt idx="4">
                  <c:v>106.62</c:v>
                </c:pt>
              </c:numCache>
            </c:numRef>
          </c:val>
          <c:smooth val="0"/>
          <c:extLst>
            <c:ext xmlns:c16="http://schemas.microsoft.com/office/drawing/2014/chart" uri="{C3380CC4-5D6E-409C-BE32-E72D297353CC}">
              <c16:uniqueId val="{00000001-EF34-4C01-9E3A-41513FA5E50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4.2699999999999996</c:v>
                </c:pt>
                <c:pt idx="4">
                  <c:v>70.86</c:v>
                </c:pt>
              </c:numCache>
            </c:numRef>
          </c:val>
          <c:extLst>
            <c:ext xmlns:c16="http://schemas.microsoft.com/office/drawing/2014/chart" uri="{C3380CC4-5D6E-409C-BE32-E72D297353CC}">
              <c16:uniqueId val="{00000000-78A2-4D30-A54B-16219516F192}"/>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25.46</c:v>
                </c:pt>
                <c:pt idx="4">
                  <c:v>24.53</c:v>
                </c:pt>
              </c:numCache>
            </c:numRef>
          </c:val>
          <c:smooth val="0"/>
          <c:extLst>
            <c:ext xmlns:c16="http://schemas.microsoft.com/office/drawing/2014/chart" uri="{C3380CC4-5D6E-409C-BE32-E72D297353CC}">
              <c16:uniqueId val="{00000001-78A2-4D30-A54B-16219516F192}"/>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4937-4A83-A55F-A4EDCD46B3D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0.19</c:v>
                </c:pt>
                <c:pt idx="4" formatCode="#,##0.00;&quot;△&quot;#,##0.00">
                  <c:v>0</c:v>
                </c:pt>
              </c:numCache>
            </c:numRef>
          </c:val>
          <c:smooth val="0"/>
          <c:extLst>
            <c:ext xmlns:c16="http://schemas.microsoft.com/office/drawing/2014/chart" uri="{C3380CC4-5D6E-409C-BE32-E72D297353CC}">
              <c16:uniqueId val="{00000001-4937-4A83-A55F-A4EDCD46B3D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formatCode="#,##0.00;&quot;△&quot;#,##0.00">
                  <c:v>0</c:v>
                </c:pt>
                <c:pt idx="4" formatCode="#,##0.00;&quot;△&quot;#,##0.00">
                  <c:v>0</c:v>
                </c:pt>
              </c:numCache>
            </c:numRef>
          </c:val>
          <c:extLst>
            <c:ext xmlns:c16="http://schemas.microsoft.com/office/drawing/2014/chart" uri="{C3380CC4-5D6E-409C-BE32-E72D297353CC}">
              <c16:uniqueId val="{00000000-BFF6-4E6A-8283-047D7E6DF9B6}"/>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129.88999999999999</c:v>
                </c:pt>
                <c:pt idx="4">
                  <c:v>107.99</c:v>
                </c:pt>
              </c:numCache>
            </c:numRef>
          </c:val>
          <c:smooth val="0"/>
          <c:extLst>
            <c:ext xmlns:c16="http://schemas.microsoft.com/office/drawing/2014/chart" uri="{C3380CC4-5D6E-409C-BE32-E72D297353CC}">
              <c16:uniqueId val="{00000001-BFF6-4E6A-8283-047D7E6DF9B6}"/>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35.130000000000003</c:v>
                </c:pt>
                <c:pt idx="4">
                  <c:v>16.100000000000001</c:v>
                </c:pt>
              </c:numCache>
            </c:numRef>
          </c:val>
          <c:extLst>
            <c:ext xmlns:c16="http://schemas.microsoft.com/office/drawing/2014/chart" uri="{C3380CC4-5D6E-409C-BE32-E72D297353CC}">
              <c16:uniqueId val="{00000000-BEFE-4698-98AD-8DE28CDA0AA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44.04</c:v>
                </c:pt>
                <c:pt idx="4">
                  <c:v>58.25</c:v>
                </c:pt>
              </c:numCache>
            </c:numRef>
          </c:val>
          <c:smooth val="0"/>
          <c:extLst>
            <c:ext xmlns:c16="http://schemas.microsoft.com/office/drawing/2014/chart" uri="{C3380CC4-5D6E-409C-BE32-E72D297353CC}">
              <c16:uniqueId val="{00000001-BEFE-4698-98AD-8DE28CDA0AA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1271.5899999999999</c:v>
                </c:pt>
                <c:pt idx="4">
                  <c:v>1016.11</c:v>
                </c:pt>
              </c:numCache>
            </c:numRef>
          </c:val>
          <c:extLst>
            <c:ext xmlns:c16="http://schemas.microsoft.com/office/drawing/2014/chart" uri="{C3380CC4-5D6E-409C-BE32-E72D297353CC}">
              <c16:uniqueId val="{00000000-2887-4EAC-AAFE-52235262BBD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839.21</c:v>
                </c:pt>
                <c:pt idx="4">
                  <c:v>791.46</c:v>
                </c:pt>
              </c:numCache>
            </c:numRef>
          </c:val>
          <c:smooth val="0"/>
          <c:extLst>
            <c:ext xmlns:c16="http://schemas.microsoft.com/office/drawing/2014/chart" uri="{C3380CC4-5D6E-409C-BE32-E72D297353CC}">
              <c16:uniqueId val="{00000001-2887-4EAC-AAFE-52235262BBD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75.88</c:v>
                </c:pt>
                <c:pt idx="4">
                  <c:v>69.12</c:v>
                </c:pt>
              </c:numCache>
            </c:numRef>
          </c:val>
          <c:extLst>
            <c:ext xmlns:c16="http://schemas.microsoft.com/office/drawing/2014/chart" uri="{C3380CC4-5D6E-409C-BE32-E72D297353CC}">
              <c16:uniqueId val="{00000000-EBFC-4931-8063-B6BC37FA5F8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52.05</c:v>
                </c:pt>
                <c:pt idx="4">
                  <c:v>47.96</c:v>
                </c:pt>
              </c:numCache>
            </c:numRef>
          </c:val>
          <c:smooth val="0"/>
          <c:extLst>
            <c:ext xmlns:c16="http://schemas.microsoft.com/office/drawing/2014/chart" uri="{C3380CC4-5D6E-409C-BE32-E72D297353CC}">
              <c16:uniqueId val="{00000001-EBFC-4931-8063-B6BC37FA5F8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161.69</c:v>
                </c:pt>
                <c:pt idx="4">
                  <c:v>188.31</c:v>
                </c:pt>
              </c:numCache>
            </c:numRef>
          </c:val>
          <c:extLst>
            <c:ext xmlns:c16="http://schemas.microsoft.com/office/drawing/2014/chart" uri="{C3380CC4-5D6E-409C-BE32-E72D297353CC}">
              <c16:uniqueId val="{00000000-E794-4558-94EB-368A1724FE68}"/>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301.86</c:v>
                </c:pt>
                <c:pt idx="4">
                  <c:v>325.85000000000002</c:v>
                </c:pt>
              </c:numCache>
            </c:numRef>
          </c:val>
          <c:smooth val="0"/>
          <c:extLst>
            <c:ext xmlns:c16="http://schemas.microsoft.com/office/drawing/2014/chart" uri="{C3380CC4-5D6E-409C-BE32-E72D297353CC}">
              <c16:uniqueId val="{00000001-E794-4558-94EB-368A1724FE68}"/>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51.44</c:v>
                </c:pt>
                <c:pt idx="4">
                  <c:v>47.53</c:v>
                </c:pt>
              </c:numCache>
            </c:numRef>
          </c:val>
          <c:extLst>
            <c:ext xmlns:c16="http://schemas.microsoft.com/office/drawing/2014/chart" uri="{C3380CC4-5D6E-409C-BE32-E72D297353CC}">
              <c16:uniqueId val="{00000000-57A3-41AE-8133-97CC415E112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46.25</c:v>
                </c:pt>
                <c:pt idx="4">
                  <c:v>45.32</c:v>
                </c:pt>
              </c:numCache>
            </c:numRef>
          </c:val>
          <c:smooth val="0"/>
          <c:extLst>
            <c:ext xmlns:c16="http://schemas.microsoft.com/office/drawing/2014/chart" uri="{C3380CC4-5D6E-409C-BE32-E72D297353CC}">
              <c16:uniqueId val="{00000001-57A3-41AE-8133-97CC415E112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83.37</c:v>
                </c:pt>
                <c:pt idx="4">
                  <c:v>85.83</c:v>
                </c:pt>
              </c:numCache>
            </c:numRef>
          </c:val>
          <c:extLst>
            <c:ext xmlns:c16="http://schemas.microsoft.com/office/drawing/2014/chart" uri="{C3380CC4-5D6E-409C-BE32-E72D297353CC}">
              <c16:uniqueId val="{00000000-E2AF-43DB-97FE-0DB53935031B}"/>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83.96</c:v>
                </c:pt>
                <c:pt idx="4">
                  <c:v>83.54</c:v>
                </c:pt>
              </c:numCache>
            </c:numRef>
          </c:val>
          <c:smooth val="0"/>
          <c:extLst>
            <c:ext xmlns:c16="http://schemas.microsoft.com/office/drawing/2014/chart" uri="{C3380CC4-5D6E-409C-BE32-E72D297353CC}">
              <c16:uniqueId val="{00000001-E2AF-43DB-97FE-0DB53935031B}"/>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F52" zoomScaleNormal="100" workbookViewId="0">
      <selection activeCell="CA71" sqref="CA71"/>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秋田県　羽後町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13036</v>
      </c>
      <c r="AM8" s="41"/>
      <c r="AN8" s="41"/>
      <c r="AO8" s="41"/>
      <c r="AP8" s="41"/>
      <c r="AQ8" s="41"/>
      <c r="AR8" s="41"/>
      <c r="AS8" s="41"/>
      <c r="AT8" s="34">
        <f>データ!T6</f>
        <v>230.78</v>
      </c>
      <c r="AU8" s="34"/>
      <c r="AV8" s="34"/>
      <c r="AW8" s="34"/>
      <c r="AX8" s="34"/>
      <c r="AY8" s="34"/>
      <c r="AZ8" s="34"/>
      <c r="BA8" s="34"/>
      <c r="BB8" s="34">
        <f>データ!U6</f>
        <v>56.49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88.29</v>
      </c>
      <c r="J10" s="34"/>
      <c r="K10" s="34"/>
      <c r="L10" s="34"/>
      <c r="M10" s="34"/>
      <c r="N10" s="34"/>
      <c r="O10" s="34"/>
      <c r="P10" s="34">
        <f>データ!P6</f>
        <v>15.81</v>
      </c>
      <c r="Q10" s="34"/>
      <c r="R10" s="34"/>
      <c r="S10" s="34"/>
      <c r="T10" s="34"/>
      <c r="U10" s="34"/>
      <c r="V10" s="34"/>
      <c r="W10" s="34">
        <f>データ!Q6</f>
        <v>90</v>
      </c>
      <c r="X10" s="34"/>
      <c r="Y10" s="34"/>
      <c r="Z10" s="34"/>
      <c r="AA10" s="34"/>
      <c r="AB10" s="34"/>
      <c r="AC10" s="34"/>
      <c r="AD10" s="41">
        <f>データ!R6</f>
        <v>3057</v>
      </c>
      <c r="AE10" s="41"/>
      <c r="AF10" s="41"/>
      <c r="AG10" s="41"/>
      <c r="AH10" s="41"/>
      <c r="AI10" s="41"/>
      <c r="AJ10" s="41"/>
      <c r="AK10" s="2"/>
      <c r="AL10" s="41">
        <f>データ!V6</f>
        <v>2046</v>
      </c>
      <c r="AM10" s="41"/>
      <c r="AN10" s="41"/>
      <c r="AO10" s="41"/>
      <c r="AP10" s="41"/>
      <c r="AQ10" s="41"/>
      <c r="AR10" s="41"/>
      <c r="AS10" s="41"/>
      <c r="AT10" s="34">
        <f>データ!W6</f>
        <v>1.2</v>
      </c>
      <c r="AU10" s="34"/>
      <c r="AV10" s="34"/>
      <c r="AW10" s="34"/>
      <c r="AX10" s="34"/>
      <c r="AY10" s="34"/>
      <c r="AZ10" s="34"/>
      <c r="BA10" s="34"/>
      <c r="BB10" s="34">
        <f>データ!X6</f>
        <v>1705</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112</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113</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114</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kdr1nPwDWGKDDOU5D11cFeHaIottysj7tilL40NyGJZv+6oIAoUZONPdo5iBZN1VNkJpLxSD48fzhrGbX2U4hw==" saltValue="6Yu7QTGk6lwQdrLvhhd3I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54631</v>
      </c>
      <c r="D6" s="19">
        <f t="shared" si="3"/>
        <v>46</v>
      </c>
      <c r="E6" s="19">
        <f t="shared" si="3"/>
        <v>17</v>
      </c>
      <c r="F6" s="19">
        <f t="shared" si="3"/>
        <v>5</v>
      </c>
      <c r="G6" s="19">
        <f t="shared" si="3"/>
        <v>0</v>
      </c>
      <c r="H6" s="19" t="str">
        <f t="shared" si="3"/>
        <v>秋田県　羽後町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88.29</v>
      </c>
      <c r="P6" s="20">
        <f t="shared" si="3"/>
        <v>15.81</v>
      </c>
      <c r="Q6" s="20">
        <f t="shared" si="3"/>
        <v>90</v>
      </c>
      <c r="R6" s="20">
        <f t="shared" si="3"/>
        <v>3057</v>
      </c>
      <c r="S6" s="20">
        <f t="shared" si="3"/>
        <v>13036</v>
      </c>
      <c r="T6" s="20">
        <f t="shared" si="3"/>
        <v>230.78</v>
      </c>
      <c r="U6" s="20">
        <f t="shared" si="3"/>
        <v>56.49</v>
      </c>
      <c r="V6" s="20">
        <f t="shared" si="3"/>
        <v>2046</v>
      </c>
      <c r="W6" s="20">
        <f t="shared" si="3"/>
        <v>1.2</v>
      </c>
      <c r="X6" s="20">
        <f t="shared" si="3"/>
        <v>1705</v>
      </c>
      <c r="Y6" s="21" t="str">
        <f>IF(Y7="",NA(),Y7)</f>
        <v>-</v>
      </c>
      <c r="Z6" s="21" t="str">
        <f t="shared" ref="Z6:AH6" si="4">IF(Z7="",NA(),Z7)</f>
        <v>-</v>
      </c>
      <c r="AA6" s="21" t="str">
        <f t="shared" si="4"/>
        <v>-</v>
      </c>
      <c r="AB6" s="21">
        <f t="shared" si="4"/>
        <v>109.92</v>
      </c>
      <c r="AC6" s="21">
        <f t="shared" si="4"/>
        <v>102.84</v>
      </c>
      <c r="AD6" s="21" t="str">
        <f t="shared" si="4"/>
        <v>-</v>
      </c>
      <c r="AE6" s="21" t="str">
        <f t="shared" si="4"/>
        <v>-</v>
      </c>
      <c r="AF6" s="21" t="str">
        <f t="shared" si="4"/>
        <v>-</v>
      </c>
      <c r="AG6" s="21">
        <f t="shared" si="4"/>
        <v>106.35</v>
      </c>
      <c r="AH6" s="21">
        <f t="shared" si="4"/>
        <v>106.62</v>
      </c>
      <c r="AI6" s="20" t="str">
        <f>IF(AI7="","",IF(AI7="-","【-】","【"&amp;SUBSTITUTE(TEXT(AI7,"#,##0.00"),"-","△")&amp;"】"))</f>
        <v>【104.30】</v>
      </c>
      <c r="AJ6" s="21" t="str">
        <f>IF(AJ7="",NA(),AJ7)</f>
        <v>-</v>
      </c>
      <c r="AK6" s="21" t="str">
        <f t="shared" ref="AK6:AS6" si="5">IF(AK7="",NA(),AK7)</f>
        <v>-</v>
      </c>
      <c r="AL6" s="21" t="str">
        <f t="shared" si="5"/>
        <v>-</v>
      </c>
      <c r="AM6" s="20">
        <f t="shared" si="5"/>
        <v>0</v>
      </c>
      <c r="AN6" s="20">
        <f t="shared" si="5"/>
        <v>0</v>
      </c>
      <c r="AO6" s="21" t="str">
        <f t="shared" si="5"/>
        <v>-</v>
      </c>
      <c r="AP6" s="21" t="str">
        <f t="shared" si="5"/>
        <v>-</v>
      </c>
      <c r="AQ6" s="21" t="str">
        <f t="shared" si="5"/>
        <v>-</v>
      </c>
      <c r="AR6" s="21">
        <f t="shared" si="5"/>
        <v>129.88999999999999</v>
      </c>
      <c r="AS6" s="21">
        <f t="shared" si="5"/>
        <v>107.99</v>
      </c>
      <c r="AT6" s="20" t="str">
        <f>IF(AT7="","",IF(AT7="-","【-】","【"&amp;SUBSTITUTE(TEXT(AT7,"#,##0.00"),"-","△")&amp;"】"))</f>
        <v>【102.74】</v>
      </c>
      <c r="AU6" s="21" t="str">
        <f>IF(AU7="",NA(),AU7)</f>
        <v>-</v>
      </c>
      <c r="AV6" s="21" t="str">
        <f t="shared" ref="AV6:BD6" si="6">IF(AV7="",NA(),AV7)</f>
        <v>-</v>
      </c>
      <c r="AW6" s="21" t="str">
        <f t="shared" si="6"/>
        <v>-</v>
      </c>
      <c r="AX6" s="21">
        <f t="shared" si="6"/>
        <v>35.130000000000003</v>
      </c>
      <c r="AY6" s="21">
        <f t="shared" si="6"/>
        <v>16.100000000000001</v>
      </c>
      <c r="AZ6" s="21" t="str">
        <f t="shared" si="6"/>
        <v>-</v>
      </c>
      <c r="BA6" s="21" t="str">
        <f t="shared" si="6"/>
        <v>-</v>
      </c>
      <c r="BB6" s="21" t="str">
        <f t="shared" si="6"/>
        <v>-</v>
      </c>
      <c r="BC6" s="21">
        <f t="shared" si="6"/>
        <v>44.04</v>
      </c>
      <c r="BD6" s="21">
        <f t="shared" si="6"/>
        <v>58.25</v>
      </c>
      <c r="BE6" s="20" t="str">
        <f>IF(BE7="","",IF(BE7="-","【-】","【"&amp;SUBSTITUTE(TEXT(BE7,"#,##0.00"),"-","△")&amp;"】"))</f>
        <v>【47.19】</v>
      </c>
      <c r="BF6" s="21" t="str">
        <f>IF(BF7="",NA(),BF7)</f>
        <v>-</v>
      </c>
      <c r="BG6" s="21" t="str">
        <f t="shared" ref="BG6:BO6" si="7">IF(BG7="",NA(),BG7)</f>
        <v>-</v>
      </c>
      <c r="BH6" s="21" t="str">
        <f t="shared" si="7"/>
        <v>-</v>
      </c>
      <c r="BI6" s="21">
        <f t="shared" si="7"/>
        <v>1271.5899999999999</v>
      </c>
      <c r="BJ6" s="21">
        <f t="shared" si="7"/>
        <v>1016.11</v>
      </c>
      <c r="BK6" s="21" t="str">
        <f t="shared" si="7"/>
        <v>-</v>
      </c>
      <c r="BL6" s="21" t="str">
        <f t="shared" si="7"/>
        <v>-</v>
      </c>
      <c r="BM6" s="21" t="str">
        <f t="shared" si="7"/>
        <v>-</v>
      </c>
      <c r="BN6" s="21">
        <f t="shared" si="7"/>
        <v>839.21</v>
      </c>
      <c r="BO6" s="21">
        <f t="shared" si="7"/>
        <v>791.46</v>
      </c>
      <c r="BP6" s="20" t="str">
        <f>IF(BP7="","",IF(BP7="-","【-】","【"&amp;SUBSTITUTE(TEXT(BP7,"#,##0.00"),"-","△")&amp;"】"))</f>
        <v>【798.10】</v>
      </c>
      <c r="BQ6" s="21" t="str">
        <f>IF(BQ7="",NA(),BQ7)</f>
        <v>-</v>
      </c>
      <c r="BR6" s="21" t="str">
        <f t="shared" ref="BR6:BZ6" si="8">IF(BR7="",NA(),BR7)</f>
        <v>-</v>
      </c>
      <c r="BS6" s="21" t="str">
        <f t="shared" si="8"/>
        <v>-</v>
      </c>
      <c r="BT6" s="21">
        <f t="shared" si="8"/>
        <v>75.88</v>
      </c>
      <c r="BU6" s="21">
        <f t="shared" si="8"/>
        <v>69.12</v>
      </c>
      <c r="BV6" s="21" t="str">
        <f t="shared" si="8"/>
        <v>-</v>
      </c>
      <c r="BW6" s="21" t="str">
        <f t="shared" si="8"/>
        <v>-</v>
      </c>
      <c r="BX6" s="21" t="str">
        <f t="shared" si="8"/>
        <v>-</v>
      </c>
      <c r="BY6" s="21">
        <f t="shared" si="8"/>
        <v>52.05</v>
      </c>
      <c r="BZ6" s="21">
        <f t="shared" si="8"/>
        <v>47.96</v>
      </c>
      <c r="CA6" s="20" t="str">
        <f>IF(CA7="","",IF(CA7="-","【-】","【"&amp;SUBSTITUTE(TEXT(CA7,"#,##0.00"),"-","△")&amp;"】"))</f>
        <v>【54.51】</v>
      </c>
      <c r="CB6" s="21" t="str">
        <f>IF(CB7="",NA(),CB7)</f>
        <v>-</v>
      </c>
      <c r="CC6" s="21" t="str">
        <f t="shared" ref="CC6:CK6" si="9">IF(CC7="",NA(),CC7)</f>
        <v>-</v>
      </c>
      <c r="CD6" s="21" t="str">
        <f t="shared" si="9"/>
        <v>-</v>
      </c>
      <c r="CE6" s="21">
        <f t="shared" si="9"/>
        <v>161.69</v>
      </c>
      <c r="CF6" s="21">
        <f t="shared" si="9"/>
        <v>188.31</v>
      </c>
      <c r="CG6" s="21" t="str">
        <f t="shared" si="9"/>
        <v>-</v>
      </c>
      <c r="CH6" s="21" t="str">
        <f t="shared" si="9"/>
        <v>-</v>
      </c>
      <c r="CI6" s="21" t="str">
        <f t="shared" si="9"/>
        <v>-</v>
      </c>
      <c r="CJ6" s="21">
        <f t="shared" si="9"/>
        <v>301.86</v>
      </c>
      <c r="CK6" s="21">
        <f t="shared" si="9"/>
        <v>325.85000000000002</v>
      </c>
      <c r="CL6" s="20" t="str">
        <f>IF(CL7="","",IF(CL7="-","【-】","【"&amp;SUBSTITUTE(TEXT(CL7,"#,##0.00"),"-","△")&amp;"】"))</f>
        <v>【286.33】</v>
      </c>
      <c r="CM6" s="21" t="str">
        <f>IF(CM7="",NA(),CM7)</f>
        <v>-</v>
      </c>
      <c r="CN6" s="21" t="str">
        <f t="shared" ref="CN6:CV6" si="10">IF(CN7="",NA(),CN7)</f>
        <v>-</v>
      </c>
      <c r="CO6" s="21" t="str">
        <f t="shared" si="10"/>
        <v>-</v>
      </c>
      <c r="CP6" s="21">
        <f t="shared" si="10"/>
        <v>51.44</v>
      </c>
      <c r="CQ6" s="21">
        <f t="shared" si="10"/>
        <v>47.53</v>
      </c>
      <c r="CR6" s="21" t="str">
        <f t="shared" si="10"/>
        <v>-</v>
      </c>
      <c r="CS6" s="21" t="str">
        <f t="shared" si="10"/>
        <v>-</v>
      </c>
      <c r="CT6" s="21" t="str">
        <f t="shared" si="10"/>
        <v>-</v>
      </c>
      <c r="CU6" s="21">
        <f t="shared" si="10"/>
        <v>46.25</v>
      </c>
      <c r="CV6" s="21">
        <f t="shared" si="10"/>
        <v>45.32</v>
      </c>
      <c r="CW6" s="20" t="str">
        <f>IF(CW7="","",IF(CW7="-","【-】","【"&amp;SUBSTITUTE(TEXT(CW7,"#,##0.00"),"-","△")&amp;"】"))</f>
        <v>【49.92】</v>
      </c>
      <c r="CX6" s="21" t="str">
        <f>IF(CX7="",NA(),CX7)</f>
        <v>-</v>
      </c>
      <c r="CY6" s="21" t="str">
        <f t="shared" ref="CY6:DG6" si="11">IF(CY7="",NA(),CY7)</f>
        <v>-</v>
      </c>
      <c r="CZ6" s="21" t="str">
        <f t="shared" si="11"/>
        <v>-</v>
      </c>
      <c r="DA6" s="21">
        <f t="shared" si="11"/>
        <v>83.37</v>
      </c>
      <c r="DB6" s="21">
        <f t="shared" si="11"/>
        <v>85.83</v>
      </c>
      <c r="DC6" s="21" t="str">
        <f t="shared" si="11"/>
        <v>-</v>
      </c>
      <c r="DD6" s="21" t="str">
        <f t="shared" si="11"/>
        <v>-</v>
      </c>
      <c r="DE6" s="21" t="str">
        <f t="shared" si="11"/>
        <v>-</v>
      </c>
      <c r="DF6" s="21">
        <f t="shared" si="11"/>
        <v>83.96</v>
      </c>
      <c r="DG6" s="21">
        <f t="shared" si="11"/>
        <v>83.54</v>
      </c>
      <c r="DH6" s="20" t="str">
        <f>IF(DH7="","",IF(DH7="-","【-】","【"&amp;SUBSTITUTE(TEXT(DH7,"#,##0.00"),"-","△")&amp;"】"))</f>
        <v>【87.80】</v>
      </c>
      <c r="DI6" s="21" t="str">
        <f>IF(DI7="",NA(),DI7)</f>
        <v>-</v>
      </c>
      <c r="DJ6" s="21" t="str">
        <f t="shared" ref="DJ6:DR6" si="12">IF(DJ7="",NA(),DJ7)</f>
        <v>-</v>
      </c>
      <c r="DK6" s="21" t="str">
        <f t="shared" si="12"/>
        <v>-</v>
      </c>
      <c r="DL6" s="21">
        <f t="shared" si="12"/>
        <v>4.2699999999999996</v>
      </c>
      <c r="DM6" s="21">
        <f t="shared" si="12"/>
        <v>70.86</v>
      </c>
      <c r="DN6" s="21" t="str">
        <f t="shared" si="12"/>
        <v>-</v>
      </c>
      <c r="DO6" s="21" t="str">
        <f t="shared" si="12"/>
        <v>-</v>
      </c>
      <c r="DP6" s="21" t="str">
        <f t="shared" si="12"/>
        <v>-</v>
      </c>
      <c r="DQ6" s="21">
        <f t="shared" si="12"/>
        <v>25.46</v>
      </c>
      <c r="DR6" s="21">
        <f t="shared" si="12"/>
        <v>24.53</v>
      </c>
      <c r="DS6" s="20" t="str">
        <f>IF(DS7="","",IF(DS7="-","【-】","【"&amp;SUBSTITUTE(TEXT(DS7,"#,##0.00"),"-","△")&amp;"】"))</f>
        <v>【28.46】</v>
      </c>
      <c r="DT6" s="21" t="str">
        <f>IF(DT7="",NA(),DT7)</f>
        <v>-</v>
      </c>
      <c r="DU6" s="21" t="str">
        <f t="shared" ref="DU6:EC6" si="13">IF(DU7="",NA(),DU7)</f>
        <v>-</v>
      </c>
      <c r="DV6" s="21" t="str">
        <f t="shared" si="13"/>
        <v>-</v>
      </c>
      <c r="DW6" s="20">
        <f t="shared" si="13"/>
        <v>0</v>
      </c>
      <c r="DX6" s="20">
        <f t="shared" si="13"/>
        <v>0</v>
      </c>
      <c r="DY6" s="21" t="str">
        <f t="shared" si="13"/>
        <v>-</v>
      </c>
      <c r="DZ6" s="21" t="str">
        <f t="shared" si="13"/>
        <v>-</v>
      </c>
      <c r="EA6" s="21" t="str">
        <f t="shared" si="13"/>
        <v>-</v>
      </c>
      <c r="EB6" s="21">
        <f t="shared" si="13"/>
        <v>0.19</v>
      </c>
      <c r="EC6" s="20">
        <f t="shared" si="13"/>
        <v>0</v>
      </c>
      <c r="ED6" s="20" t="str">
        <f>IF(ED7="","",IF(ED7="-","【-】","【"&amp;SUBSTITUTE(TEXT(ED7,"#,##0.00"),"-","△")&amp;"】"))</f>
        <v>【0.03】</v>
      </c>
      <c r="EE6" s="21" t="str">
        <f>IF(EE7="",NA(),EE7)</f>
        <v>-</v>
      </c>
      <c r="EF6" s="21" t="str">
        <f t="shared" ref="EF6:EN6" si="14">IF(EF7="",NA(),EF7)</f>
        <v>-</v>
      </c>
      <c r="EG6" s="21" t="str">
        <f t="shared" si="14"/>
        <v>-</v>
      </c>
      <c r="EH6" s="20">
        <f t="shared" si="14"/>
        <v>0</v>
      </c>
      <c r="EI6" s="20">
        <f t="shared" si="14"/>
        <v>0</v>
      </c>
      <c r="EJ6" s="21" t="str">
        <f t="shared" si="14"/>
        <v>-</v>
      </c>
      <c r="EK6" s="21" t="str">
        <f t="shared" si="14"/>
        <v>-</v>
      </c>
      <c r="EL6" s="21" t="str">
        <f t="shared" si="14"/>
        <v>-</v>
      </c>
      <c r="EM6" s="21">
        <f t="shared" si="14"/>
        <v>0.03</v>
      </c>
      <c r="EN6" s="21">
        <f t="shared" si="14"/>
        <v>0.03</v>
      </c>
      <c r="EO6" s="20" t="str">
        <f>IF(EO7="","",IF(EO7="-","【-】","【"&amp;SUBSTITUTE(TEXT(EO7,"#,##0.00"),"-","△")&amp;"】"))</f>
        <v>【0.02】</v>
      </c>
    </row>
    <row r="7" spans="1:148" s="22" customFormat="1" x14ac:dyDescent="0.2">
      <c r="A7" s="14"/>
      <c r="B7" s="23">
        <v>2024</v>
      </c>
      <c r="C7" s="23">
        <v>54631</v>
      </c>
      <c r="D7" s="23">
        <v>46</v>
      </c>
      <c r="E7" s="23">
        <v>17</v>
      </c>
      <c r="F7" s="23">
        <v>5</v>
      </c>
      <c r="G7" s="23">
        <v>0</v>
      </c>
      <c r="H7" s="23" t="s">
        <v>96</v>
      </c>
      <c r="I7" s="23" t="s">
        <v>97</v>
      </c>
      <c r="J7" s="23" t="s">
        <v>98</v>
      </c>
      <c r="K7" s="23" t="s">
        <v>99</v>
      </c>
      <c r="L7" s="23" t="s">
        <v>100</v>
      </c>
      <c r="M7" s="23" t="s">
        <v>101</v>
      </c>
      <c r="N7" s="24" t="s">
        <v>102</v>
      </c>
      <c r="O7" s="24">
        <v>88.29</v>
      </c>
      <c r="P7" s="24">
        <v>15.81</v>
      </c>
      <c r="Q7" s="24">
        <v>90</v>
      </c>
      <c r="R7" s="24">
        <v>3057</v>
      </c>
      <c r="S7" s="24">
        <v>13036</v>
      </c>
      <c r="T7" s="24">
        <v>230.78</v>
      </c>
      <c r="U7" s="24">
        <v>56.49</v>
      </c>
      <c r="V7" s="24">
        <v>2046</v>
      </c>
      <c r="W7" s="24">
        <v>1.2</v>
      </c>
      <c r="X7" s="24">
        <v>1705</v>
      </c>
      <c r="Y7" s="24" t="s">
        <v>102</v>
      </c>
      <c r="Z7" s="24" t="s">
        <v>102</v>
      </c>
      <c r="AA7" s="24" t="s">
        <v>102</v>
      </c>
      <c r="AB7" s="24">
        <v>109.92</v>
      </c>
      <c r="AC7" s="24">
        <v>102.84</v>
      </c>
      <c r="AD7" s="24" t="s">
        <v>102</v>
      </c>
      <c r="AE7" s="24" t="s">
        <v>102</v>
      </c>
      <c r="AF7" s="24" t="s">
        <v>102</v>
      </c>
      <c r="AG7" s="24">
        <v>106.35</v>
      </c>
      <c r="AH7" s="24">
        <v>106.62</v>
      </c>
      <c r="AI7" s="24">
        <v>104.3</v>
      </c>
      <c r="AJ7" s="24" t="s">
        <v>102</v>
      </c>
      <c r="AK7" s="24" t="s">
        <v>102</v>
      </c>
      <c r="AL7" s="24" t="s">
        <v>102</v>
      </c>
      <c r="AM7" s="24">
        <v>0</v>
      </c>
      <c r="AN7" s="24">
        <v>0</v>
      </c>
      <c r="AO7" s="24" t="s">
        <v>102</v>
      </c>
      <c r="AP7" s="24" t="s">
        <v>102</v>
      </c>
      <c r="AQ7" s="24" t="s">
        <v>102</v>
      </c>
      <c r="AR7" s="24">
        <v>129.88999999999999</v>
      </c>
      <c r="AS7" s="24">
        <v>107.99</v>
      </c>
      <c r="AT7" s="24">
        <v>102.74</v>
      </c>
      <c r="AU7" s="24" t="s">
        <v>102</v>
      </c>
      <c r="AV7" s="24" t="s">
        <v>102</v>
      </c>
      <c r="AW7" s="24" t="s">
        <v>102</v>
      </c>
      <c r="AX7" s="24">
        <v>35.130000000000003</v>
      </c>
      <c r="AY7" s="24">
        <v>16.100000000000001</v>
      </c>
      <c r="AZ7" s="24" t="s">
        <v>102</v>
      </c>
      <c r="BA7" s="24" t="s">
        <v>102</v>
      </c>
      <c r="BB7" s="24" t="s">
        <v>102</v>
      </c>
      <c r="BC7" s="24">
        <v>44.04</v>
      </c>
      <c r="BD7" s="24">
        <v>58.25</v>
      </c>
      <c r="BE7" s="24">
        <v>47.19</v>
      </c>
      <c r="BF7" s="24" t="s">
        <v>102</v>
      </c>
      <c r="BG7" s="24" t="s">
        <v>102</v>
      </c>
      <c r="BH7" s="24" t="s">
        <v>102</v>
      </c>
      <c r="BI7" s="24">
        <v>1271.5899999999999</v>
      </c>
      <c r="BJ7" s="24">
        <v>1016.11</v>
      </c>
      <c r="BK7" s="24" t="s">
        <v>102</v>
      </c>
      <c r="BL7" s="24" t="s">
        <v>102</v>
      </c>
      <c r="BM7" s="24" t="s">
        <v>102</v>
      </c>
      <c r="BN7" s="24">
        <v>839.21</v>
      </c>
      <c r="BO7" s="24">
        <v>791.46</v>
      </c>
      <c r="BP7" s="24">
        <v>798.1</v>
      </c>
      <c r="BQ7" s="24" t="s">
        <v>102</v>
      </c>
      <c r="BR7" s="24" t="s">
        <v>102</v>
      </c>
      <c r="BS7" s="24" t="s">
        <v>102</v>
      </c>
      <c r="BT7" s="24">
        <v>75.88</v>
      </c>
      <c r="BU7" s="24">
        <v>69.12</v>
      </c>
      <c r="BV7" s="24" t="s">
        <v>102</v>
      </c>
      <c r="BW7" s="24" t="s">
        <v>102</v>
      </c>
      <c r="BX7" s="24" t="s">
        <v>102</v>
      </c>
      <c r="BY7" s="24">
        <v>52.05</v>
      </c>
      <c r="BZ7" s="24">
        <v>47.96</v>
      </c>
      <c r="CA7" s="24">
        <v>54.51</v>
      </c>
      <c r="CB7" s="24" t="s">
        <v>102</v>
      </c>
      <c r="CC7" s="24" t="s">
        <v>102</v>
      </c>
      <c r="CD7" s="24" t="s">
        <v>102</v>
      </c>
      <c r="CE7" s="24">
        <v>161.69</v>
      </c>
      <c r="CF7" s="24">
        <v>188.31</v>
      </c>
      <c r="CG7" s="24" t="s">
        <v>102</v>
      </c>
      <c r="CH7" s="24" t="s">
        <v>102</v>
      </c>
      <c r="CI7" s="24" t="s">
        <v>102</v>
      </c>
      <c r="CJ7" s="24">
        <v>301.86</v>
      </c>
      <c r="CK7" s="24">
        <v>325.85000000000002</v>
      </c>
      <c r="CL7" s="24">
        <v>286.33</v>
      </c>
      <c r="CM7" s="24" t="s">
        <v>102</v>
      </c>
      <c r="CN7" s="24" t="s">
        <v>102</v>
      </c>
      <c r="CO7" s="24" t="s">
        <v>102</v>
      </c>
      <c r="CP7" s="24">
        <v>51.44</v>
      </c>
      <c r="CQ7" s="24">
        <v>47.53</v>
      </c>
      <c r="CR7" s="24" t="s">
        <v>102</v>
      </c>
      <c r="CS7" s="24" t="s">
        <v>102</v>
      </c>
      <c r="CT7" s="24" t="s">
        <v>102</v>
      </c>
      <c r="CU7" s="24">
        <v>46.25</v>
      </c>
      <c r="CV7" s="24">
        <v>45.32</v>
      </c>
      <c r="CW7" s="24">
        <v>49.92</v>
      </c>
      <c r="CX7" s="24" t="s">
        <v>102</v>
      </c>
      <c r="CY7" s="24" t="s">
        <v>102</v>
      </c>
      <c r="CZ7" s="24" t="s">
        <v>102</v>
      </c>
      <c r="DA7" s="24">
        <v>83.37</v>
      </c>
      <c r="DB7" s="24">
        <v>85.83</v>
      </c>
      <c r="DC7" s="24" t="s">
        <v>102</v>
      </c>
      <c r="DD7" s="24" t="s">
        <v>102</v>
      </c>
      <c r="DE7" s="24" t="s">
        <v>102</v>
      </c>
      <c r="DF7" s="24">
        <v>83.96</v>
      </c>
      <c r="DG7" s="24">
        <v>83.54</v>
      </c>
      <c r="DH7" s="24">
        <v>87.8</v>
      </c>
      <c r="DI7" s="24" t="s">
        <v>102</v>
      </c>
      <c r="DJ7" s="24" t="s">
        <v>102</v>
      </c>
      <c r="DK7" s="24" t="s">
        <v>102</v>
      </c>
      <c r="DL7" s="24">
        <v>4.2699999999999996</v>
      </c>
      <c r="DM7" s="24">
        <v>70.86</v>
      </c>
      <c r="DN7" s="24" t="s">
        <v>102</v>
      </c>
      <c r="DO7" s="24" t="s">
        <v>102</v>
      </c>
      <c r="DP7" s="24" t="s">
        <v>102</v>
      </c>
      <c r="DQ7" s="24">
        <v>25.46</v>
      </c>
      <c r="DR7" s="24">
        <v>24.53</v>
      </c>
      <c r="DS7" s="24">
        <v>28.46</v>
      </c>
      <c r="DT7" s="24" t="s">
        <v>102</v>
      </c>
      <c r="DU7" s="24" t="s">
        <v>102</v>
      </c>
      <c r="DV7" s="24" t="s">
        <v>102</v>
      </c>
      <c r="DW7" s="24">
        <v>0</v>
      </c>
      <c r="DX7" s="24">
        <v>0</v>
      </c>
      <c r="DY7" s="24" t="s">
        <v>102</v>
      </c>
      <c r="DZ7" s="24" t="s">
        <v>102</v>
      </c>
      <c r="EA7" s="24" t="s">
        <v>102</v>
      </c>
      <c r="EB7" s="24">
        <v>0.19</v>
      </c>
      <c r="EC7" s="24">
        <v>0</v>
      </c>
      <c r="ED7" s="24">
        <v>0.03</v>
      </c>
      <c r="EE7" s="24" t="s">
        <v>102</v>
      </c>
      <c r="EF7" s="24" t="s">
        <v>102</v>
      </c>
      <c r="EG7" s="24" t="s">
        <v>102</v>
      </c>
      <c r="EH7" s="24">
        <v>0</v>
      </c>
      <c r="EI7" s="24">
        <v>0</v>
      </c>
      <c r="EJ7" s="24" t="s">
        <v>102</v>
      </c>
      <c r="EK7" s="24" t="s">
        <v>102</v>
      </c>
      <c r="EL7" s="24" t="s">
        <v>102</v>
      </c>
      <c r="EM7" s="24">
        <v>0.03</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学（LGWAN端末）</cp:lastModifiedBy>
  <cp:lastPrinted>2026-01-27T06:23:39Z</cp:lastPrinted>
  <dcterms:created xsi:type="dcterms:W3CDTF">2025-12-23T06:16:45Z</dcterms:created>
  <dcterms:modified xsi:type="dcterms:W3CDTF">2026-01-27T06:24:32Z</dcterms:modified>
  <cp:category/>
</cp:coreProperties>
</file>