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U:\0200_企画財政課\02 財務管財班\01 財務担当\財務関係\⑤公営企業\経営比較分析表\R7\"/>
    </mc:Choice>
  </mc:AlternateContent>
  <xr:revisionPtr revIDLastSave="0" documentId="13_ncr:1_{B7CA90E6-4EEF-4F62-B4AA-FC76D988339C}" xr6:coauthVersionLast="47" xr6:coauthVersionMax="47" xr10:uidLastSave="{00000000-0000-0000-0000-000000000000}"/>
  <workbookProtection workbookAlgorithmName="SHA-512" workbookHashValue="YSFzzAL8wmkrNrS7gfFKo6ziCpUbEydKjJFkHy3f43leEF25ZS5z+vizIelnW1E3LfkePkA8JPcvm4EkFqj4gA==" workbookSaltValue="nHaRH3sFK9uM5PQSf4bWf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AD10" i="4"/>
  <c r="B10" i="4"/>
  <c r="AD8" i="4"/>
  <c r="I8" i="4"/>
  <c r="B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<sst xmlns="http://schemas.openxmlformats.org/spreadsheetml/2006/main" count="297" uniqueCount="116">
  <si>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</si>
  <si>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</si>
  <si>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</si>
  <si>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</si>
  <si>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</si>
  <si>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</si>
  <si>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</si>
  <si>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</si>
  <si>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</si>
  <si>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</si>
  <si>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</si>
  <si>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</si>
  <si>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</si>
  <si>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</si>
  <si>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</si>
  <si>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</si>
  <si>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</si>
  <si>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</si>
  <si>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</si>
  <si>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</si>
  <si>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</si>
  <si>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</si>
  <si>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</si>
  <si>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</si>
  <si>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</si>
  <si>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</si>
  <si>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</si>
  <si>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</si>
  <si>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</si>
  <si>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</si>
  <si>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</si>
  <si>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</si>
  <si>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</si>
  <si>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</si>
  <si>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</si>
  <si>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</si>
  <si>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</si>
  <si>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</si>
  <si>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</si>
  <si>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</si>
  <si>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</si>
  <si>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</si>
  <si>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</si>
  <si>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</si>
  <si>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</si>
  <si>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</si>
  <si>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</si>
  <si>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</si>
  <si>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</si>
  <si>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</si>
  <si>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</si>
  <si>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</si>
  <si>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</si>
  <si>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</si>
  <si>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</si>
  <si>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</si>
  <si>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</si>
  <si>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</si>
  <si>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</si>
  <si>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</si>
  <si>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</si>
  <si>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</si>
  <si>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</si>
  <si>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</si>
  <si>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</si>
  <si>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</si>
  <si>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</si>
  <si>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</si>
  <si>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</si>
  <si>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</si>
  <si>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</si>
  <si>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</si>
  <si>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</si>
  <si>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</si>
  <si>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</si>
  <si>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</si>
  <si>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</si>
  <si>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</si>
  <si>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</si>
  <si>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</si>
  <si>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</si>
  <si>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</si>
  <si>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</si>
  <si>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</si>
  <si>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</si>
  <si>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</si>
  <si>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</si>
  <si>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</si>
  <si>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</si>
  <si>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</si>
  <si>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</si>
  <si>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</si>
  <si>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</si>
  <si>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</si>
  <si>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</si>
  <si>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</si>
  <si>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羽後町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</si>
  <si>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</si>
  <si>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</si>
  <si>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</si>
  <si>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</si>
  <si>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</si>
  <si>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</si>
  <si>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</si>
  <si>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</si>
  <si>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</si>
  <si>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</si>
  <si>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</si>
  <si>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</si>
  <si>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</si>
  <si>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</si>
  <si>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</si>
  <si>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</si>
  <si>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経常収益比率は黒字を維持しているものの、使用料収入以外の一般会計繰入金への依存が続いており、経営体力としての改善には至っていません。また、運転経費は使用料収入で賄えているものの、老朽施設の更新投資に対応し得る財源が著しく不足している状況です。
　さらに、汚水処理原価は上昇傾向にあり、施設利用率や水洗化率は低水準で推移していることから、使用料収入の大幅な自然増は期待できません。加えて、企業債残高も多く、将来的な更新投資時の財政負担も懸念されます。
　以上から、現状では経営状況の大幅な改善は見込み難く、使用料体系の見直しや、維持管理の効率化による経費削減などの検討を進める必要があります。</t>
    <phoneticPr fontId="4"/>
  </si>
  <si>
    <t>　平成16年供用開始の「西馬音内浄化センター」は稼働から約20年が経過し、主要設備の更新事業が進行しています。管路設備についてもマンホール中継ポンプの更新が必要となっています。
一方、管渠自体は耐用年数まで一定の余裕があるものの、計画的な管路点検により老朽化に起因する破損の未然防止に取り組んでいます。また、減価償却率や老朽化率等による客観的な状況把握が求められます。
　今後も、「羽後町下水道ストックマネジメント計画」に基づき、長寿命化を含む計画的な更新を進めるとともに、国庫補助金や企業債等を活用して財源を確保し、一般会計繰入金の急増を避けながら、事業費の平準化と資金計画の整合を図る必要があります。</t>
    <phoneticPr fontId="4"/>
  </si>
  <si>
    <t>　公共下水道事業は、人口減少が進行する一方で、接続世帯の増加等により処理量は増加傾向にあり、料金収入も現時点では大きく減少していません。しかし、施設の老朽化に伴う更新需要の増大や、物価高騰等による維持管理費の増加、知見を有する職員の確保困難など、事業環境は厳しさを増しています。
　今後は、長寿命化や維持修繕の効率化、計画的更新を進めるとともに、民間活用やIT技術等により人材確保の困難を補完し、補助制度や企業債を活用した財源確保を図ることで、持続可能な経営基盤の構築が求められます。</t>
    <rPh sb="113" eb="115">
      <t>ショクイン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</si>
</sst>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552-4640-8125-404494D3B07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0.05</c:v>
                </c:pt>
              </c:numCache>
            </c:numRef>
          </c:val>
          <c:smooth val="0"/>
          <c:extLst>
            <c:ext xmlns:c16="http://schemas.microsoft.com/office/drawing/2014/chart" uri="{C3380CC4-5D6E-409C-BE32-E72D297353CC}">
              <c16:uniqueId val="{00000001-1552-4640-8125-404494D3B07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119.88</c:v>
                </c:pt>
                <c:pt idx="4">
                  <c:v>102.45</c:v>
                </c:pt>
              </c:numCache>
            </c:numRef>
          </c:val>
          <c:extLst>
            <c:ext xmlns:c16="http://schemas.microsoft.com/office/drawing/2014/chart" uri="{C3380CC4-5D6E-409C-BE32-E72D297353CC}">
              <c16:uniqueId val="{00000000-77B0-4E45-8FF0-C56F37321EA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106.38</c:v>
                </c:pt>
              </c:numCache>
            </c:numRef>
          </c:val>
          <c:smooth val="0"/>
          <c:extLst>
            <c:ext xmlns:c16="http://schemas.microsoft.com/office/drawing/2014/chart" uri="{C3380CC4-5D6E-409C-BE32-E72D297353CC}">
              <c16:uniqueId val="{00000001-77B0-4E45-8FF0-C56F37321EA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3.58</c:v>
                </c:pt>
                <c:pt idx="4">
                  <c:v>6.24</c:v>
                </c:pt>
              </c:numCache>
            </c:numRef>
          </c:val>
          <c:extLst>
            <c:ext xmlns:c16="http://schemas.microsoft.com/office/drawing/2014/chart" uri="{C3380CC4-5D6E-409C-BE32-E72D297353CC}">
              <c16:uniqueId val="{00000000-4531-459B-A4D2-EDCA47E83B0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27.46</c:v>
                </c:pt>
              </c:numCache>
            </c:numRef>
          </c:val>
          <c:smooth val="0"/>
          <c:extLst>
            <c:ext xmlns:c16="http://schemas.microsoft.com/office/drawing/2014/chart" uri="{C3380CC4-5D6E-409C-BE32-E72D297353CC}">
              <c16:uniqueId val="{00000001-4531-459B-A4D2-EDCA47E83B0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942-4281-A28D-1C77FBFB21D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0.02</c:v>
                </c:pt>
              </c:numCache>
            </c:numRef>
          </c:val>
          <c:smooth val="0"/>
          <c:extLst>
            <c:ext xmlns:c16="http://schemas.microsoft.com/office/drawing/2014/chart" uri="{C3380CC4-5D6E-409C-BE32-E72D297353CC}">
              <c16:uniqueId val="{00000001-F942-4281-A28D-1C77FBFB21D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BCB-44DA-8A9C-2A65E356B5F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70.63</c:v>
                </c:pt>
              </c:numCache>
            </c:numRef>
          </c:val>
          <c:smooth val="0"/>
          <c:extLst>
            <c:ext xmlns:c16="http://schemas.microsoft.com/office/drawing/2014/chart" uri="{C3380CC4-5D6E-409C-BE32-E72D297353CC}">
              <c16:uniqueId val="{00000001-6BCB-44DA-8A9C-2A65E356B5F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30.88</c:v>
                </c:pt>
                <c:pt idx="4">
                  <c:v>49.83</c:v>
                </c:pt>
              </c:numCache>
            </c:numRef>
          </c:val>
          <c:extLst>
            <c:ext xmlns:c16="http://schemas.microsoft.com/office/drawing/2014/chart" uri="{C3380CC4-5D6E-409C-BE32-E72D297353CC}">
              <c16:uniqueId val="{00000000-249E-45DB-A2DD-4E56FCB423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53.28</c:v>
                </c:pt>
              </c:numCache>
            </c:numRef>
          </c:val>
          <c:smooth val="0"/>
          <c:extLst>
            <c:ext xmlns:c16="http://schemas.microsoft.com/office/drawing/2014/chart" uri="{C3380CC4-5D6E-409C-BE32-E72D297353CC}">
              <c16:uniqueId val="{00000001-249E-45DB-A2DD-4E56FCB423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2725.07</c:v>
                </c:pt>
                <c:pt idx="4">
                  <c:v>2558.75</c:v>
                </c:pt>
              </c:numCache>
            </c:numRef>
          </c:val>
          <c:extLst>
            <c:ext xmlns:c16="http://schemas.microsoft.com/office/drawing/2014/chart" uri="{C3380CC4-5D6E-409C-BE32-E72D297353CC}">
              <c16:uniqueId val="{00000000-DEB6-487C-B2FD-862ECFDF736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1142.44</c:v>
                </c:pt>
              </c:numCache>
            </c:numRef>
          </c:val>
          <c:smooth val="0"/>
          <c:extLst>
            <c:ext xmlns:c16="http://schemas.microsoft.com/office/drawing/2014/chart" uri="{C3380CC4-5D6E-409C-BE32-E72D297353CC}">
              <c16:uniqueId val="{00000001-DEB6-487C-B2FD-862ECFDF736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152.85</c:v>
                </c:pt>
                <c:pt idx="4">
                  <c:v>121.71</c:v>
                </c:pt>
              </c:numCache>
            </c:numRef>
          </c:val>
          <c:extLst>
            <c:ext xmlns:c16="http://schemas.microsoft.com/office/drawing/2014/chart" uri="{C3380CC4-5D6E-409C-BE32-E72D297353CC}">
              <c16:uniqueId val="{00000000-DA79-4BCD-AF14-9ACF8EA8272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66.63</c:v>
                </c:pt>
              </c:numCache>
            </c:numRef>
          </c:val>
          <c:smooth val="0"/>
          <c:extLst>
            <c:ext xmlns:c16="http://schemas.microsoft.com/office/drawing/2014/chart" uri="{C3380CC4-5D6E-409C-BE32-E72D297353CC}">
              <c16:uniqueId val="{00000001-DA79-4BCD-AF14-9ACF8EA8272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105.19</c:v>
                </c:pt>
                <c:pt idx="4">
                  <c:v>136.11000000000001</c:v>
                </c:pt>
              </c:numCache>
            </c:numRef>
          </c:val>
          <c:extLst>
            <c:ext xmlns:c16="http://schemas.microsoft.com/office/drawing/2014/chart" uri="{C3380CC4-5D6E-409C-BE32-E72D297353CC}">
              <c16:uniqueId val="{00000000-CC7F-4B23-A1FA-ECC2205C906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252.17</c:v>
                </c:pt>
              </c:numCache>
            </c:numRef>
          </c:val>
          <c:smooth val="0"/>
          <c:extLst>
            <c:ext xmlns:c16="http://schemas.microsoft.com/office/drawing/2014/chart" uri="{C3380CC4-5D6E-409C-BE32-E72D297353CC}">
              <c16:uniqueId val="{00000001-CC7F-4B23-A1FA-ECC2205C906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48.77</c:v>
                </c:pt>
                <c:pt idx="4">
                  <c:v>48.45</c:v>
                </c:pt>
              </c:numCache>
            </c:numRef>
          </c:val>
          <c:extLst>
            <c:ext xmlns:c16="http://schemas.microsoft.com/office/drawing/2014/chart" uri="{C3380CC4-5D6E-409C-BE32-E72D297353CC}">
              <c16:uniqueId val="{00000000-8DB5-4AC9-9BA9-9836B931B26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42.15</c:v>
                </c:pt>
              </c:numCache>
            </c:numRef>
          </c:val>
          <c:smooth val="0"/>
          <c:extLst>
            <c:ext xmlns:c16="http://schemas.microsoft.com/office/drawing/2014/chart" uri="{C3380CC4-5D6E-409C-BE32-E72D297353CC}">
              <c16:uniqueId val="{00000001-8DB5-4AC9-9BA9-9836B931B26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61.41</c:v>
                </c:pt>
                <c:pt idx="4">
                  <c:v>62.56</c:v>
                </c:pt>
              </c:numCache>
            </c:numRef>
          </c:val>
          <c:extLst>
            <c:ext xmlns:c16="http://schemas.microsoft.com/office/drawing/2014/chart" uri="{C3380CC4-5D6E-409C-BE32-E72D297353CC}">
              <c16:uniqueId val="{00000000-BC1E-4AB9-89A9-1761AE400CE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84.21</c:v>
                </c:pt>
              </c:numCache>
            </c:numRef>
          </c:val>
          <c:smooth val="0"/>
          <c:extLst>
            <c:ext xmlns:c16="http://schemas.microsoft.com/office/drawing/2014/chart" uri="{C3380CC4-5D6E-409C-BE32-E72D297353CC}">
              <c16:uniqueId val="{00000001-BC1E-4AB9-89A9-1761AE400CE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zoomScale="91" zoomScaleNormal="100" zoomScaleSheetLayoutView="91"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羽後町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13036</v>
      </c>
      <c r="AM8" s="45"/>
      <c r="AN8" s="45"/>
      <c r="AO8" s="45"/>
      <c r="AP8" s="45"/>
      <c r="AQ8" s="45"/>
      <c r="AR8" s="45"/>
      <c r="AS8" s="45"/>
      <c r="AT8" s="44">
        <f>データ!T6</f>
        <v>230.78</v>
      </c>
      <c r="AU8" s="44"/>
      <c r="AV8" s="44"/>
      <c r="AW8" s="44"/>
      <c r="AX8" s="44"/>
      <c r="AY8" s="44"/>
      <c r="AZ8" s="44"/>
      <c r="BA8" s="44"/>
      <c r="BB8" s="44">
        <f>データ!U6</f>
        <v>56.49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59.73</v>
      </c>
      <c r="J10" s="44"/>
      <c r="K10" s="44"/>
      <c r="L10" s="44"/>
      <c r="M10" s="44"/>
      <c r="N10" s="44"/>
      <c r="O10" s="44"/>
      <c r="P10" s="44">
        <f>データ!P6</f>
        <v>45.89</v>
      </c>
      <c r="Q10" s="44"/>
      <c r="R10" s="44"/>
      <c r="S10" s="44"/>
      <c r="T10" s="44"/>
      <c r="U10" s="44"/>
      <c r="V10" s="44"/>
      <c r="W10" s="44">
        <f>データ!Q6</f>
        <v>89.96</v>
      </c>
      <c r="X10" s="44"/>
      <c r="Y10" s="44"/>
      <c r="Z10" s="44"/>
      <c r="AA10" s="44"/>
      <c r="AB10" s="44"/>
      <c r="AC10" s="44"/>
      <c r="AD10" s="45">
        <f>データ!R6</f>
        <v>3300</v>
      </c>
      <c r="AE10" s="45"/>
      <c r="AF10" s="45"/>
      <c r="AG10" s="45"/>
      <c r="AH10" s="45"/>
      <c r="AI10" s="45"/>
      <c r="AJ10" s="45"/>
      <c r="AK10" s="2"/>
      <c r="AL10" s="45">
        <f>データ!V6</f>
        <v>5938</v>
      </c>
      <c r="AM10" s="45"/>
      <c r="AN10" s="45"/>
      <c r="AO10" s="45"/>
      <c r="AP10" s="45"/>
      <c r="AQ10" s="45"/>
      <c r="AR10" s="45"/>
      <c r="AS10" s="45"/>
      <c r="AT10" s="44">
        <f>データ!W6</f>
        <v>2.39</v>
      </c>
      <c r="AU10" s="44"/>
      <c r="AV10" s="44"/>
      <c r="AW10" s="44"/>
      <c r="AX10" s="44"/>
      <c r="AY10" s="44"/>
      <c r="AZ10" s="44"/>
      <c r="BA10" s="44"/>
      <c r="BB10" s="44">
        <f>データ!X6</f>
        <v>2484.52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3t3alMkL+ID/sg080r00Nl+eDc0NagQCrJZDDKOCZ7TKHgEOP+/VhDkhoV339j0Lz22pAcZApzvoj+dp77m0Xg==" saltValue="4slxPW55lZwr7LvEHr2Ib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54631</v>
      </c>
      <c r="D6" s="19">
        <f t="shared" si="3"/>
        <v>46</v>
      </c>
      <c r="E6" s="19">
        <f t="shared" si="3"/>
        <v>17</v>
      </c>
      <c r="F6" s="19">
        <f t="shared" si="3"/>
        <v>4</v>
      </c>
      <c r="G6" s="19">
        <f t="shared" si="3"/>
        <v>0</v>
      </c>
      <c r="H6" s="19" t="str">
        <f t="shared" si="3"/>
        <v>秋田県　羽後町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59.73</v>
      </c>
      <c r="P6" s="20">
        <f t="shared" si="3"/>
        <v>45.89</v>
      </c>
      <c r="Q6" s="20">
        <f t="shared" si="3"/>
        <v>89.96</v>
      </c>
      <c r="R6" s="20">
        <f t="shared" si="3"/>
        <v>3300</v>
      </c>
      <c r="S6" s="20">
        <f t="shared" si="3"/>
        <v>13036</v>
      </c>
      <c r="T6" s="20">
        <f t="shared" si="3"/>
        <v>230.78</v>
      </c>
      <c r="U6" s="20">
        <f t="shared" si="3"/>
        <v>56.49</v>
      </c>
      <c r="V6" s="20">
        <f t="shared" si="3"/>
        <v>5938</v>
      </c>
      <c r="W6" s="20">
        <f t="shared" si="3"/>
        <v>2.39</v>
      </c>
      <c r="X6" s="20">
        <f t="shared" si="3"/>
        <v>2484.52</v>
      </c>
      <c r="Y6" s="21" t="str">
        <f>IF(Y7="",NA(),Y7)</f>
        <v>-</v>
      </c>
      <c r="Z6" s="21" t="str">
        <f t="shared" ref="Z6:AH6" si="4">IF(Z7="",NA(),Z7)</f>
        <v>-</v>
      </c>
      <c r="AA6" s="21" t="str">
        <f t="shared" si="4"/>
        <v>-</v>
      </c>
      <c r="AB6" s="21">
        <f t="shared" si="4"/>
        <v>119.88</v>
      </c>
      <c r="AC6" s="21">
        <f t="shared" si="4"/>
        <v>102.45</v>
      </c>
      <c r="AD6" s="21" t="str">
        <f t="shared" si="4"/>
        <v>-</v>
      </c>
      <c r="AE6" s="21" t="str">
        <f t="shared" si="4"/>
        <v>-</v>
      </c>
      <c r="AF6" s="21" t="str">
        <f t="shared" si="4"/>
        <v>-</v>
      </c>
      <c r="AG6" s="21">
        <f t="shared" si="4"/>
        <v>107.11</v>
      </c>
      <c r="AH6" s="21">
        <f t="shared" si="4"/>
        <v>106.38</v>
      </c>
      <c r="AI6" s="20" t="str">
        <f>IF(AI7="","",IF(AI7="-","【-】","【"&amp;SUBSTITUTE(TEXT(AI7,"#,##0.00"),"-","△")&amp;"】"))</f>
        <v>【105.07】</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69.540000000000006</v>
      </c>
      <c r="AS6" s="21">
        <f t="shared" si="5"/>
        <v>70.63</v>
      </c>
      <c r="AT6" s="20" t="str">
        <f>IF(AT7="","",IF(AT7="-","【-】","【"&amp;SUBSTITUTE(TEXT(AT7,"#,##0.00"),"-","△")&amp;"】"))</f>
        <v>【63.54】</v>
      </c>
      <c r="AU6" s="21" t="str">
        <f>IF(AU7="",NA(),AU7)</f>
        <v>-</v>
      </c>
      <c r="AV6" s="21" t="str">
        <f t="shared" ref="AV6:BD6" si="6">IF(AV7="",NA(),AV7)</f>
        <v>-</v>
      </c>
      <c r="AW6" s="21" t="str">
        <f t="shared" si="6"/>
        <v>-</v>
      </c>
      <c r="AX6" s="21">
        <f t="shared" si="6"/>
        <v>30.88</v>
      </c>
      <c r="AY6" s="21">
        <f t="shared" si="6"/>
        <v>49.83</v>
      </c>
      <c r="AZ6" s="21" t="str">
        <f t="shared" si="6"/>
        <v>-</v>
      </c>
      <c r="BA6" s="21" t="str">
        <f t="shared" si="6"/>
        <v>-</v>
      </c>
      <c r="BB6" s="21" t="str">
        <f t="shared" si="6"/>
        <v>-</v>
      </c>
      <c r="BC6" s="21">
        <f t="shared" si="6"/>
        <v>50.63</v>
      </c>
      <c r="BD6" s="21">
        <f t="shared" si="6"/>
        <v>53.28</v>
      </c>
      <c r="BE6" s="20" t="str">
        <f>IF(BE7="","",IF(BE7="-","【-】","【"&amp;SUBSTITUTE(TEXT(BE7,"#,##0.00"),"-","△")&amp;"】"))</f>
        <v>【50.90】</v>
      </c>
      <c r="BF6" s="21" t="str">
        <f>IF(BF7="",NA(),BF7)</f>
        <v>-</v>
      </c>
      <c r="BG6" s="21" t="str">
        <f t="shared" ref="BG6:BO6" si="7">IF(BG7="",NA(),BG7)</f>
        <v>-</v>
      </c>
      <c r="BH6" s="21" t="str">
        <f t="shared" si="7"/>
        <v>-</v>
      </c>
      <c r="BI6" s="21">
        <f t="shared" si="7"/>
        <v>2725.07</v>
      </c>
      <c r="BJ6" s="21">
        <f t="shared" si="7"/>
        <v>2558.75</v>
      </c>
      <c r="BK6" s="21" t="str">
        <f t="shared" si="7"/>
        <v>-</v>
      </c>
      <c r="BL6" s="21" t="str">
        <f t="shared" si="7"/>
        <v>-</v>
      </c>
      <c r="BM6" s="21" t="str">
        <f t="shared" si="7"/>
        <v>-</v>
      </c>
      <c r="BN6" s="21">
        <f t="shared" si="7"/>
        <v>1168.69</v>
      </c>
      <c r="BO6" s="21">
        <f t="shared" si="7"/>
        <v>1142.44</v>
      </c>
      <c r="BP6" s="20" t="str">
        <f>IF(BP7="","",IF(BP7="-","【-】","【"&amp;SUBSTITUTE(TEXT(BP7,"#,##0.00"),"-","△")&amp;"】"))</f>
        <v>【1,099.15】</v>
      </c>
      <c r="BQ6" s="21" t="str">
        <f>IF(BQ7="",NA(),BQ7)</f>
        <v>-</v>
      </c>
      <c r="BR6" s="21" t="str">
        <f t="shared" ref="BR6:BZ6" si="8">IF(BR7="",NA(),BR7)</f>
        <v>-</v>
      </c>
      <c r="BS6" s="21" t="str">
        <f t="shared" si="8"/>
        <v>-</v>
      </c>
      <c r="BT6" s="21">
        <f t="shared" si="8"/>
        <v>152.85</v>
      </c>
      <c r="BU6" s="21">
        <f t="shared" si="8"/>
        <v>121.71</v>
      </c>
      <c r="BV6" s="21" t="str">
        <f t="shared" si="8"/>
        <v>-</v>
      </c>
      <c r="BW6" s="21" t="str">
        <f t="shared" si="8"/>
        <v>-</v>
      </c>
      <c r="BX6" s="21" t="str">
        <f t="shared" si="8"/>
        <v>-</v>
      </c>
      <c r="BY6" s="21">
        <f t="shared" si="8"/>
        <v>70.709999999999994</v>
      </c>
      <c r="BZ6" s="21">
        <f t="shared" si="8"/>
        <v>66.63</v>
      </c>
      <c r="CA6" s="20" t="str">
        <f>IF(CA7="","",IF(CA7="-","【-】","【"&amp;SUBSTITUTE(TEXT(CA7,"#,##0.00"),"-","△")&amp;"】"))</f>
        <v>【72.92】</v>
      </c>
      <c r="CB6" s="21" t="str">
        <f>IF(CB7="",NA(),CB7)</f>
        <v>-</v>
      </c>
      <c r="CC6" s="21" t="str">
        <f t="shared" ref="CC6:CK6" si="9">IF(CC7="",NA(),CC7)</f>
        <v>-</v>
      </c>
      <c r="CD6" s="21" t="str">
        <f t="shared" si="9"/>
        <v>-</v>
      </c>
      <c r="CE6" s="21">
        <f t="shared" si="9"/>
        <v>105.19</v>
      </c>
      <c r="CF6" s="21">
        <f t="shared" si="9"/>
        <v>136.11000000000001</v>
      </c>
      <c r="CG6" s="21" t="str">
        <f t="shared" si="9"/>
        <v>-</v>
      </c>
      <c r="CH6" s="21" t="str">
        <f t="shared" si="9"/>
        <v>-</v>
      </c>
      <c r="CI6" s="21" t="str">
        <f t="shared" si="9"/>
        <v>-</v>
      </c>
      <c r="CJ6" s="21">
        <f t="shared" si="9"/>
        <v>233.15</v>
      </c>
      <c r="CK6" s="21">
        <f t="shared" si="9"/>
        <v>252.17</v>
      </c>
      <c r="CL6" s="20" t="str">
        <f>IF(CL7="","",IF(CL7="-","【-】","【"&amp;SUBSTITUTE(TEXT(CL7,"#,##0.00"),"-","△")&amp;"】"))</f>
        <v>【225.78】</v>
      </c>
      <c r="CM6" s="21" t="str">
        <f>IF(CM7="",NA(),CM7)</f>
        <v>-</v>
      </c>
      <c r="CN6" s="21" t="str">
        <f t="shared" ref="CN6:CV6" si="10">IF(CN7="",NA(),CN7)</f>
        <v>-</v>
      </c>
      <c r="CO6" s="21" t="str">
        <f t="shared" si="10"/>
        <v>-</v>
      </c>
      <c r="CP6" s="21">
        <f t="shared" si="10"/>
        <v>48.77</v>
      </c>
      <c r="CQ6" s="21">
        <f t="shared" si="10"/>
        <v>48.45</v>
      </c>
      <c r="CR6" s="21" t="str">
        <f t="shared" si="10"/>
        <v>-</v>
      </c>
      <c r="CS6" s="21" t="str">
        <f t="shared" si="10"/>
        <v>-</v>
      </c>
      <c r="CT6" s="21" t="str">
        <f t="shared" si="10"/>
        <v>-</v>
      </c>
      <c r="CU6" s="21">
        <f t="shared" si="10"/>
        <v>42.09</v>
      </c>
      <c r="CV6" s="21">
        <f t="shared" si="10"/>
        <v>42.15</v>
      </c>
      <c r="CW6" s="20" t="str">
        <f>IF(CW7="","",IF(CW7="-","【-】","【"&amp;SUBSTITUTE(TEXT(CW7,"#,##0.00"),"-","△")&amp;"】"))</f>
        <v>【43.17】</v>
      </c>
      <c r="CX6" s="21" t="str">
        <f>IF(CX7="",NA(),CX7)</f>
        <v>-</v>
      </c>
      <c r="CY6" s="21" t="str">
        <f t="shared" ref="CY6:DG6" si="11">IF(CY7="",NA(),CY7)</f>
        <v>-</v>
      </c>
      <c r="CZ6" s="21" t="str">
        <f t="shared" si="11"/>
        <v>-</v>
      </c>
      <c r="DA6" s="21">
        <f t="shared" si="11"/>
        <v>61.41</v>
      </c>
      <c r="DB6" s="21">
        <f t="shared" si="11"/>
        <v>62.56</v>
      </c>
      <c r="DC6" s="21" t="str">
        <f t="shared" si="11"/>
        <v>-</v>
      </c>
      <c r="DD6" s="21" t="str">
        <f t="shared" si="11"/>
        <v>-</v>
      </c>
      <c r="DE6" s="21" t="str">
        <f t="shared" si="11"/>
        <v>-</v>
      </c>
      <c r="DF6" s="21">
        <f t="shared" si="11"/>
        <v>84.73</v>
      </c>
      <c r="DG6" s="21">
        <f t="shared" si="11"/>
        <v>84.21</v>
      </c>
      <c r="DH6" s="20" t="str">
        <f>IF(DH7="","",IF(DH7="-","【-】","【"&amp;SUBSTITUTE(TEXT(DH7,"#,##0.00"),"-","△")&amp;"】"))</f>
        <v>【86.31】</v>
      </c>
      <c r="DI6" s="21" t="str">
        <f>IF(DI7="",NA(),DI7)</f>
        <v>-</v>
      </c>
      <c r="DJ6" s="21" t="str">
        <f t="shared" ref="DJ6:DR6" si="12">IF(DJ7="",NA(),DJ7)</f>
        <v>-</v>
      </c>
      <c r="DK6" s="21" t="str">
        <f t="shared" si="12"/>
        <v>-</v>
      </c>
      <c r="DL6" s="21">
        <f t="shared" si="12"/>
        <v>3.58</v>
      </c>
      <c r="DM6" s="21">
        <f t="shared" si="12"/>
        <v>6.24</v>
      </c>
      <c r="DN6" s="21" t="str">
        <f t="shared" si="12"/>
        <v>-</v>
      </c>
      <c r="DO6" s="21" t="str">
        <f t="shared" si="12"/>
        <v>-</v>
      </c>
      <c r="DP6" s="21" t="str">
        <f t="shared" si="12"/>
        <v>-</v>
      </c>
      <c r="DQ6" s="21">
        <f t="shared" si="12"/>
        <v>26.77</v>
      </c>
      <c r="DR6" s="21">
        <f t="shared" si="12"/>
        <v>27.46</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0.02</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0.05</v>
      </c>
      <c r="EO6" s="20" t="str">
        <f>IF(EO7="","",IF(EO7="-","【-】","【"&amp;SUBSTITUTE(TEXT(EO7,"#,##0.00"),"-","△")&amp;"】"))</f>
        <v>【0.15】</v>
      </c>
    </row>
    <row r="7" spans="1:148" s="22" customFormat="1" x14ac:dyDescent="0.15">
      <c r="A7" s="14"/>
      <c r="B7" s="23">
        <v>2024</v>
      </c>
      <c r="C7" s="23">
        <v>54631</v>
      </c>
      <c r="D7" s="23">
        <v>46</v>
      </c>
      <c r="E7" s="23">
        <v>17</v>
      </c>
      <c r="F7" s="23">
        <v>4</v>
      </c>
      <c r="G7" s="23">
        <v>0</v>
      </c>
      <c r="H7" s="23" t="s">
        <v>96</v>
      </c>
      <c r="I7" s="23" t="s">
        <v>97</v>
      </c>
      <c r="J7" s="23" t="s">
        <v>98</v>
      </c>
      <c r="K7" s="23" t="s">
        <v>99</v>
      </c>
      <c r="L7" s="23" t="s">
        <v>100</v>
      </c>
      <c r="M7" s="23" t="s">
        <v>101</v>
      </c>
      <c r="N7" s="24" t="s">
        <v>102</v>
      </c>
      <c r="O7" s="24">
        <v>59.73</v>
      </c>
      <c r="P7" s="24">
        <v>45.89</v>
      </c>
      <c r="Q7" s="24">
        <v>89.96</v>
      </c>
      <c r="R7" s="24">
        <v>3300</v>
      </c>
      <c r="S7" s="24">
        <v>13036</v>
      </c>
      <c r="T7" s="24">
        <v>230.78</v>
      </c>
      <c r="U7" s="24">
        <v>56.49</v>
      </c>
      <c r="V7" s="24">
        <v>5938</v>
      </c>
      <c r="W7" s="24">
        <v>2.39</v>
      </c>
      <c r="X7" s="24">
        <v>2484.52</v>
      </c>
      <c r="Y7" s="24" t="s">
        <v>102</v>
      </c>
      <c r="Z7" s="24" t="s">
        <v>102</v>
      </c>
      <c r="AA7" s="24" t="s">
        <v>102</v>
      </c>
      <c r="AB7" s="24">
        <v>119.88</v>
      </c>
      <c r="AC7" s="24">
        <v>102.45</v>
      </c>
      <c r="AD7" s="24" t="s">
        <v>102</v>
      </c>
      <c r="AE7" s="24" t="s">
        <v>102</v>
      </c>
      <c r="AF7" s="24" t="s">
        <v>102</v>
      </c>
      <c r="AG7" s="24">
        <v>107.11</v>
      </c>
      <c r="AH7" s="24">
        <v>106.38</v>
      </c>
      <c r="AI7" s="24">
        <v>105.07</v>
      </c>
      <c r="AJ7" s="24" t="s">
        <v>102</v>
      </c>
      <c r="AK7" s="24" t="s">
        <v>102</v>
      </c>
      <c r="AL7" s="24" t="s">
        <v>102</v>
      </c>
      <c r="AM7" s="24">
        <v>0</v>
      </c>
      <c r="AN7" s="24">
        <v>0</v>
      </c>
      <c r="AO7" s="24" t="s">
        <v>102</v>
      </c>
      <c r="AP7" s="24" t="s">
        <v>102</v>
      </c>
      <c r="AQ7" s="24" t="s">
        <v>102</v>
      </c>
      <c r="AR7" s="24">
        <v>69.540000000000006</v>
      </c>
      <c r="AS7" s="24">
        <v>70.63</v>
      </c>
      <c r="AT7" s="24">
        <v>63.54</v>
      </c>
      <c r="AU7" s="24" t="s">
        <v>102</v>
      </c>
      <c r="AV7" s="24" t="s">
        <v>102</v>
      </c>
      <c r="AW7" s="24" t="s">
        <v>102</v>
      </c>
      <c r="AX7" s="24">
        <v>30.88</v>
      </c>
      <c r="AY7" s="24">
        <v>49.83</v>
      </c>
      <c r="AZ7" s="24" t="s">
        <v>102</v>
      </c>
      <c r="BA7" s="24" t="s">
        <v>102</v>
      </c>
      <c r="BB7" s="24" t="s">
        <v>102</v>
      </c>
      <c r="BC7" s="24">
        <v>50.63</v>
      </c>
      <c r="BD7" s="24">
        <v>53.28</v>
      </c>
      <c r="BE7" s="24">
        <v>50.9</v>
      </c>
      <c r="BF7" s="24" t="s">
        <v>102</v>
      </c>
      <c r="BG7" s="24" t="s">
        <v>102</v>
      </c>
      <c r="BH7" s="24" t="s">
        <v>102</v>
      </c>
      <c r="BI7" s="24">
        <v>2725.07</v>
      </c>
      <c r="BJ7" s="24">
        <v>2558.75</v>
      </c>
      <c r="BK7" s="24" t="s">
        <v>102</v>
      </c>
      <c r="BL7" s="24" t="s">
        <v>102</v>
      </c>
      <c r="BM7" s="24" t="s">
        <v>102</v>
      </c>
      <c r="BN7" s="24">
        <v>1168.69</v>
      </c>
      <c r="BO7" s="24">
        <v>1142.44</v>
      </c>
      <c r="BP7" s="24">
        <v>1099.1500000000001</v>
      </c>
      <c r="BQ7" s="24" t="s">
        <v>102</v>
      </c>
      <c r="BR7" s="24" t="s">
        <v>102</v>
      </c>
      <c r="BS7" s="24" t="s">
        <v>102</v>
      </c>
      <c r="BT7" s="24">
        <v>152.85</v>
      </c>
      <c r="BU7" s="24">
        <v>121.71</v>
      </c>
      <c r="BV7" s="24" t="s">
        <v>102</v>
      </c>
      <c r="BW7" s="24" t="s">
        <v>102</v>
      </c>
      <c r="BX7" s="24" t="s">
        <v>102</v>
      </c>
      <c r="BY7" s="24">
        <v>70.709999999999994</v>
      </c>
      <c r="BZ7" s="24">
        <v>66.63</v>
      </c>
      <c r="CA7" s="24">
        <v>72.92</v>
      </c>
      <c r="CB7" s="24" t="s">
        <v>102</v>
      </c>
      <c r="CC7" s="24" t="s">
        <v>102</v>
      </c>
      <c r="CD7" s="24" t="s">
        <v>102</v>
      </c>
      <c r="CE7" s="24">
        <v>105.19</v>
      </c>
      <c r="CF7" s="24">
        <v>136.11000000000001</v>
      </c>
      <c r="CG7" s="24" t="s">
        <v>102</v>
      </c>
      <c r="CH7" s="24" t="s">
        <v>102</v>
      </c>
      <c r="CI7" s="24" t="s">
        <v>102</v>
      </c>
      <c r="CJ7" s="24">
        <v>233.15</v>
      </c>
      <c r="CK7" s="24">
        <v>252.17</v>
      </c>
      <c r="CL7" s="24">
        <v>225.78</v>
      </c>
      <c r="CM7" s="24" t="s">
        <v>102</v>
      </c>
      <c r="CN7" s="24" t="s">
        <v>102</v>
      </c>
      <c r="CO7" s="24" t="s">
        <v>102</v>
      </c>
      <c r="CP7" s="24">
        <v>48.77</v>
      </c>
      <c r="CQ7" s="24">
        <v>48.45</v>
      </c>
      <c r="CR7" s="24" t="s">
        <v>102</v>
      </c>
      <c r="CS7" s="24" t="s">
        <v>102</v>
      </c>
      <c r="CT7" s="24" t="s">
        <v>102</v>
      </c>
      <c r="CU7" s="24">
        <v>42.09</v>
      </c>
      <c r="CV7" s="24">
        <v>42.15</v>
      </c>
      <c r="CW7" s="24">
        <v>43.17</v>
      </c>
      <c r="CX7" s="24" t="s">
        <v>102</v>
      </c>
      <c r="CY7" s="24" t="s">
        <v>102</v>
      </c>
      <c r="CZ7" s="24" t="s">
        <v>102</v>
      </c>
      <c r="DA7" s="24">
        <v>61.41</v>
      </c>
      <c r="DB7" s="24">
        <v>62.56</v>
      </c>
      <c r="DC7" s="24" t="s">
        <v>102</v>
      </c>
      <c r="DD7" s="24" t="s">
        <v>102</v>
      </c>
      <c r="DE7" s="24" t="s">
        <v>102</v>
      </c>
      <c r="DF7" s="24">
        <v>84.73</v>
      </c>
      <c r="DG7" s="24">
        <v>84.21</v>
      </c>
      <c r="DH7" s="24">
        <v>86.31</v>
      </c>
      <c r="DI7" s="24" t="s">
        <v>102</v>
      </c>
      <c r="DJ7" s="24" t="s">
        <v>102</v>
      </c>
      <c r="DK7" s="24" t="s">
        <v>102</v>
      </c>
      <c r="DL7" s="24">
        <v>3.58</v>
      </c>
      <c r="DM7" s="24">
        <v>6.24</v>
      </c>
      <c r="DN7" s="24" t="s">
        <v>102</v>
      </c>
      <c r="DO7" s="24" t="s">
        <v>102</v>
      </c>
      <c r="DP7" s="24" t="s">
        <v>102</v>
      </c>
      <c r="DQ7" s="24">
        <v>26.77</v>
      </c>
      <c r="DR7" s="24">
        <v>27.46</v>
      </c>
      <c r="DS7" s="24">
        <v>30.82</v>
      </c>
      <c r="DT7" s="24" t="s">
        <v>102</v>
      </c>
      <c r="DU7" s="24" t="s">
        <v>102</v>
      </c>
      <c r="DV7" s="24" t="s">
        <v>102</v>
      </c>
      <c r="DW7" s="24">
        <v>0</v>
      </c>
      <c r="DX7" s="24">
        <v>0</v>
      </c>
      <c r="DY7" s="24" t="s">
        <v>102</v>
      </c>
      <c r="DZ7" s="24" t="s">
        <v>102</v>
      </c>
      <c r="EA7" s="24" t="s">
        <v>102</v>
      </c>
      <c r="EB7" s="24">
        <v>7.0000000000000007E-2</v>
      </c>
      <c r="EC7" s="24">
        <v>0.02</v>
      </c>
      <c r="ED7" s="24">
        <v>0.06</v>
      </c>
      <c r="EE7" s="24" t="s">
        <v>102</v>
      </c>
      <c r="EF7" s="24" t="s">
        <v>102</v>
      </c>
      <c r="EG7" s="24" t="s">
        <v>102</v>
      </c>
      <c r="EH7" s="24">
        <v>0</v>
      </c>
      <c r="EI7" s="24">
        <v>0</v>
      </c>
      <c r="EJ7" s="24" t="s">
        <v>102</v>
      </c>
      <c r="EK7" s="24" t="s">
        <v>102</v>
      </c>
      <c r="EL7" s="24" t="s">
        <v>102</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幸子（LGWAN端末）</cp:lastModifiedBy>
  <cp:lastPrinted>2026-01-28T05:19:21Z</cp:lastPrinted>
  <dcterms:created xsi:type="dcterms:W3CDTF">2025-12-23T06:09:09Z</dcterms:created>
  <dcterms:modified xsi:type="dcterms:W3CDTF">2026-01-28T05:19:24Z</dcterms:modified>
  <cp:category/>
</cp:coreProperties>
</file>