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mc:AlternateContent xmlns:mc="http://schemas.openxmlformats.org/markup-compatibility/2006">
    <mc:Choice Requires="x15">
      <x15ac:absPath xmlns:x15ac="http://schemas.microsoft.com/office/spreadsheetml/2010/11/ac" url="U:\0900_上下水道課\☆経営管理班\3_国県関連\03.市町村課\R7\経営比較分析表提出\【経営比較分析表】2024_054631_46_010\【経営比較分析表】2024_054631_46_010\"/>
    </mc:Choice>
  </mc:AlternateContent>
  <xr:revisionPtr revIDLastSave="0" documentId="13_ncr:1_{0F83BE30-DFFB-4953-A7FD-1A847988ACD8}" xr6:coauthVersionLast="36" xr6:coauthVersionMax="36" xr10:uidLastSave="{00000000-0000-0000-0000-000000000000}"/>
  <workbookProtection workbookAlgorithmName="SHA-512" workbookHashValue="Upt7pXo0BowuhNVdcxLiAb0qimJaleHGXnvbQ042yV7DJax+3NmR10fOGoI/kJHEV2bdVMer5RUrF8xmdIQoCQ==" workbookSaltValue="CqRE4ODZR/1IUkwvr1nKCg==" workbookSpinCount="100000" lockStructure="1"/>
  <bookViews>
    <workbookView xWindow="0" yWindow="0" windowWidth="23040" windowHeight="921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AT10" i="4" s="1"/>
  <c r="U6" i="5"/>
  <c r="T6" i="5"/>
  <c r="S6" i="5"/>
  <c r="R6" i="5"/>
  <c r="Q6" i="5"/>
  <c r="W10" i="4" s="1"/>
  <c r="P6" i="5"/>
  <c r="P10" i="4" s="1"/>
  <c r="O6" i="5"/>
  <c r="N6" i="5"/>
  <c r="B10" i="4" s="1"/>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L85" i="4"/>
  <c r="J85" i="4"/>
  <c r="H85" i="4"/>
  <c r="F85" i="4"/>
  <c r="BB10" i="4"/>
  <c r="AL10" i="4"/>
  <c r="I10" i="4"/>
  <c r="BB8" i="4"/>
  <c r="AT8" i="4"/>
  <c r="AL8" i="4"/>
  <c r="AD8" i="4"/>
  <c r="W8" i="4"/>
  <c r="P8" i="4"/>
  <c r="I8" i="4"/>
  <c r="B8" i="4"/>
  <c r="B6"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<sst xmlns="http://schemas.openxmlformats.org/spreadsheetml/2006/main" count="228" uniqueCount="113">
  <si>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</si>
  <si>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</si>
  <si>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</si>
  <si>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</si>
  <si>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</si>
  <si>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</si>
  <si>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</si>
  <si>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</si>
  <si>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</si>
  <si>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</si>
  <si>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</si>
  <si>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</si>
  <si>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</si>
  <si>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</si>
  <si>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</si>
  <si>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</si>
  <si>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</si>
  <si>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</si>
  <si>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</si>
  <si>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</si>
  <si>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</si>
  <si>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</si>
  <si>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</si>
  <si>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</si>
  <si>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</si>
  <si>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</si>
  <si>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</si>
  <si>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</si>
  <si>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</si>
  <si>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</si>
  <si>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</si>
  <si>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</si>
  <si>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</si>
  <si>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</si>
  <si>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</si>
  <si>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</si>
  <si>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</si>
  <si>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</si>
  <si>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</si>
  <si>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</si>
  <si>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</si>
  <si>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</si>
  <si>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</si>
  <si>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</si>
  <si>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</si>
  <si>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</si>
  <si>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</si>
  <si>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</si>
  <si>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</si>
  <si>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</si>
  <si>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</si>
  <si>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</si>
  <si>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</si>
  <si>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</si>
  <si>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</si>
  <si>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</si>
  <si>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</si>
  <si>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</si>
  <si>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</si>
  <si>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</si>
  <si>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</si>
  <si>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</si>
  <si>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</si>
  <si>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</si>
  <si>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</si>
  <si>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</si>
  <si>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</si>
  <si>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</si>
  <si>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</si>
  <si>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</si>
  <si>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</si>
  <si>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</si>
  <si>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</si>
  <si>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</si>
  <si>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</si>
  <si>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</si>
  <si>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</si>
  <si>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</si>
  <si>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</si>
  <si>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</si>
  <si>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</si>
  <si>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</si>
  <si>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</si>
  <si>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</si>
  <si>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</si>
  <si>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</si>
  <si>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</si>
  <si>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</si>
  <si>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</si>
  <si>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</si>
  <si>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</si>
  <si>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</si>
  <si>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</si>
  <si>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羽後町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</si>
  <si>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</si>
  <si>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</si>
  <si>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</si>
  <si>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</si>
  <si>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</si>
  <si>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</si>
  <si>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</si>
  <si>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</si>
  <si>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</si>
  <si>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</si>
  <si>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</si>
  <si>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</si>
  <si>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</si>
  <si>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</si>
  <si>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</si>
  <si>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</si>
  <si>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r>
      <t>　</t>
    </r>
    <r>
      <rPr>
        <sz val="11"/>
        <rFont val="ＭＳ ゴシック"/>
        <family val="3"/>
        <charset val="128"/>
      </rPr>
      <t>経営については①～④のグラフより経営収支が黒字で、債務残高も平均より低いことなどからも現在は健全であるといえます。
　今後の経営状況については、給水区域内の上水道未利用者の集団加入により有収水量が微増しているものの、５年先・１０年先を見据えると人口減少等に伴う水需要の減少により給水収益が悪化することが確実であり、長期的な資金確保に向けた対策を検討していきます。
　一方、料金徴収の対象となった水量の割合を指し示す有収率は昨年よりも2.24％減少したものの、引き続き類似団体平均を上回っており、漏水箇所の早めの調査・修繕が収益につながっていると分析します。
　今後も人口減少などによる使用水量の減少に伴う水道料金収入の減に加え、水道事業アセットマネジメントにより施設の老朽化に伴う費用の増が見込まれるため、引き続き健全経営の確保とともに経営基盤の強化に努める必要があります。</t>
    </r>
    <rPh sb="73" eb="78">
      <t>キュウスイクイキナイ</t>
    </rPh>
    <rPh sb="79" eb="82">
      <t>ジョウスイドウ</t>
    </rPh>
    <rPh sb="82" eb="83">
      <t>ミ</t>
    </rPh>
    <rPh sb="87" eb="91">
      <t>シュウダンカニュウ</t>
    </rPh>
    <rPh sb="99" eb="101">
      <t>ビゾウ</t>
    </rPh>
    <rPh sb="110" eb="112">
      <t>ネンサキ</t>
    </rPh>
    <rPh sb="115" eb="117">
      <t>ネンサキ</t>
    </rPh>
    <rPh sb="118" eb="120">
      <t>ミス</t>
    </rPh>
    <rPh sb="127" eb="131">
      <t>キュウスイシュウエキ</t>
    </rPh>
    <rPh sb="132" eb="134">
      <t>ウワム</t>
    </rPh>
    <rPh sb="135" eb="136">
      <t>キミ</t>
    </rPh>
    <rPh sb="173" eb="175">
      <t>イッポウ</t>
    </rPh>
    <rPh sb="193" eb="196">
      <t>サシシメ</t>
    </rPh>
    <rPh sb="211" eb="213">
      <t>ゲンショウ</t>
    </rPh>
    <rPh sb="253" eb="254">
      <t>ハヤ</t>
    </rPh>
    <phoneticPr fontId="4"/>
  </si>
  <si>
    <t>　水道事業の主たる収入である水道料金収入は、令和6年度は前年度比2,383千円の増加に転じましたが、給水人口の減少は避けられず厳しい事業環境が続くことが想定されます。
　このため、令和5年度末に改定した経営戦略に基づき、事前の数年間は支出の抑制を行い毎年20,000千円程度の純利益を維持しつつ、積立等の剰余金を蓄え持続可能な経営を推進していきます。
　また、中長期的な視点に立った持続可能な水道施設の管理運営が求められ、水道施設の効率的な更新に向けた資金調達のため料金改定など検討を進めていきます。</t>
    <rPh sb="1" eb="3">
      <t>スイドウ</t>
    </rPh>
    <rPh sb="3" eb="5">
      <t>ジギョウ</t>
    </rPh>
    <rPh sb="6" eb="7">
      <t>シュ</t>
    </rPh>
    <rPh sb="9" eb="11">
      <t>シュウニュウ</t>
    </rPh>
    <rPh sb="14" eb="16">
      <t>スイドウ</t>
    </rPh>
    <rPh sb="16" eb="18">
      <t>リョウキン</t>
    </rPh>
    <rPh sb="18" eb="20">
      <t>シュウニュウ</t>
    </rPh>
    <rPh sb="22" eb="24">
      <t>レイワ</t>
    </rPh>
    <rPh sb="25" eb="27">
      <t>ネンド</t>
    </rPh>
    <rPh sb="28" eb="32">
      <t>ゼンネンドヒ</t>
    </rPh>
    <rPh sb="37" eb="39">
      <t>センエン</t>
    </rPh>
    <rPh sb="40" eb="42">
      <t>ゾウカ</t>
    </rPh>
    <rPh sb="43" eb="44">
      <t>テン</t>
    </rPh>
    <rPh sb="50" eb="54">
      <t>キュウスイジンコウ</t>
    </rPh>
    <rPh sb="55" eb="57">
      <t>ゲンショウ</t>
    </rPh>
    <rPh sb="58" eb="59">
      <t>サ</t>
    </rPh>
    <rPh sb="75" eb="76">
      <t>キビ</t>
    </rPh>
    <rPh sb="78" eb="80">
      <t>ジギョウ</t>
    </rPh>
    <rPh sb="80" eb="82">
      <t>カンキョウ</t>
    </rPh>
    <rPh sb="83" eb="84">
      <t>ツヅ</t>
    </rPh>
    <rPh sb="90" eb="92">
      <t>レイワ</t>
    </rPh>
    <rPh sb="93" eb="95">
      <t>ネンド</t>
    </rPh>
    <rPh sb="95" eb="96">
      <t>マツ</t>
    </rPh>
    <rPh sb="97" eb="99">
      <t>カイテイ</t>
    </rPh>
    <rPh sb="101" eb="105">
      <t>ケイエイセンリャク</t>
    </rPh>
    <rPh sb="105" eb="107">
      <t>ゲンジョウ</t>
    </rPh>
    <rPh sb="108" eb="109">
      <t>モト</t>
    </rPh>
    <rPh sb="136" eb="137">
      <t>ソ</t>
    </rPh>
    <rPh sb="156" eb="158">
      <t>イジ</t>
    </rPh>
    <rPh sb="207" eb="208">
      <t>モト</t>
    </rPh>
    <rPh sb="212" eb="214">
      <t>スイドウ</t>
    </rPh>
    <rPh sb="214" eb="216">
      <t>シセツ</t>
    </rPh>
    <rPh sb="217" eb="220">
      <t>コウリツテキ</t>
    </rPh>
    <rPh sb="221" eb="223">
      <t>コウシン</t>
    </rPh>
    <rPh sb="224" eb="225">
      <t>ム</t>
    </rPh>
    <rPh sb="227" eb="229">
      <t>シキン</t>
    </rPh>
    <rPh sb="229" eb="231">
      <t>チョウタツ</t>
    </rPh>
    <rPh sb="234" eb="238">
      <t>リョウキンカイテイ</t>
    </rPh>
    <rPh sb="240" eb="242">
      <t>ケントウ</t>
    </rPh>
    <rPh sb="243" eb="244">
      <t>スス</t>
    </rPh>
    <phoneticPr fontId="4"/>
  </si>
  <si>
    <r>
      <t>　</t>
    </r>
    <r>
      <rPr>
        <sz val="11"/>
        <rFont val="ＭＳ ゴシック"/>
        <family val="3"/>
        <charset val="128"/>
      </rPr>
      <t>耐用年数を超えた管路の長さの割合を示す「管路経年化率」は、前年度より0.4％減少しているものの、類似団体と比べても引き続き施設の老朽化度が高い結果となっています。
　また、管路の更新ペースについては、類似団体に比べて遅い状態が続いています。
　今後給水収益の長期的な低減が見込まれるため効率的な経営努力を重ね、水道事業アセットマネジメントにより施設整備計画を推進する必要があります。</t>
    </r>
    <rPh sb="30" eb="33">
      <t>ゼンネンド</t>
    </rPh>
    <rPh sb="39" eb="41">
      <t>ゲンショウ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</si>
</sst>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1"/>
      <name val="ＭＳ 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3">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16" fillId="0" borderId="9"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5" fillId="0" borderId="9" xfId="0" applyFont="1" applyBorder="1" applyAlignment="1" applyProtection="1">
      <alignment horizontal="left" vertical="top" wrapText="1"/>
      <protection locked="0"/>
    </xf>
    <xf numFmtId="0" fontId="16" fillId="0" borderId="0" xfId="0" applyFont="1" applyBorder="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16" fillId="0" borderId="1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0.23</c:v>
                </c:pt>
                <c:pt idx="1">
                  <c:v>0.06</c:v>
                </c:pt>
                <c:pt idx="2">
                  <c:v>0.02</c:v>
                </c:pt>
                <c:pt idx="3">
                  <c:v>0.05</c:v>
                </c:pt>
                <c:pt idx="4" formatCode="#,##0.00;&quot;△&quot;#,##0.00">
                  <c:v>0</c:v>
                </c:pt>
              </c:numCache>
            </c:numRef>
          </c:val>
          <c:extLst>
            <c:ext xmlns:c16="http://schemas.microsoft.com/office/drawing/2014/chart" uri="{C3380CC4-5D6E-409C-BE32-E72D297353CC}">
              <c16:uniqueId val="{00000000-7BFE-4060-B2F3-93AC88986060}"/>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c:v>
                </c:pt>
                <c:pt idx="1">
                  <c:v>0.36</c:v>
                </c:pt>
                <c:pt idx="2">
                  <c:v>0.56999999999999995</c:v>
                </c:pt>
                <c:pt idx="3">
                  <c:v>0.56000000000000005</c:v>
                </c:pt>
                <c:pt idx="4">
                  <c:v>0.54</c:v>
                </c:pt>
              </c:numCache>
            </c:numRef>
          </c:val>
          <c:smooth val="0"/>
          <c:extLst>
            <c:ext xmlns:c16="http://schemas.microsoft.com/office/drawing/2014/chart" uri="{C3380CC4-5D6E-409C-BE32-E72D297353CC}">
              <c16:uniqueId val="{00000001-7BFE-4060-B2F3-93AC88986060}"/>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127.79</c:v>
                </c:pt>
                <c:pt idx="1">
                  <c:v>116.14</c:v>
                </c:pt>
                <c:pt idx="2">
                  <c:v>111.54</c:v>
                </c:pt>
                <c:pt idx="3">
                  <c:v>119.02</c:v>
                </c:pt>
                <c:pt idx="4">
                  <c:v>119.03</c:v>
                </c:pt>
              </c:numCache>
            </c:numRef>
          </c:val>
          <c:extLst>
            <c:ext xmlns:c16="http://schemas.microsoft.com/office/drawing/2014/chart" uri="{C3380CC4-5D6E-409C-BE32-E72D297353CC}">
              <c16:uniqueId val="{00000000-2B40-4677-82FD-14A2C5676AFB}"/>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105.34</c:v>
                </c:pt>
                <c:pt idx="1">
                  <c:v>105.77</c:v>
                </c:pt>
                <c:pt idx="2">
                  <c:v>104.82</c:v>
                </c:pt>
                <c:pt idx="3">
                  <c:v>106.46</c:v>
                </c:pt>
                <c:pt idx="4">
                  <c:v>103.41</c:v>
                </c:pt>
              </c:numCache>
            </c:numRef>
          </c:val>
          <c:smooth val="0"/>
          <c:extLst>
            <c:ext xmlns:c16="http://schemas.microsoft.com/office/drawing/2014/chart" uri="{C3380CC4-5D6E-409C-BE32-E72D297353CC}">
              <c16:uniqueId val="{00000001-2B40-4677-82FD-14A2C5676AFB}"/>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55.12</c:v>
                </c:pt>
                <c:pt idx="1">
                  <c:v>56.15</c:v>
                </c:pt>
                <c:pt idx="2">
                  <c:v>57.54</c:v>
                </c:pt>
                <c:pt idx="3">
                  <c:v>58.52</c:v>
                </c:pt>
                <c:pt idx="4">
                  <c:v>59.29</c:v>
                </c:pt>
              </c:numCache>
            </c:numRef>
          </c:val>
          <c:extLst>
            <c:ext xmlns:c16="http://schemas.microsoft.com/office/drawing/2014/chart" uri="{C3380CC4-5D6E-409C-BE32-E72D297353CC}">
              <c16:uniqueId val="{00000000-57D4-45F8-89D9-BD74C2310CB1}"/>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47.5</c:v>
                </c:pt>
                <c:pt idx="1">
                  <c:v>48.41</c:v>
                </c:pt>
                <c:pt idx="2">
                  <c:v>50.02</c:v>
                </c:pt>
                <c:pt idx="3">
                  <c:v>51.38</c:v>
                </c:pt>
                <c:pt idx="4">
                  <c:v>52.3</c:v>
                </c:pt>
              </c:numCache>
            </c:numRef>
          </c:val>
          <c:smooth val="0"/>
          <c:extLst>
            <c:ext xmlns:c16="http://schemas.microsoft.com/office/drawing/2014/chart" uri="{C3380CC4-5D6E-409C-BE32-E72D297353CC}">
              <c16:uniqueId val="{00000001-57D4-45F8-89D9-BD74C2310CB1}"/>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51.4</c:v>
                </c:pt>
                <c:pt idx="1">
                  <c:v>51.37</c:v>
                </c:pt>
                <c:pt idx="2">
                  <c:v>50.58</c:v>
                </c:pt>
                <c:pt idx="3">
                  <c:v>50.28</c:v>
                </c:pt>
                <c:pt idx="4">
                  <c:v>49.85</c:v>
                </c:pt>
              </c:numCache>
            </c:numRef>
          </c:val>
          <c:extLst>
            <c:ext xmlns:c16="http://schemas.microsoft.com/office/drawing/2014/chart" uri="{C3380CC4-5D6E-409C-BE32-E72D297353CC}">
              <c16:uniqueId val="{00000000-CB76-4F15-8BD9-198E3B37DD32}"/>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17.399999999999999</c:v>
                </c:pt>
                <c:pt idx="1">
                  <c:v>18.64</c:v>
                </c:pt>
                <c:pt idx="2">
                  <c:v>19.510000000000002</c:v>
                </c:pt>
                <c:pt idx="3">
                  <c:v>21.6</c:v>
                </c:pt>
                <c:pt idx="4">
                  <c:v>23.36</c:v>
                </c:pt>
              </c:numCache>
            </c:numRef>
          </c:val>
          <c:smooth val="0"/>
          <c:extLst>
            <c:ext xmlns:c16="http://schemas.microsoft.com/office/drawing/2014/chart" uri="{C3380CC4-5D6E-409C-BE32-E72D297353CC}">
              <c16:uniqueId val="{00000001-CB76-4F15-8BD9-198E3B37DD32}"/>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158-440E-B9EC-CDE2D68DBAB7}"/>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24.04</c:v>
                </c:pt>
                <c:pt idx="1">
                  <c:v>28.03</c:v>
                </c:pt>
                <c:pt idx="2">
                  <c:v>26.73</c:v>
                </c:pt>
                <c:pt idx="3">
                  <c:v>27.85</c:v>
                </c:pt>
                <c:pt idx="4">
                  <c:v>28</c:v>
                </c:pt>
              </c:numCache>
            </c:numRef>
          </c:val>
          <c:smooth val="0"/>
          <c:extLst>
            <c:ext xmlns:c16="http://schemas.microsoft.com/office/drawing/2014/chart" uri="{C3380CC4-5D6E-409C-BE32-E72D297353CC}">
              <c16:uniqueId val="{00000001-2158-440E-B9EC-CDE2D68DBAB7}"/>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1183.48</c:v>
                </c:pt>
                <c:pt idx="1">
                  <c:v>1871.53</c:v>
                </c:pt>
                <c:pt idx="2">
                  <c:v>1604.65</c:v>
                </c:pt>
                <c:pt idx="3">
                  <c:v>1714.99</c:v>
                </c:pt>
                <c:pt idx="4">
                  <c:v>933.79</c:v>
                </c:pt>
              </c:numCache>
            </c:numRef>
          </c:val>
          <c:extLst>
            <c:ext xmlns:c16="http://schemas.microsoft.com/office/drawing/2014/chart" uri="{C3380CC4-5D6E-409C-BE32-E72D297353CC}">
              <c16:uniqueId val="{00000000-50D1-47C7-B828-8EF3FE0215C5}"/>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305.08</c:v>
                </c:pt>
                <c:pt idx="1">
                  <c:v>305.33999999999997</c:v>
                </c:pt>
                <c:pt idx="2">
                  <c:v>310.01</c:v>
                </c:pt>
                <c:pt idx="3">
                  <c:v>311.12</c:v>
                </c:pt>
                <c:pt idx="4">
                  <c:v>293.51</c:v>
                </c:pt>
              </c:numCache>
            </c:numRef>
          </c:val>
          <c:smooth val="0"/>
          <c:extLst>
            <c:ext xmlns:c16="http://schemas.microsoft.com/office/drawing/2014/chart" uri="{C3380CC4-5D6E-409C-BE32-E72D297353CC}">
              <c16:uniqueId val="{00000001-50D1-47C7-B828-8EF3FE0215C5}"/>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136.36000000000001</c:v>
                </c:pt>
                <c:pt idx="1">
                  <c:v>125.27</c:v>
                </c:pt>
                <c:pt idx="2">
                  <c:v>118.28</c:v>
                </c:pt>
                <c:pt idx="3">
                  <c:v>108.64</c:v>
                </c:pt>
                <c:pt idx="4">
                  <c:v>97.37</c:v>
                </c:pt>
              </c:numCache>
            </c:numRef>
          </c:val>
          <c:extLst>
            <c:ext xmlns:c16="http://schemas.microsoft.com/office/drawing/2014/chart" uri="{C3380CC4-5D6E-409C-BE32-E72D297353CC}">
              <c16:uniqueId val="{00000000-F833-4B8B-AD42-1CFA8BADD41A}"/>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585.59</c:v>
                </c:pt>
                <c:pt idx="1">
                  <c:v>561.34</c:v>
                </c:pt>
                <c:pt idx="2">
                  <c:v>538.33000000000004</c:v>
                </c:pt>
                <c:pt idx="3">
                  <c:v>515.14</c:v>
                </c:pt>
                <c:pt idx="4">
                  <c:v>498.34</c:v>
                </c:pt>
              </c:numCache>
            </c:numRef>
          </c:val>
          <c:smooth val="0"/>
          <c:extLst>
            <c:ext xmlns:c16="http://schemas.microsoft.com/office/drawing/2014/chart" uri="{C3380CC4-5D6E-409C-BE32-E72D297353CC}">
              <c16:uniqueId val="{00000001-F833-4B8B-AD42-1CFA8BADD41A}"/>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127.81</c:v>
                </c:pt>
                <c:pt idx="1">
                  <c:v>115.5</c:v>
                </c:pt>
                <c:pt idx="2">
                  <c:v>112.09</c:v>
                </c:pt>
                <c:pt idx="3">
                  <c:v>117.91</c:v>
                </c:pt>
                <c:pt idx="4">
                  <c:v>119.3</c:v>
                </c:pt>
              </c:numCache>
            </c:numRef>
          </c:val>
          <c:extLst>
            <c:ext xmlns:c16="http://schemas.microsoft.com/office/drawing/2014/chart" uri="{C3380CC4-5D6E-409C-BE32-E72D297353CC}">
              <c16:uniqueId val="{00000000-0303-45B3-B2B1-9D23A727DFD0}"/>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82.78</c:v>
                </c:pt>
                <c:pt idx="1">
                  <c:v>84.82</c:v>
                </c:pt>
                <c:pt idx="2">
                  <c:v>82.29</c:v>
                </c:pt>
                <c:pt idx="3">
                  <c:v>84.16</c:v>
                </c:pt>
                <c:pt idx="4">
                  <c:v>81.45</c:v>
                </c:pt>
              </c:numCache>
            </c:numRef>
          </c:val>
          <c:smooth val="0"/>
          <c:extLst>
            <c:ext xmlns:c16="http://schemas.microsoft.com/office/drawing/2014/chart" uri="{C3380CC4-5D6E-409C-BE32-E72D297353CC}">
              <c16:uniqueId val="{00000001-0303-45B3-B2B1-9D23A727DFD0}"/>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170.5</c:v>
                </c:pt>
                <c:pt idx="1">
                  <c:v>188.16</c:v>
                </c:pt>
                <c:pt idx="2">
                  <c:v>194.5</c:v>
                </c:pt>
                <c:pt idx="3">
                  <c:v>184.05</c:v>
                </c:pt>
                <c:pt idx="4">
                  <c:v>182.68</c:v>
                </c:pt>
              </c:numCache>
            </c:numRef>
          </c:val>
          <c:extLst>
            <c:ext xmlns:c16="http://schemas.microsoft.com/office/drawing/2014/chart" uri="{C3380CC4-5D6E-409C-BE32-E72D297353CC}">
              <c16:uniqueId val="{00000000-F0D9-458E-BE72-C0D79F654DB9}"/>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225.09</c:v>
                </c:pt>
                <c:pt idx="1">
                  <c:v>224.82</c:v>
                </c:pt>
                <c:pt idx="2">
                  <c:v>230.85</c:v>
                </c:pt>
                <c:pt idx="3">
                  <c:v>230.21</c:v>
                </c:pt>
                <c:pt idx="4">
                  <c:v>240.31</c:v>
                </c:pt>
              </c:numCache>
            </c:numRef>
          </c:val>
          <c:smooth val="0"/>
          <c:extLst>
            <c:ext xmlns:c16="http://schemas.microsoft.com/office/drawing/2014/chart" uri="{C3380CC4-5D6E-409C-BE32-E72D297353CC}">
              <c16:uniqueId val="{00000001-F0D9-458E-BE72-C0D79F654DB9}"/>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48.11</c:v>
                </c:pt>
                <c:pt idx="1">
                  <c:v>49.2</c:v>
                </c:pt>
                <c:pt idx="2">
                  <c:v>48.53</c:v>
                </c:pt>
                <c:pt idx="3">
                  <c:v>46.94</c:v>
                </c:pt>
                <c:pt idx="4">
                  <c:v>48.67</c:v>
                </c:pt>
              </c:numCache>
            </c:numRef>
          </c:val>
          <c:extLst>
            <c:ext xmlns:c16="http://schemas.microsoft.com/office/drawing/2014/chart" uri="{C3380CC4-5D6E-409C-BE32-E72D297353CC}">
              <c16:uniqueId val="{00000000-D957-4A63-A492-7B7E2F202103}"/>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49.38</c:v>
                </c:pt>
                <c:pt idx="1">
                  <c:v>50.09</c:v>
                </c:pt>
                <c:pt idx="2">
                  <c:v>50.1</c:v>
                </c:pt>
                <c:pt idx="3">
                  <c:v>49.76</c:v>
                </c:pt>
                <c:pt idx="4">
                  <c:v>49.74</c:v>
                </c:pt>
              </c:numCache>
            </c:numRef>
          </c:val>
          <c:smooth val="0"/>
          <c:extLst>
            <c:ext xmlns:c16="http://schemas.microsoft.com/office/drawing/2014/chart" uri="{C3380CC4-5D6E-409C-BE32-E72D297353CC}">
              <c16:uniqueId val="{00000001-D957-4A63-A492-7B7E2F202103}"/>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86.33</c:v>
                </c:pt>
                <c:pt idx="1">
                  <c:v>85.34</c:v>
                </c:pt>
                <c:pt idx="2">
                  <c:v>84.44</c:v>
                </c:pt>
                <c:pt idx="3">
                  <c:v>87.28</c:v>
                </c:pt>
                <c:pt idx="4">
                  <c:v>85.04</c:v>
                </c:pt>
              </c:numCache>
            </c:numRef>
          </c:val>
          <c:extLst>
            <c:ext xmlns:c16="http://schemas.microsoft.com/office/drawing/2014/chart" uri="{C3380CC4-5D6E-409C-BE32-E72D297353CC}">
              <c16:uniqueId val="{00000000-203D-4D19-B15A-DC2050977A79}"/>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78.010000000000005</c:v>
                </c:pt>
                <c:pt idx="1">
                  <c:v>77.599999999999994</c:v>
                </c:pt>
                <c:pt idx="2">
                  <c:v>77.3</c:v>
                </c:pt>
                <c:pt idx="3">
                  <c:v>76.64</c:v>
                </c:pt>
                <c:pt idx="4">
                  <c:v>75.37</c:v>
                </c:pt>
              </c:numCache>
            </c:numRef>
          </c:val>
          <c:smooth val="0"/>
          <c:extLst>
            <c:ext xmlns:c16="http://schemas.microsoft.com/office/drawing/2014/chart" uri="{C3380CC4-5D6E-409C-BE32-E72D297353CC}">
              <c16:uniqueId val="{00000001-203D-4D19-B15A-DC2050977A79}"/>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T46" zoomScaleNormal="100" workbookViewId="0">
      <selection activeCell="BL64" sqref="BL64:BZ65"/>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9" t="s">
        <v>0</v>
      </c>
      <c r="C2" s="79"/>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9"/>
      <c r="AQ2" s="79"/>
      <c r="AR2" s="79"/>
      <c r="AS2" s="79"/>
      <c r="AT2" s="79"/>
      <c r="AU2" s="79"/>
      <c r="AV2" s="79"/>
      <c r="AW2" s="79"/>
      <c r="AX2" s="79"/>
      <c r="AY2" s="79"/>
      <c r="AZ2" s="79"/>
      <c r="BA2" s="79"/>
      <c r="BB2" s="79"/>
      <c r="BC2" s="79"/>
      <c r="BD2" s="79"/>
      <c r="BE2" s="79"/>
      <c r="BF2" s="79"/>
      <c r="BG2" s="79"/>
      <c r="BH2" s="79"/>
      <c r="BI2" s="79"/>
      <c r="BJ2" s="79"/>
      <c r="BK2" s="79"/>
      <c r="BL2" s="79"/>
      <c r="BM2" s="79"/>
      <c r="BN2" s="79"/>
      <c r="BO2" s="79"/>
      <c r="BP2" s="79"/>
      <c r="BQ2" s="79"/>
      <c r="BR2" s="79"/>
      <c r="BS2" s="79"/>
      <c r="BT2" s="79"/>
      <c r="BU2" s="79"/>
      <c r="BV2" s="79"/>
      <c r="BW2" s="79"/>
      <c r="BX2" s="79"/>
      <c r="BY2" s="79"/>
      <c r="BZ2" s="79"/>
    </row>
    <row r="3" spans="1:78" ht="9.75" customHeight="1" x14ac:dyDescent="0.15">
      <c r="A3" s="2"/>
      <c r="B3" s="79"/>
      <c r="C3" s="79"/>
      <c r="D3" s="79"/>
      <c r="E3" s="79"/>
      <c r="F3" s="79"/>
      <c r="G3" s="79"/>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79"/>
      <c r="BK3" s="79"/>
      <c r="BL3" s="79"/>
      <c r="BM3" s="79"/>
      <c r="BN3" s="79"/>
      <c r="BO3" s="79"/>
      <c r="BP3" s="79"/>
      <c r="BQ3" s="79"/>
      <c r="BR3" s="79"/>
      <c r="BS3" s="79"/>
      <c r="BT3" s="79"/>
      <c r="BU3" s="79"/>
      <c r="BV3" s="79"/>
      <c r="BW3" s="79"/>
      <c r="BX3" s="79"/>
      <c r="BY3" s="79"/>
      <c r="BZ3" s="79"/>
    </row>
    <row r="4" spans="1:78" ht="9.75" customHeight="1" x14ac:dyDescent="0.15">
      <c r="A4" s="2"/>
      <c r="B4" s="79"/>
      <c r="C4" s="79"/>
      <c r="D4" s="79"/>
      <c r="E4" s="79"/>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c r="AS4" s="79"/>
      <c r="AT4" s="79"/>
      <c r="AU4" s="79"/>
      <c r="AV4" s="79"/>
      <c r="AW4" s="79"/>
      <c r="AX4" s="79"/>
      <c r="AY4" s="79"/>
      <c r="AZ4" s="79"/>
      <c r="BA4" s="79"/>
      <c r="BB4" s="79"/>
      <c r="BC4" s="79"/>
      <c r="BD4" s="79"/>
      <c r="BE4" s="79"/>
      <c r="BF4" s="79"/>
      <c r="BG4" s="79"/>
      <c r="BH4" s="79"/>
      <c r="BI4" s="79"/>
      <c r="BJ4" s="79"/>
      <c r="BK4" s="79"/>
      <c r="BL4" s="79"/>
      <c r="BM4" s="79"/>
      <c r="BN4" s="79"/>
      <c r="BO4" s="79"/>
      <c r="BP4" s="79"/>
      <c r="BQ4" s="79"/>
      <c r="BR4" s="79"/>
      <c r="BS4" s="79"/>
      <c r="BT4" s="79"/>
      <c r="BU4" s="79"/>
      <c r="BV4" s="79"/>
      <c r="BW4" s="79"/>
      <c r="BX4" s="79"/>
      <c r="BY4" s="79"/>
      <c r="BZ4" s="7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0" t="str">
        <f>データ!H6</f>
        <v>秋田県　羽後町</v>
      </c>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1"/>
      <c r="AE6" s="81"/>
      <c r="AF6" s="81"/>
      <c r="AG6" s="81"/>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6"/>
      <c r="D7" s="46"/>
      <c r="E7" s="46"/>
      <c r="F7" s="46"/>
      <c r="G7" s="46"/>
      <c r="H7" s="46"/>
      <c r="I7" s="45" t="s">
        <v>2</v>
      </c>
      <c r="J7" s="46"/>
      <c r="K7" s="46"/>
      <c r="L7" s="46"/>
      <c r="M7" s="46"/>
      <c r="N7" s="46"/>
      <c r="O7" s="70"/>
      <c r="P7" s="47" t="s">
        <v>3</v>
      </c>
      <c r="Q7" s="47"/>
      <c r="R7" s="47"/>
      <c r="S7" s="47"/>
      <c r="T7" s="47"/>
      <c r="U7" s="47"/>
      <c r="V7" s="47"/>
      <c r="W7" s="47" t="s">
        <v>4</v>
      </c>
      <c r="X7" s="47"/>
      <c r="Y7" s="47"/>
      <c r="Z7" s="47"/>
      <c r="AA7" s="47"/>
      <c r="AB7" s="47"/>
      <c r="AC7" s="47"/>
      <c r="AD7" s="47" t="s">
        <v>5</v>
      </c>
      <c r="AE7" s="47"/>
      <c r="AF7" s="47"/>
      <c r="AG7" s="47"/>
      <c r="AH7" s="47"/>
      <c r="AI7" s="47"/>
      <c r="AJ7" s="47"/>
      <c r="AK7" s="2"/>
      <c r="AL7" s="47" t="s">
        <v>6</v>
      </c>
      <c r="AM7" s="47"/>
      <c r="AN7" s="47"/>
      <c r="AO7" s="47"/>
      <c r="AP7" s="47"/>
      <c r="AQ7" s="47"/>
      <c r="AR7" s="47"/>
      <c r="AS7" s="47"/>
      <c r="AT7" s="45" t="s">
        <v>7</v>
      </c>
      <c r="AU7" s="46"/>
      <c r="AV7" s="46"/>
      <c r="AW7" s="46"/>
      <c r="AX7" s="46"/>
      <c r="AY7" s="46"/>
      <c r="AZ7" s="46"/>
      <c r="BA7" s="46"/>
      <c r="BB7" s="47" t="s">
        <v>8</v>
      </c>
      <c r="BC7" s="47"/>
      <c r="BD7" s="47"/>
      <c r="BE7" s="47"/>
      <c r="BF7" s="47"/>
      <c r="BG7" s="47"/>
      <c r="BH7" s="47"/>
      <c r="BI7" s="47"/>
      <c r="BJ7" s="3"/>
      <c r="BK7" s="3"/>
      <c r="BL7" s="82" t="s">
        <v>9</v>
      </c>
      <c r="BM7" s="83"/>
      <c r="BN7" s="83"/>
      <c r="BO7" s="83"/>
      <c r="BP7" s="83"/>
      <c r="BQ7" s="83"/>
      <c r="BR7" s="83"/>
      <c r="BS7" s="83"/>
      <c r="BT7" s="83"/>
      <c r="BU7" s="83"/>
      <c r="BV7" s="83"/>
      <c r="BW7" s="83"/>
      <c r="BX7" s="83"/>
      <c r="BY7" s="84"/>
    </row>
    <row r="8" spans="1:78" ht="18.75" customHeight="1" x14ac:dyDescent="0.15">
      <c r="A8" s="2"/>
      <c r="B8" s="75" t="str">
        <f>データ!$I$6</f>
        <v>法適用</v>
      </c>
      <c r="C8" s="76"/>
      <c r="D8" s="76"/>
      <c r="E8" s="76"/>
      <c r="F8" s="76"/>
      <c r="G8" s="76"/>
      <c r="H8" s="76"/>
      <c r="I8" s="75" t="str">
        <f>データ!$J$6</f>
        <v>水道事業</v>
      </c>
      <c r="J8" s="76"/>
      <c r="K8" s="76"/>
      <c r="L8" s="76"/>
      <c r="M8" s="76"/>
      <c r="N8" s="76"/>
      <c r="O8" s="77"/>
      <c r="P8" s="78" t="str">
        <f>データ!$K$6</f>
        <v>末端給水事業</v>
      </c>
      <c r="Q8" s="78"/>
      <c r="R8" s="78"/>
      <c r="S8" s="78"/>
      <c r="T8" s="78"/>
      <c r="U8" s="78"/>
      <c r="V8" s="78"/>
      <c r="W8" s="78" t="str">
        <f>データ!$L$6</f>
        <v>A8</v>
      </c>
      <c r="X8" s="78"/>
      <c r="Y8" s="78"/>
      <c r="Z8" s="78"/>
      <c r="AA8" s="78"/>
      <c r="AB8" s="78"/>
      <c r="AC8" s="78"/>
      <c r="AD8" s="78" t="str">
        <f>データ!$M$6</f>
        <v>非設置</v>
      </c>
      <c r="AE8" s="78"/>
      <c r="AF8" s="78"/>
      <c r="AG8" s="78"/>
      <c r="AH8" s="78"/>
      <c r="AI8" s="78"/>
      <c r="AJ8" s="78"/>
      <c r="AK8" s="2"/>
      <c r="AL8" s="69">
        <f>データ!$R$6</f>
        <v>13036</v>
      </c>
      <c r="AM8" s="69"/>
      <c r="AN8" s="69"/>
      <c r="AO8" s="69"/>
      <c r="AP8" s="69"/>
      <c r="AQ8" s="69"/>
      <c r="AR8" s="69"/>
      <c r="AS8" s="69"/>
      <c r="AT8" s="36">
        <f>データ!$S$6</f>
        <v>230.78</v>
      </c>
      <c r="AU8" s="37"/>
      <c r="AV8" s="37"/>
      <c r="AW8" s="37"/>
      <c r="AX8" s="37"/>
      <c r="AY8" s="37"/>
      <c r="AZ8" s="37"/>
      <c r="BA8" s="37"/>
      <c r="BB8" s="58">
        <f>データ!$T$6</f>
        <v>56.49</v>
      </c>
      <c r="BC8" s="58"/>
      <c r="BD8" s="58"/>
      <c r="BE8" s="58"/>
      <c r="BF8" s="58"/>
      <c r="BG8" s="58"/>
      <c r="BH8" s="58"/>
      <c r="BI8" s="58"/>
      <c r="BJ8" s="3"/>
      <c r="BK8" s="3"/>
      <c r="BL8" s="71" t="s">
        <v>10</v>
      </c>
      <c r="BM8" s="72"/>
      <c r="BN8" s="73" t="s">
        <v>11</v>
      </c>
      <c r="BO8" s="73"/>
      <c r="BP8" s="73"/>
      <c r="BQ8" s="73"/>
      <c r="BR8" s="73"/>
      <c r="BS8" s="73"/>
      <c r="BT8" s="73"/>
      <c r="BU8" s="73"/>
      <c r="BV8" s="73"/>
      <c r="BW8" s="73"/>
      <c r="BX8" s="73"/>
      <c r="BY8" s="74"/>
    </row>
    <row r="9" spans="1:78" ht="18.75" customHeight="1" x14ac:dyDescent="0.15">
      <c r="A9" s="2"/>
      <c r="B9" s="45" t="s">
        <v>12</v>
      </c>
      <c r="C9" s="46"/>
      <c r="D9" s="46"/>
      <c r="E9" s="46"/>
      <c r="F9" s="46"/>
      <c r="G9" s="46"/>
      <c r="H9" s="46"/>
      <c r="I9" s="45" t="s">
        <v>13</v>
      </c>
      <c r="J9" s="46"/>
      <c r="K9" s="46"/>
      <c r="L9" s="46"/>
      <c r="M9" s="46"/>
      <c r="N9" s="46"/>
      <c r="O9" s="70"/>
      <c r="P9" s="47" t="s">
        <v>14</v>
      </c>
      <c r="Q9" s="47"/>
      <c r="R9" s="47"/>
      <c r="S9" s="47"/>
      <c r="T9" s="47"/>
      <c r="U9" s="47"/>
      <c r="V9" s="47"/>
      <c r="W9" s="47" t="s">
        <v>15</v>
      </c>
      <c r="X9" s="47"/>
      <c r="Y9" s="47"/>
      <c r="Z9" s="47"/>
      <c r="AA9" s="47"/>
      <c r="AB9" s="47"/>
      <c r="AC9" s="47"/>
      <c r="AD9" s="2"/>
      <c r="AE9" s="2"/>
      <c r="AF9" s="2"/>
      <c r="AG9" s="2"/>
      <c r="AH9" s="2"/>
      <c r="AI9" s="2"/>
      <c r="AJ9" s="2"/>
      <c r="AK9" s="2"/>
      <c r="AL9" s="47" t="s">
        <v>16</v>
      </c>
      <c r="AM9" s="47"/>
      <c r="AN9" s="47"/>
      <c r="AO9" s="47"/>
      <c r="AP9" s="47"/>
      <c r="AQ9" s="47"/>
      <c r="AR9" s="47"/>
      <c r="AS9" s="47"/>
      <c r="AT9" s="45" t="s">
        <v>17</v>
      </c>
      <c r="AU9" s="46"/>
      <c r="AV9" s="46"/>
      <c r="AW9" s="46"/>
      <c r="AX9" s="46"/>
      <c r="AY9" s="46"/>
      <c r="AZ9" s="46"/>
      <c r="BA9" s="46"/>
      <c r="BB9" s="47" t="s">
        <v>18</v>
      </c>
      <c r="BC9" s="47"/>
      <c r="BD9" s="47"/>
      <c r="BE9" s="47"/>
      <c r="BF9" s="47"/>
      <c r="BG9" s="47"/>
      <c r="BH9" s="47"/>
      <c r="BI9" s="47"/>
      <c r="BJ9" s="3"/>
      <c r="BK9" s="3"/>
      <c r="BL9" s="48" t="s">
        <v>19</v>
      </c>
      <c r="BM9" s="49"/>
      <c r="BN9" s="50" t="s">
        <v>20</v>
      </c>
      <c r="BO9" s="50"/>
      <c r="BP9" s="50"/>
      <c r="BQ9" s="50"/>
      <c r="BR9" s="50"/>
      <c r="BS9" s="50"/>
      <c r="BT9" s="50"/>
      <c r="BU9" s="50"/>
      <c r="BV9" s="50"/>
      <c r="BW9" s="50"/>
      <c r="BX9" s="50"/>
      <c r="BY9" s="51"/>
    </row>
    <row r="10" spans="1:78" ht="18.75" customHeight="1" x14ac:dyDescent="0.15">
      <c r="A10" s="2"/>
      <c r="B10" s="36" t="str">
        <f>データ!$N$6</f>
        <v>-</v>
      </c>
      <c r="C10" s="37"/>
      <c r="D10" s="37"/>
      <c r="E10" s="37"/>
      <c r="F10" s="37"/>
      <c r="G10" s="37"/>
      <c r="H10" s="37"/>
      <c r="I10" s="36">
        <f>データ!$O$6</f>
        <v>88.43</v>
      </c>
      <c r="J10" s="37"/>
      <c r="K10" s="37"/>
      <c r="L10" s="37"/>
      <c r="M10" s="37"/>
      <c r="N10" s="37"/>
      <c r="O10" s="68"/>
      <c r="P10" s="58">
        <f>データ!$P$6</f>
        <v>68.13</v>
      </c>
      <c r="Q10" s="58"/>
      <c r="R10" s="58"/>
      <c r="S10" s="58"/>
      <c r="T10" s="58"/>
      <c r="U10" s="58"/>
      <c r="V10" s="58"/>
      <c r="W10" s="69">
        <f>データ!$Q$6</f>
        <v>4411</v>
      </c>
      <c r="X10" s="69"/>
      <c r="Y10" s="69"/>
      <c r="Z10" s="69"/>
      <c r="AA10" s="69"/>
      <c r="AB10" s="69"/>
      <c r="AC10" s="69"/>
      <c r="AD10" s="2"/>
      <c r="AE10" s="2"/>
      <c r="AF10" s="2"/>
      <c r="AG10" s="2"/>
      <c r="AH10" s="2"/>
      <c r="AI10" s="2"/>
      <c r="AJ10" s="2"/>
      <c r="AK10" s="2"/>
      <c r="AL10" s="69">
        <f>データ!$U$6</f>
        <v>8815</v>
      </c>
      <c r="AM10" s="69"/>
      <c r="AN10" s="69"/>
      <c r="AO10" s="69"/>
      <c r="AP10" s="69"/>
      <c r="AQ10" s="69"/>
      <c r="AR10" s="69"/>
      <c r="AS10" s="69"/>
      <c r="AT10" s="36">
        <f>データ!$V$6</f>
        <v>58.74</v>
      </c>
      <c r="AU10" s="37"/>
      <c r="AV10" s="37"/>
      <c r="AW10" s="37"/>
      <c r="AX10" s="37"/>
      <c r="AY10" s="37"/>
      <c r="AZ10" s="37"/>
      <c r="BA10" s="37"/>
      <c r="BB10" s="58">
        <f>データ!$W$6</f>
        <v>150.07</v>
      </c>
      <c r="BC10" s="58"/>
      <c r="BD10" s="58"/>
      <c r="BE10" s="58"/>
      <c r="BF10" s="58"/>
      <c r="BG10" s="58"/>
      <c r="BH10" s="58"/>
      <c r="BI10" s="58"/>
      <c r="BJ10" s="2"/>
      <c r="BK10" s="2"/>
      <c r="BL10" s="59" t="s">
        <v>21</v>
      </c>
      <c r="BM10" s="60"/>
      <c r="BN10" s="61" t="s">
        <v>22</v>
      </c>
      <c r="BO10" s="61"/>
      <c r="BP10" s="61"/>
      <c r="BQ10" s="61"/>
      <c r="BR10" s="61"/>
      <c r="BS10" s="61"/>
      <c r="BT10" s="61"/>
      <c r="BU10" s="61"/>
      <c r="BV10" s="61"/>
      <c r="BW10" s="61"/>
      <c r="BX10" s="61"/>
      <c r="BY10" s="62"/>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3" t="s">
        <v>23</v>
      </c>
      <c r="BM11" s="63"/>
      <c r="BN11" s="63"/>
      <c r="BO11" s="63"/>
      <c r="BP11" s="63"/>
      <c r="BQ11" s="63"/>
      <c r="BR11" s="63"/>
      <c r="BS11" s="63"/>
      <c r="BT11" s="63"/>
      <c r="BU11" s="63"/>
      <c r="BV11" s="63"/>
      <c r="BW11" s="63"/>
      <c r="BX11" s="63"/>
      <c r="BY11" s="63"/>
      <c r="BZ11" s="63"/>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3"/>
      <c r="BM12" s="63"/>
      <c r="BN12" s="63"/>
      <c r="BO12" s="63"/>
      <c r="BP12" s="63"/>
      <c r="BQ12" s="63"/>
      <c r="BR12" s="63"/>
      <c r="BS12" s="63"/>
      <c r="BT12" s="63"/>
      <c r="BU12" s="63"/>
      <c r="BV12" s="63"/>
      <c r="BW12" s="63"/>
      <c r="BX12" s="63"/>
      <c r="BY12" s="63"/>
      <c r="BZ12" s="63"/>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4"/>
      <c r="BM13" s="64"/>
      <c r="BN13" s="64"/>
      <c r="BO13" s="64"/>
      <c r="BP13" s="64"/>
      <c r="BQ13" s="64"/>
      <c r="BR13" s="64"/>
      <c r="BS13" s="64"/>
      <c r="BT13" s="64"/>
      <c r="BU13" s="64"/>
      <c r="BV13" s="64"/>
      <c r="BW13" s="64"/>
      <c r="BX13" s="64"/>
      <c r="BY13" s="64"/>
      <c r="BZ13" s="64"/>
    </row>
    <row r="14" spans="1:78" ht="13.5" customHeight="1" x14ac:dyDescent="0.15">
      <c r="A14" s="2"/>
      <c r="B14" s="65" t="s">
        <v>24</v>
      </c>
      <c r="C14" s="66"/>
      <c r="D14" s="66"/>
      <c r="E14" s="66"/>
      <c r="F14" s="66"/>
      <c r="G14" s="66"/>
      <c r="H14" s="66"/>
      <c r="I14" s="66"/>
      <c r="J14" s="66"/>
      <c r="K14" s="66"/>
      <c r="L14" s="66"/>
      <c r="M14" s="66"/>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7"/>
      <c r="BK14" s="2"/>
      <c r="BL14" s="30" t="s">
        <v>25</v>
      </c>
      <c r="BM14" s="31"/>
      <c r="BN14" s="31"/>
      <c r="BO14" s="31"/>
      <c r="BP14" s="31"/>
      <c r="BQ14" s="31"/>
      <c r="BR14" s="31"/>
      <c r="BS14" s="31"/>
      <c r="BT14" s="31"/>
      <c r="BU14" s="31"/>
      <c r="BV14" s="31"/>
      <c r="BW14" s="31"/>
      <c r="BX14" s="31"/>
      <c r="BY14" s="31"/>
      <c r="BZ14" s="32"/>
    </row>
    <row r="15" spans="1:78" ht="13.5" customHeight="1" x14ac:dyDescent="0.15">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110</v>
      </c>
      <c r="BM16" s="39"/>
      <c r="BN16" s="39"/>
      <c r="BO16" s="39"/>
      <c r="BP16" s="39"/>
      <c r="BQ16" s="39"/>
      <c r="BR16" s="39"/>
      <c r="BS16" s="39"/>
      <c r="BT16" s="39"/>
      <c r="BU16" s="39"/>
      <c r="BV16" s="39"/>
      <c r="BW16" s="39"/>
      <c r="BX16" s="39"/>
      <c r="BY16" s="39"/>
      <c r="BZ16" s="4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112</v>
      </c>
      <c r="BM47" s="41"/>
      <c r="BN47" s="41"/>
      <c r="BO47" s="41"/>
      <c r="BP47" s="41"/>
      <c r="BQ47" s="41"/>
      <c r="BR47" s="41"/>
      <c r="BS47" s="41"/>
      <c r="BT47" s="41"/>
      <c r="BU47" s="41"/>
      <c r="BV47" s="41"/>
      <c r="BW47" s="41"/>
      <c r="BX47" s="41"/>
      <c r="BY47" s="41"/>
      <c r="BZ47" s="4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41"/>
      <c r="BN48" s="41"/>
      <c r="BO48" s="41"/>
      <c r="BP48" s="41"/>
      <c r="BQ48" s="41"/>
      <c r="BR48" s="41"/>
      <c r="BS48" s="41"/>
      <c r="BT48" s="41"/>
      <c r="BU48" s="41"/>
      <c r="BV48" s="41"/>
      <c r="BW48" s="41"/>
      <c r="BX48" s="41"/>
      <c r="BY48" s="41"/>
      <c r="BZ48" s="4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41"/>
      <c r="BN49" s="41"/>
      <c r="BO49" s="41"/>
      <c r="BP49" s="41"/>
      <c r="BQ49" s="41"/>
      <c r="BR49" s="41"/>
      <c r="BS49" s="41"/>
      <c r="BT49" s="41"/>
      <c r="BU49" s="41"/>
      <c r="BV49" s="41"/>
      <c r="BW49" s="41"/>
      <c r="BX49" s="41"/>
      <c r="BY49" s="41"/>
      <c r="BZ49" s="4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41"/>
      <c r="BN50" s="41"/>
      <c r="BO50" s="41"/>
      <c r="BP50" s="41"/>
      <c r="BQ50" s="41"/>
      <c r="BR50" s="41"/>
      <c r="BS50" s="41"/>
      <c r="BT50" s="41"/>
      <c r="BU50" s="41"/>
      <c r="BV50" s="41"/>
      <c r="BW50" s="41"/>
      <c r="BX50" s="41"/>
      <c r="BY50" s="41"/>
      <c r="BZ50" s="4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41"/>
      <c r="BN51" s="41"/>
      <c r="BO51" s="41"/>
      <c r="BP51" s="41"/>
      <c r="BQ51" s="41"/>
      <c r="BR51" s="41"/>
      <c r="BS51" s="41"/>
      <c r="BT51" s="41"/>
      <c r="BU51" s="41"/>
      <c r="BV51" s="41"/>
      <c r="BW51" s="41"/>
      <c r="BX51" s="41"/>
      <c r="BY51" s="41"/>
      <c r="BZ51" s="4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41"/>
      <c r="BN52" s="41"/>
      <c r="BO52" s="41"/>
      <c r="BP52" s="41"/>
      <c r="BQ52" s="41"/>
      <c r="BR52" s="41"/>
      <c r="BS52" s="41"/>
      <c r="BT52" s="41"/>
      <c r="BU52" s="41"/>
      <c r="BV52" s="41"/>
      <c r="BW52" s="41"/>
      <c r="BX52" s="41"/>
      <c r="BY52" s="41"/>
      <c r="BZ52" s="4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41"/>
      <c r="BN53" s="41"/>
      <c r="BO53" s="41"/>
      <c r="BP53" s="41"/>
      <c r="BQ53" s="41"/>
      <c r="BR53" s="41"/>
      <c r="BS53" s="41"/>
      <c r="BT53" s="41"/>
      <c r="BU53" s="41"/>
      <c r="BV53" s="41"/>
      <c r="BW53" s="41"/>
      <c r="BX53" s="41"/>
      <c r="BY53" s="41"/>
      <c r="BZ53" s="4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41"/>
      <c r="BN54" s="41"/>
      <c r="BO54" s="41"/>
      <c r="BP54" s="41"/>
      <c r="BQ54" s="41"/>
      <c r="BR54" s="41"/>
      <c r="BS54" s="41"/>
      <c r="BT54" s="41"/>
      <c r="BU54" s="41"/>
      <c r="BV54" s="41"/>
      <c r="BW54" s="41"/>
      <c r="BX54" s="41"/>
      <c r="BY54" s="41"/>
      <c r="BZ54" s="4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41"/>
      <c r="BN55" s="41"/>
      <c r="BO55" s="41"/>
      <c r="BP55" s="41"/>
      <c r="BQ55" s="41"/>
      <c r="BR55" s="41"/>
      <c r="BS55" s="41"/>
      <c r="BT55" s="41"/>
      <c r="BU55" s="41"/>
      <c r="BV55" s="41"/>
      <c r="BW55" s="41"/>
      <c r="BX55" s="41"/>
      <c r="BY55" s="41"/>
      <c r="BZ55" s="4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41"/>
      <c r="BN56" s="41"/>
      <c r="BO56" s="41"/>
      <c r="BP56" s="41"/>
      <c r="BQ56" s="41"/>
      <c r="BR56" s="41"/>
      <c r="BS56" s="41"/>
      <c r="BT56" s="41"/>
      <c r="BU56" s="41"/>
      <c r="BV56" s="41"/>
      <c r="BW56" s="41"/>
      <c r="BX56" s="41"/>
      <c r="BY56" s="41"/>
      <c r="BZ56" s="4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41"/>
      <c r="BN57" s="41"/>
      <c r="BO57" s="41"/>
      <c r="BP57" s="41"/>
      <c r="BQ57" s="41"/>
      <c r="BR57" s="41"/>
      <c r="BS57" s="41"/>
      <c r="BT57" s="41"/>
      <c r="BU57" s="41"/>
      <c r="BV57" s="41"/>
      <c r="BW57" s="41"/>
      <c r="BX57" s="41"/>
      <c r="BY57" s="41"/>
      <c r="BZ57" s="4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41"/>
      <c r="BN58" s="41"/>
      <c r="BO58" s="41"/>
      <c r="BP58" s="41"/>
      <c r="BQ58" s="41"/>
      <c r="BR58" s="41"/>
      <c r="BS58" s="41"/>
      <c r="BT58" s="41"/>
      <c r="BU58" s="41"/>
      <c r="BV58" s="41"/>
      <c r="BW58" s="41"/>
      <c r="BX58" s="41"/>
      <c r="BY58" s="41"/>
      <c r="BZ58" s="4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41"/>
      <c r="BN59" s="41"/>
      <c r="BO59" s="41"/>
      <c r="BP59" s="41"/>
      <c r="BQ59" s="41"/>
      <c r="BR59" s="41"/>
      <c r="BS59" s="41"/>
      <c r="BT59" s="41"/>
      <c r="BU59" s="41"/>
      <c r="BV59" s="41"/>
      <c r="BW59" s="41"/>
      <c r="BX59" s="41"/>
      <c r="BY59" s="41"/>
      <c r="BZ59" s="40"/>
    </row>
    <row r="60" spans="1:78" ht="13.5" customHeight="1" x14ac:dyDescent="0.15">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8"/>
      <c r="BM60" s="41"/>
      <c r="BN60" s="41"/>
      <c r="BO60" s="41"/>
      <c r="BP60" s="41"/>
      <c r="BQ60" s="41"/>
      <c r="BR60" s="41"/>
      <c r="BS60" s="41"/>
      <c r="BT60" s="41"/>
      <c r="BU60" s="41"/>
      <c r="BV60" s="41"/>
      <c r="BW60" s="41"/>
      <c r="BX60" s="41"/>
      <c r="BY60" s="41"/>
      <c r="BZ60" s="40"/>
    </row>
    <row r="61" spans="1:78" ht="13.5" customHeight="1" x14ac:dyDescent="0.15">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8"/>
      <c r="BM61" s="41"/>
      <c r="BN61" s="41"/>
      <c r="BO61" s="41"/>
      <c r="BP61" s="41"/>
      <c r="BQ61" s="41"/>
      <c r="BR61" s="41"/>
      <c r="BS61" s="41"/>
      <c r="BT61" s="41"/>
      <c r="BU61" s="41"/>
      <c r="BV61" s="41"/>
      <c r="BW61" s="41"/>
      <c r="BX61" s="41"/>
      <c r="BY61" s="41"/>
      <c r="BZ61" s="4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41"/>
      <c r="BN62" s="41"/>
      <c r="BO62" s="41"/>
      <c r="BP62" s="41"/>
      <c r="BQ62" s="41"/>
      <c r="BR62" s="41"/>
      <c r="BS62" s="41"/>
      <c r="BT62" s="41"/>
      <c r="BU62" s="41"/>
      <c r="BV62" s="41"/>
      <c r="BW62" s="41"/>
      <c r="BX62" s="41"/>
      <c r="BY62" s="41"/>
      <c r="BZ62" s="4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41"/>
      <c r="BN63" s="41"/>
      <c r="BO63" s="41"/>
      <c r="BP63" s="41"/>
      <c r="BQ63" s="41"/>
      <c r="BR63" s="41"/>
      <c r="BS63" s="41"/>
      <c r="BT63" s="41"/>
      <c r="BU63" s="41"/>
      <c r="BV63" s="41"/>
      <c r="BW63" s="41"/>
      <c r="BX63" s="41"/>
      <c r="BY63" s="41"/>
      <c r="BZ63" s="4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2" t="s">
        <v>111</v>
      </c>
      <c r="BM66" s="53"/>
      <c r="BN66" s="53"/>
      <c r="BO66" s="53"/>
      <c r="BP66" s="53"/>
      <c r="BQ66" s="53"/>
      <c r="BR66" s="53"/>
      <c r="BS66" s="53"/>
      <c r="BT66" s="53"/>
      <c r="BU66" s="53"/>
      <c r="BV66" s="53"/>
      <c r="BW66" s="53"/>
      <c r="BX66" s="53"/>
      <c r="BY66" s="53"/>
      <c r="BZ66" s="54"/>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2"/>
      <c r="BM67" s="53"/>
      <c r="BN67" s="53"/>
      <c r="BO67" s="53"/>
      <c r="BP67" s="53"/>
      <c r="BQ67" s="53"/>
      <c r="BR67" s="53"/>
      <c r="BS67" s="53"/>
      <c r="BT67" s="53"/>
      <c r="BU67" s="53"/>
      <c r="BV67" s="53"/>
      <c r="BW67" s="53"/>
      <c r="BX67" s="53"/>
      <c r="BY67" s="53"/>
      <c r="BZ67" s="54"/>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2"/>
      <c r="BM68" s="53"/>
      <c r="BN68" s="53"/>
      <c r="BO68" s="53"/>
      <c r="BP68" s="53"/>
      <c r="BQ68" s="53"/>
      <c r="BR68" s="53"/>
      <c r="BS68" s="53"/>
      <c r="BT68" s="53"/>
      <c r="BU68" s="53"/>
      <c r="BV68" s="53"/>
      <c r="BW68" s="53"/>
      <c r="BX68" s="53"/>
      <c r="BY68" s="53"/>
      <c r="BZ68" s="54"/>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2"/>
      <c r="BM69" s="53"/>
      <c r="BN69" s="53"/>
      <c r="BO69" s="53"/>
      <c r="BP69" s="53"/>
      <c r="BQ69" s="53"/>
      <c r="BR69" s="53"/>
      <c r="BS69" s="53"/>
      <c r="BT69" s="53"/>
      <c r="BU69" s="53"/>
      <c r="BV69" s="53"/>
      <c r="BW69" s="53"/>
      <c r="BX69" s="53"/>
      <c r="BY69" s="53"/>
      <c r="BZ69" s="54"/>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2"/>
      <c r="BM70" s="53"/>
      <c r="BN70" s="53"/>
      <c r="BO70" s="53"/>
      <c r="BP70" s="53"/>
      <c r="BQ70" s="53"/>
      <c r="BR70" s="53"/>
      <c r="BS70" s="53"/>
      <c r="BT70" s="53"/>
      <c r="BU70" s="53"/>
      <c r="BV70" s="53"/>
      <c r="BW70" s="53"/>
      <c r="BX70" s="53"/>
      <c r="BY70" s="53"/>
      <c r="BZ70" s="54"/>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2"/>
      <c r="BM71" s="53"/>
      <c r="BN71" s="53"/>
      <c r="BO71" s="53"/>
      <c r="BP71" s="53"/>
      <c r="BQ71" s="53"/>
      <c r="BR71" s="53"/>
      <c r="BS71" s="53"/>
      <c r="BT71" s="53"/>
      <c r="BU71" s="53"/>
      <c r="BV71" s="53"/>
      <c r="BW71" s="53"/>
      <c r="BX71" s="53"/>
      <c r="BY71" s="53"/>
      <c r="BZ71" s="54"/>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2"/>
      <c r="BM72" s="53"/>
      <c r="BN72" s="53"/>
      <c r="BO72" s="53"/>
      <c r="BP72" s="53"/>
      <c r="BQ72" s="53"/>
      <c r="BR72" s="53"/>
      <c r="BS72" s="53"/>
      <c r="BT72" s="53"/>
      <c r="BU72" s="53"/>
      <c r="BV72" s="53"/>
      <c r="BW72" s="53"/>
      <c r="BX72" s="53"/>
      <c r="BY72" s="53"/>
      <c r="BZ72" s="54"/>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2"/>
      <c r="BM73" s="53"/>
      <c r="BN73" s="53"/>
      <c r="BO73" s="53"/>
      <c r="BP73" s="53"/>
      <c r="BQ73" s="53"/>
      <c r="BR73" s="53"/>
      <c r="BS73" s="53"/>
      <c r="BT73" s="53"/>
      <c r="BU73" s="53"/>
      <c r="BV73" s="53"/>
      <c r="BW73" s="53"/>
      <c r="BX73" s="53"/>
      <c r="BY73" s="53"/>
      <c r="BZ73" s="54"/>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2"/>
      <c r="BM74" s="53"/>
      <c r="BN74" s="53"/>
      <c r="BO74" s="53"/>
      <c r="BP74" s="53"/>
      <c r="BQ74" s="53"/>
      <c r="BR74" s="53"/>
      <c r="BS74" s="53"/>
      <c r="BT74" s="53"/>
      <c r="BU74" s="53"/>
      <c r="BV74" s="53"/>
      <c r="BW74" s="53"/>
      <c r="BX74" s="53"/>
      <c r="BY74" s="53"/>
      <c r="BZ74" s="54"/>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2"/>
      <c r="BM75" s="53"/>
      <c r="BN75" s="53"/>
      <c r="BO75" s="53"/>
      <c r="BP75" s="53"/>
      <c r="BQ75" s="53"/>
      <c r="BR75" s="53"/>
      <c r="BS75" s="53"/>
      <c r="BT75" s="53"/>
      <c r="BU75" s="53"/>
      <c r="BV75" s="53"/>
      <c r="BW75" s="53"/>
      <c r="BX75" s="53"/>
      <c r="BY75" s="53"/>
      <c r="BZ75" s="54"/>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2"/>
      <c r="BM76" s="53"/>
      <c r="BN76" s="53"/>
      <c r="BO76" s="53"/>
      <c r="BP76" s="53"/>
      <c r="BQ76" s="53"/>
      <c r="BR76" s="53"/>
      <c r="BS76" s="53"/>
      <c r="BT76" s="53"/>
      <c r="BU76" s="53"/>
      <c r="BV76" s="53"/>
      <c r="BW76" s="53"/>
      <c r="BX76" s="53"/>
      <c r="BY76" s="53"/>
      <c r="BZ76" s="54"/>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2"/>
      <c r="BM77" s="53"/>
      <c r="BN77" s="53"/>
      <c r="BO77" s="53"/>
      <c r="BP77" s="53"/>
      <c r="BQ77" s="53"/>
      <c r="BR77" s="53"/>
      <c r="BS77" s="53"/>
      <c r="BT77" s="53"/>
      <c r="BU77" s="53"/>
      <c r="BV77" s="53"/>
      <c r="BW77" s="53"/>
      <c r="BX77" s="53"/>
      <c r="BY77" s="53"/>
      <c r="BZ77" s="54"/>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2"/>
      <c r="BM78" s="53"/>
      <c r="BN78" s="53"/>
      <c r="BO78" s="53"/>
      <c r="BP78" s="53"/>
      <c r="BQ78" s="53"/>
      <c r="BR78" s="53"/>
      <c r="BS78" s="53"/>
      <c r="BT78" s="53"/>
      <c r="BU78" s="53"/>
      <c r="BV78" s="53"/>
      <c r="BW78" s="53"/>
      <c r="BX78" s="53"/>
      <c r="BY78" s="53"/>
      <c r="BZ78" s="54"/>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2"/>
      <c r="BM79" s="53"/>
      <c r="BN79" s="53"/>
      <c r="BO79" s="53"/>
      <c r="BP79" s="53"/>
      <c r="BQ79" s="53"/>
      <c r="BR79" s="53"/>
      <c r="BS79" s="53"/>
      <c r="BT79" s="53"/>
      <c r="BU79" s="53"/>
      <c r="BV79" s="53"/>
      <c r="BW79" s="53"/>
      <c r="BX79" s="53"/>
      <c r="BY79" s="53"/>
      <c r="BZ79" s="54"/>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2"/>
      <c r="BM80" s="53"/>
      <c r="BN80" s="53"/>
      <c r="BO80" s="53"/>
      <c r="BP80" s="53"/>
      <c r="BQ80" s="53"/>
      <c r="BR80" s="53"/>
      <c r="BS80" s="53"/>
      <c r="BT80" s="53"/>
      <c r="BU80" s="53"/>
      <c r="BV80" s="53"/>
      <c r="BW80" s="53"/>
      <c r="BX80" s="53"/>
      <c r="BY80" s="53"/>
      <c r="BZ80" s="54"/>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2"/>
      <c r="BM81" s="53"/>
      <c r="BN81" s="53"/>
      <c r="BO81" s="53"/>
      <c r="BP81" s="53"/>
      <c r="BQ81" s="53"/>
      <c r="BR81" s="53"/>
      <c r="BS81" s="53"/>
      <c r="BT81" s="53"/>
      <c r="BU81" s="53"/>
      <c r="BV81" s="53"/>
      <c r="BW81" s="53"/>
      <c r="BX81" s="53"/>
      <c r="BY81" s="53"/>
      <c r="BZ81" s="54"/>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5"/>
      <c r="BM82" s="56"/>
      <c r="BN82" s="56"/>
      <c r="BO82" s="56"/>
      <c r="BP82" s="56"/>
      <c r="BQ82" s="56"/>
      <c r="BR82" s="56"/>
      <c r="BS82" s="56"/>
      <c r="BT82" s="56"/>
      <c r="BU82" s="56"/>
      <c r="BV82" s="56"/>
      <c r="BW82" s="56"/>
      <c r="BX82" s="56"/>
      <c r="BY82" s="56"/>
      <c r="BZ82" s="57"/>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T+HaUq5yYU1bVLTVPsKLUQ42XOlVuMwRk6+DzwrBhAm1rlulGCZWo+aHL1xhLICf5NDsPdPyKUpMVLVOoHp0pQ==" saltValue="ubLQpK35G2a3qDCJDooLG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6" t="s">
        <v>50</v>
      </c>
      <c r="I3" s="87"/>
      <c r="J3" s="87"/>
      <c r="K3" s="87"/>
      <c r="L3" s="87"/>
      <c r="M3" s="87"/>
      <c r="N3" s="87"/>
      <c r="O3" s="87"/>
      <c r="P3" s="87"/>
      <c r="Q3" s="87"/>
      <c r="R3" s="87"/>
      <c r="S3" s="87"/>
      <c r="T3" s="87"/>
      <c r="U3" s="87"/>
      <c r="V3" s="87"/>
      <c r="W3" s="88"/>
      <c r="X3" s="92" t="s">
        <v>51</v>
      </c>
      <c r="Y3" s="85"/>
      <c r="Z3" s="85"/>
      <c r="AA3" s="85"/>
      <c r="AB3" s="85"/>
      <c r="AC3" s="85"/>
      <c r="AD3" s="85"/>
      <c r="AE3" s="85"/>
      <c r="AF3" s="85"/>
      <c r="AG3" s="85"/>
      <c r="AH3" s="85"/>
      <c r="AI3" s="85"/>
      <c r="AJ3" s="85"/>
      <c r="AK3" s="85"/>
      <c r="AL3" s="85"/>
      <c r="AM3" s="85"/>
      <c r="AN3" s="85"/>
      <c r="AO3" s="85"/>
      <c r="AP3" s="85"/>
      <c r="AQ3" s="85"/>
      <c r="AR3" s="85"/>
      <c r="AS3" s="85"/>
      <c r="AT3" s="85"/>
      <c r="AU3" s="85"/>
      <c r="AV3" s="85"/>
      <c r="AW3" s="85"/>
      <c r="AX3" s="85"/>
      <c r="AY3" s="85"/>
      <c r="AZ3" s="85"/>
      <c r="BA3" s="85"/>
      <c r="BB3" s="85"/>
      <c r="BC3" s="85"/>
      <c r="BD3" s="85"/>
      <c r="BE3" s="85"/>
      <c r="BF3" s="85"/>
      <c r="BG3" s="85"/>
      <c r="BH3" s="85"/>
      <c r="BI3" s="85"/>
      <c r="BJ3" s="85"/>
      <c r="BK3" s="85"/>
      <c r="BL3" s="85"/>
      <c r="BM3" s="85"/>
      <c r="BN3" s="85"/>
      <c r="BO3" s="85"/>
      <c r="BP3" s="85"/>
      <c r="BQ3" s="85"/>
      <c r="BR3" s="85"/>
      <c r="BS3" s="85"/>
      <c r="BT3" s="85"/>
      <c r="BU3" s="85"/>
      <c r="BV3" s="85"/>
      <c r="BW3" s="85"/>
      <c r="BX3" s="85"/>
      <c r="BY3" s="85"/>
      <c r="BZ3" s="85"/>
      <c r="CA3" s="85"/>
      <c r="CB3" s="85"/>
      <c r="CC3" s="85"/>
      <c r="CD3" s="85"/>
      <c r="CE3" s="85"/>
      <c r="CF3" s="85"/>
      <c r="CG3" s="85"/>
      <c r="CH3" s="85"/>
      <c r="CI3" s="85"/>
      <c r="CJ3" s="85"/>
      <c r="CK3" s="85"/>
      <c r="CL3" s="85"/>
      <c r="CM3" s="85"/>
      <c r="CN3" s="85"/>
      <c r="CO3" s="85"/>
      <c r="CP3" s="85"/>
      <c r="CQ3" s="85"/>
      <c r="CR3" s="85"/>
      <c r="CS3" s="85"/>
      <c r="CT3" s="85"/>
      <c r="CU3" s="85"/>
      <c r="CV3" s="85"/>
      <c r="CW3" s="85"/>
      <c r="CX3" s="85"/>
      <c r="CY3" s="85"/>
      <c r="CZ3" s="85"/>
      <c r="DA3" s="85"/>
      <c r="DB3" s="85"/>
      <c r="DC3" s="85"/>
      <c r="DD3" s="85"/>
      <c r="DE3" s="85"/>
      <c r="DF3" s="85"/>
      <c r="DG3" s="85"/>
      <c r="DH3" s="85" t="s">
        <v>52</v>
      </c>
      <c r="DI3" s="85"/>
      <c r="DJ3" s="85"/>
      <c r="DK3" s="85"/>
      <c r="DL3" s="85"/>
      <c r="DM3" s="85"/>
      <c r="DN3" s="85"/>
      <c r="DO3" s="85"/>
      <c r="DP3" s="85"/>
      <c r="DQ3" s="85"/>
      <c r="DR3" s="85"/>
      <c r="DS3" s="85"/>
      <c r="DT3" s="85"/>
      <c r="DU3" s="85"/>
      <c r="DV3" s="85"/>
      <c r="DW3" s="85"/>
      <c r="DX3" s="85"/>
      <c r="DY3" s="85"/>
      <c r="DZ3" s="85"/>
      <c r="EA3" s="85"/>
      <c r="EB3" s="85"/>
      <c r="EC3" s="85"/>
      <c r="ED3" s="85"/>
      <c r="EE3" s="85"/>
      <c r="EF3" s="85"/>
      <c r="EG3" s="85"/>
      <c r="EH3" s="85"/>
      <c r="EI3" s="85"/>
      <c r="EJ3" s="85"/>
      <c r="EK3" s="85"/>
      <c r="EL3" s="85"/>
      <c r="EM3" s="85"/>
      <c r="EN3" s="85"/>
    </row>
    <row r="4" spans="1:144" x14ac:dyDescent="0.15">
      <c r="A4" s="15" t="s">
        <v>53</v>
      </c>
      <c r="B4" s="17"/>
      <c r="C4" s="17"/>
      <c r="D4" s="17"/>
      <c r="E4" s="17"/>
      <c r="F4" s="17"/>
      <c r="G4" s="17"/>
      <c r="H4" s="89"/>
      <c r="I4" s="90"/>
      <c r="J4" s="90"/>
      <c r="K4" s="90"/>
      <c r="L4" s="90"/>
      <c r="M4" s="90"/>
      <c r="N4" s="90"/>
      <c r="O4" s="90"/>
      <c r="P4" s="90"/>
      <c r="Q4" s="90"/>
      <c r="R4" s="90"/>
      <c r="S4" s="90"/>
      <c r="T4" s="90"/>
      <c r="U4" s="90"/>
      <c r="V4" s="90"/>
      <c r="W4" s="91"/>
      <c r="X4" s="85" t="s">
        <v>54</v>
      </c>
      <c r="Y4" s="85"/>
      <c r="Z4" s="85"/>
      <c r="AA4" s="85"/>
      <c r="AB4" s="85"/>
      <c r="AC4" s="85"/>
      <c r="AD4" s="85"/>
      <c r="AE4" s="85"/>
      <c r="AF4" s="85"/>
      <c r="AG4" s="85"/>
      <c r="AH4" s="85"/>
      <c r="AI4" s="85" t="s">
        <v>55</v>
      </c>
      <c r="AJ4" s="85"/>
      <c r="AK4" s="85"/>
      <c r="AL4" s="85"/>
      <c r="AM4" s="85"/>
      <c r="AN4" s="85"/>
      <c r="AO4" s="85"/>
      <c r="AP4" s="85"/>
      <c r="AQ4" s="85"/>
      <c r="AR4" s="85"/>
      <c r="AS4" s="85"/>
      <c r="AT4" s="85" t="s">
        <v>56</v>
      </c>
      <c r="AU4" s="85"/>
      <c r="AV4" s="85"/>
      <c r="AW4" s="85"/>
      <c r="AX4" s="85"/>
      <c r="AY4" s="85"/>
      <c r="AZ4" s="85"/>
      <c r="BA4" s="85"/>
      <c r="BB4" s="85"/>
      <c r="BC4" s="85"/>
      <c r="BD4" s="85"/>
      <c r="BE4" s="85" t="s">
        <v>57</v>
      </c>
      <c r="BF4" s="85"/>
      <c r="BG4" s="85"/>
      <c r="BH4" s="85"/>
      <c r="BI4" s="85"/>
      <c r="BJ4" s="85"/>
      <c r="BK4" s="85"/>
      <c r="BL4" s="85"/>
      <c r="BM4" s="85"/>
      <c r="BN4" s="85"/>
      <c r="BO4" s="85"/>
      <c r="BP4" s="85" t="s">
        <v>58</v>
      </c>
      <c r="BQ4" s="85"/>
      <c r="BR4" s="85"/>
      <c r="BS4" s="85"/>
      <c r="BT4" s="85"/>
      <c r="BU4" s="85"/>
      <c r="BV4" s="85"/>
      <c r="BW4" s="85"/>
      <c r="BX4" s="85"/>
      <c r="BY4" s="85"/>
      <c r="BZ4" s="85"/>
      <c r="CA4" s="85" t="s">
        <v>59</v>
      </c>
      <c r="CB4" s="85"/>
      <c r="CC4" s="85"/>
      <c r="CD4" s="85"/>
      <c r="CE4" s="85"/>
      <c r="CF4" s="85"/>
      <c r="CG4" s="85"/>
      <c r="CH4" s="85"/>
      <c r="CI4" s="85"/>
      <c r="CJ4" s="85"/>
      <c r="CK4" s="85"/>
      <c r="CL4" s="85" t="s">
        <v>60</v>
      </c>
      <c r="CM4" s="85"/>
      <c r="CN4" s="85"/>
      <c r="CO4" s="85"/>
      <c r="CP4" s="85"/>
      <c r="CQ4" s="85"/>
      <c r="CR4" s="85"/>
      <c r="CS4" s="85"/>
      <c r="CT4" s="85"/>
      <c r="CU4" s="85"/>
      <c r="CV4" s="85"/>
      <c r="CW4" s="85" t="s">
        <v>61</v>
      </c>
      <c r="CX4" s="85"/>
      <c r="CY4" s="85"/>
      <c r="CZ4" s="85"/>
      <c r="DA4" s="85"/>
      <c r="DB4" s="85"/>
      <c r="DC4" s="85"/>
      <c r="DD4" s="85"/>
      <c r="DE4" s="85"/>
      <c r="DF4" s="85"/>
      <c r="DG4" s="85"/>
      <c r="DH4" s="85" t="s">
        <v>62</v>
      </c>
      <c r="DI4" s="85"/>
      <c r="DJ4" s="85"/>
      <c r="DK4" s="85"/>
      <c r="DL4" s="85"/>
      <c r="DM4" s="85"/>
      <c r="DN4" s="85"/>
      <c r="DO4" s="85"/>
      <c r="DP4" s="85"/>
      <c r="DQ4" s="85"/>
      <c r="DR4" s="85"/>
      <c r="DS4" s="85" t="s">
        <v>63</v>
      </c>
      <c r="DT4" s="85"/>
      <c r="DU4" s="85"/>
      <c r="DV4" s="85"/>
      <c r="DW4" s="85"/>
      <c r="DX4" s="85"/>
      <c r="DY4" s="85"/>
      <c r="DZ4" s="85"/>
      <c r="EA4" s="85"/>
      <c r="EB4" s="85"/>
      <c r="EC4" s="85"/>
      <c r="ED4" s="85" t="s">
        <v>64</v>
      </c>
      <c r="EE4" s="85"/>
      <c r="EF4" s="85"/>
      <c r="EG4" s="85"/>
      <c r="EH4" s="85"/>
      <c r="EI4" s="85"/>
      <c r="EJ4" s="85"/>
      <c r="EK4" s="85"/>
      <c r="EL4" s="85"/>
      <c r="EM4" s="85"/>
      <c r="EN4" s="85"/>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54631</v>
      </c>
      <c r="D6" s="20">
        <f t="shared" si="3"/>
        <v>46</v>
      </c>
      <c r="E6" s="20">
        <f t="shared" si="3"/>
        <v>1</v>
      </c>
      <c r="F6" s="20">
        <f t="shared" si="3"/>
        <v>0</v>
      </c>
      <c r="G6" s="20">
        <f t="shared" si="3"/>
        <v>1</v>
      </c>
      <c r="H6" s="20" t="str">
        <f t="shared" si="3"/>
        <v>秋田県　羽後町</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88.43</v>
      </c>
      <c r="P6" s="21">
        <f t="shared" si="3"/>
        <v>68.13</v>
      </c>
      <c r="Q6" s="21">
        <f t="shared" si="3"/>
        <v>4411</v>
      </c>
      <c r="R6" s="21">
        <f t="shared" si="3"/>
        <v>13036</v>
      </c>
      <c r="S6" s="21">
        <f t="shared" si="3"/>
        <v>230.78</v>
      </c>
      <c r="T6" s="21">
        <f t="shared" si="3"/>
        <v>56.49</v>
      </c>
      <c r="U6" s="21">
        <f t="shared" si="3"/>
        <v>8815</v>
      </c>
      <c r="V6" s="21">
        <f t="shared" si="3"/>
        <v>58.74</v>
      </c>
      <c r="W6" s="21">
        <f t="shared" si="3"/>
        <v>150.07</v>
      </c>
      <c r="X6" s="22">
        <f>IF(X7="",NA(),X7)</f>
        <v>127.79</v>
      </c>
      <c r="Y6" s="22">
        <f t="shared" ref="Y6:AG6" si="4">IF(Y7="",NA(),Y7)</f>
        <v>116.14</v>
      </c>
      <c r="Z6" s="22">
        <f t="shared" si="4"/>
        <v>111.54</v>
      </c>
      <c r="AA6" s="22">
        <f t="shared" si="4"/>
        <v>119.02</v>
      </c>
      <c r="AB6" s="22">
        <f t="shared" si="4"/>
        <v>119.03</v>
      </c>
      <c r="AC6" s="22">
        <f t="shared" si="4"/>
        <v>105.34</v>
      </c>
      <c r="AD6" s="22">
        <f t="shared" si="4"/>
        <v>105.77</v>
      </c>
      <c r="AE6" s="22">
        <f t="shared" si="4"/>
        <v>104.82</v>
      </c>
      <c r="AF6" s="22">
        <f t="shared" si="4"/>
        <v>106.46</v>
      </c>
      <c r="AG6" s="22">
        <f t="shared" si="4"/>
        <v>103.41</v>
      </c>
      <c r="AH6" s="21" t="str">
        <f>IF(AH7="","",IF(AH7="-","【-】","【"&amp;SUBSTITUTE(TEXT(AH7,"#,##0.00"),"-","△")&amp;"】"))</f>
        <v>【107.26】</v>
      </c>
      <c r="AI6" s="21">
        <f>IF(AI7="",NA(),AI7)</f>
        <v>0</v>
      </c>
      <c r="AJ6" s="21">
        <f t="shared" ref="AJ6:AR6" si="5">IF(AJ7="",NA(),AJ7)</f>
        <v>0</v>
      </c>
      <c r="AK6" s="21">
        <f t="shared" si="5"/>
        <v>0</v>
      </c>
      <c r="AL6" s="21">
        <f t="shared" si="5"/>
        <v>0</v>
      </c>
      <c r="AM6" s="21">
        <f t="shared" si="5"/>
        <v>0</v>
      </c>
      <c r="AN6" s="22">
        <f t="shared" si="5"/>
        <v>24.04</v>
      </c>
      <c r="AO6" s="22">
        <f t="shared" si="5"/>
        <v>28.03</v>
      </c>
      <c r="AP6" s="22">
        <f t="shared" si="5"/>
        <v>26.73</v>
      </c>
      <c r="AQ6" s="22">
        <f t="shared" si="5"/>
        <v>27.85</v>
      </c>
      <c r="AR6" s="22">
        <f t="shared" si="5"/>
        <v>28</v>
      </c>
      <c r="AS6" s="21" t="str">
        <f>IF(AS7="","",IF(AS7="-","【-】","【"&amp;SUBSTITUTE(TEXT(AS7,"#,##0.00"),"-","△")&amp;"】"))</f>
        <v>【1.61】</v>
      </c>
      <c r="AT6" s="22">
        <f>IF(AT7="",NA(),AT7)</f>
        <v>1183.48</v>
      </c>
      <c r="AU6" s="22">
        <f t="shared" ref="AU6:BC6" si="6">IF(AU7="",NA(),AU7)</f>
        <v>1871.53</v>
      </c>
      <c r="AV6" s="22">
        <f t="shared" si="6"/>
        <v>1604.65</v>
      </c>
      <c r="AW6" s="22">
        <f t="shared" si="6"/>
        <v>1714.99</v>
      </c>
      <c r="AX6" s="22">
        <f t="shared" si="6"/>
        <v>933.79</v>
      </c>
      <c r="AY6" s="22">
        <f t="shared" si="6"/>
        <v>305.08</v>
      </c>
      <c r="AZ6" s="22">
        <f t="shared" si="6"/>
        <v>305.33999999999997</v>
      </c>
      <c r="BA6" s="22">
        <f t="shared" si="6"/>
        <v>310.01</v>
      </c>
      <c r="BB6" s="22">
        <f t="shared" si="6"/>
        <v>311.12</v>
      </c>
      <c r="BC6" s="22">
        <f t="shared" si="6"/>
        <v>293.51</v>
      </c>
      <c r="BD6" s="21" t="str">
        <f>IF(BD7="","",IF(BD7="-","【-】","【"&amp;SUBSTITUTE(TEXT(BD7,"#,##0.00"),"-","△")&amp;"】"))</f>
        <v>【239.69】</v>
      </c>
      <c r="BE6" s="22">
        <f>IF(BE7="",NA(),BE7)</f>
        <v>136.36000000000001</v>
      </c>
      <c r="BF6" s="22">
        <f t="shared" ref="BF6:BN6" si="7">IF(BF7="",NA(),BF7)</f>
        <v>125.27</v>
      </c>
      <c r="BG6" s="22">
        <f t="shared" si="7"/>
        <v>118.28</v>
      </c>
      <c r="BH6" s="22">
        <f t="shared" si="7"/>
        <v>108.64</v>
      </c>
      <c r="BI6" s="22">
        <f t="shared" si="7"/>
        <v>97.37</v>
      </c>
      <c r="BJ6" s="22">
        <f t="shared" si="7"/>
        <v>585.59</v>
      </c>
      <c r="BK6" s="22">
        <f t="shared" si="7"/>
        <v>561.34</v>
      </c>
      <c r="BL6" s="22">
        <f t="shared" si="7"/>
        <v>538.33000000000004</v>
      </c>
      <c r="BM6" s="22">
        <f t="shared" si="7"/>
        <v>515.14</v>
      </c>
      <c r="BN6" s="22">
        <f t="shared" si="7"/>
        <v>498.34</v>
      </c>
      <c r="BO6" s="21" t="str">
        <f>IF(BO7="","",IF(BO7="-","【-】","【"&amp;SUBSTITUTE(TEXT(BO7,"#,##0.00"),"-","△")&amp;"】"))</f>
        <v>【264.86】</v>
      </c>
      <c r="BP6" s="22">
        <f>IF(BP7="",NA(),BP7)</f>
        <v>127.81</v>
      </c>
      <c r="BQ6" s="22">
        <f t="shared" ref="BQ6:BY6" si="8">IF(BQ7="",NA(),BQ7)</f>
        <v>115.5</v>
      </c>
      <c r="BR6" s="22">
        <f t="shared" si="8"/>
        <v>112.09</v>
      </c>
      <c r="BS6" s="22">
        <f t="shared" si="8"/>
        <v>117.91</v>
      </c>
      <c r="BT6" s="22">
        <f t="shared" si="8"/>
        <v>119.3</v>
      </c>
      <c r="BU6" s="22">
        <f t="shared" si="8"/>
        <v>82.78</v>
      </c>
      <c r="BV6" s="22">
        <f t="shared" si="8"/>
        <v>84.82</v>
      </c>
      <c r="BW6" s="22">
        <f t="shared" si="8"/>
        <v>82.29</v>
      </c>
      <c r="BX6" s="22">
        <f t="shared" si="8"/>
        <v>84.16</v>
      </c>
      <c r="BY6" s="22">
        <f t="shared" si="8"/>
        <v>81.45</v>
      </c>
      <c r="BZ6" s="21" t="str">
        <f>IF(BZ7="","",IF(BZ7="-","【-】","【"&amp;SUBSTITUTE(TEXT(BZ7,"#,##0.00"),"-","△")&amp;"】"))</f>
        <v>【97.59】</v>
      </c>
      <c r="CA6" s="22">
        <f>IF(CA7="",NA(),CA7)</f>
        <v>170.5</v>
      </c>
      <c r="CB6" s="22">
        <f t="shared" ref="CB6:CJ6" si="9">IF(CB7="",NA(),CB7)</f>
        <v>188.16</v>
      </c>
      <c r="CC6" s="22">
        <f t="shared" si="9"/>
        <v>194.5</v>
      </c>
      <c r="CD6" s="22">
        <f t="shared" si="9"/>
        <v>184.05</v>
      </c>
      <c r="CE6" s="22">
        <f t="shared" si="9"/>
        <v>182.68</v>
      </c>
      <c r="CF6" s="22">
        <f t="shared" si="9"/>
        <v>225.09</v>
      </c>
      <c r="CG6" s="22">
        <f t="shared" si="9"/>
        <v>224.82</v>
      </c>
      <c r="CH6" s="22">
        <f t="shared" si="9"/>
        <v>230.85</v>
      </c>
      <c r="CI6" s="22">
        <f t="shared" si="9"/>
        <v>230.21</v>
      </c>
      <c r="CJ6" s="22">
        <f t="shared" si="9"/>
        <v>240.31</v>
      </c>
      <c r="CK6" s="21" t="str">
        <f>IF(CK7="","",IF(CK7="-","【-】","【"&amp;SUBSTITUTE(TEXT(CK7,"#,##0.00"),"-","△")&amp;"】"))</f>
        <v>【181.66】</v>
      </c>
      <c r="CL6" s="22">
        <f>IF(CL7="",NA(),CL7)</f>
        <v>48.11</v>
      </c>
      <c r="CM6" s="22">
        <f t="shared" ref="CM6:CU6" si="10">IF(CM7="",NA(),CM7)</f>
        <v>49.2</v>
      </c>
      <c r="CN6" s="22">
        <f t="shared" si="10"/>
        <v>48.53</v>
      </c>
      <c r="CO6" s="22">
        <f t="shared" si="10"/>
        <v>46.94</v>
      </c>
      <c r="CP6" s="22">
        <f t="shared" si="10"/>
        <v>48.67</v>
      </c>
      <c r="CQ6" s="22">
        <f t="shared" si="10"/>
        <v>49.38</v>
      </c>
      <c r="CR6" s="22">
        <f t="shared" si="10"/>
        <v>50.09</v>
      </c>
      <c r="CS6" s="22">
        <f t="shared" si="10"/>
        <v>50.1</v>
      </c>
      <c r="CT6" s="22">
        <f t="shared" si="10"/>
        <v>49.76</v>
      </c>
      <c r="CU6" s="22">
        <f t="shared" si="10"/>
        <v>49.74</v>
      </c>
      <c r="CV6" s="21" t="str">
        <f>IF(CV7="","",IF(CV7="-","【-】","【"&amp;SUBSTITUTE(TEXT(CV7,"#,##0.00"),"-","△")&amp;"】"))</f>
        <v>【60.21】</v>
      </c>
      <c r="CW6" s="22">
        <f>IF(CW7="",NA(),CW7)</f>
        <v>86.33</v>
      </c>
      <c r="CX6" s="22">
        <f t="shared" ref="CX6:DF6" si="11">IF(CX7="",NA(),CX7)</f>
        <v>85.34</v>
      </c>
      <c r="CY6" s="22">
        <f t="shared" si="11"/>
        <v>84.44</v>
      </c>
      <c r="CZ6" s="22">
        <f t="shared" si="11"/>
        <v>87.28</v>
      </c>
      <c r="DA6" s="22">
        <f t="shared" si="11"/>
        <v>85.04</v>
      </c>
      <c r="DB6" s="22">
        <f t="shared" si="11"/>
        <v>78.010000000000005</v>
      </c>
      <c r="DC6" s="22">
        <f t="shared" si="11"/>
        <v>77.599999999999994</v>
      </c>
      <c r="DD6" s="22">
        <f t="shared" si="11"/>
        <v>77.3</v>
      </c>
      <c r="DE6" s="22">
        <f t="shared" si="11"/>
        <v>76.64</v>
      </c>
      <c r="DF6" s="22">
        <f t="shared" si="11"/>
        <v>75.37</v>
      </c>
      <c r="DG6" s="21" t="str">
        <f>IF(DG7="","",IF(DG7="-","【-】","【"&amp;SUBSTITUTE(TEXT(DG7,"#,##0.00"),"-","△")&amp;"】"))</f>
        <v>【89.21】</v>
      </c>
      <c r="DH6" s="22">
        <f>IF(DH7="",NA(),DH7)</f>
        <v>55.12</v>
      </c>
      <c r="DI6" s="22">
        <f t="shared" ref="DI6:DQ6" si="12">IF(DI7="",NA(),DI7)</f>
        <v>56.15</v>
      </c>
      <c r="DJ6" s="22">
        <f t="shared" si="12"/>
        <v>57.54</v>
      </c>
      <c r="DK6" s="22">
        <f t="shared" si="12"/>
        <v>58.52</v>
      </c>
      <c r="DL6" s="22">
        <f t="shared" si="12"/>
        <v>59.29</v>
      </c>
      <c r="DM6" s="22">
        <f t="shared" si="12"/>
        <v>47.5</v>
      </c>
      <c r="DN6" s="22">
        <f t="shared" si="12"/>
        <v>48.41</v>
      </c>
      <c r="DO6" s="22">
        <f t="shared" si="12"/>
        <v>50.02</v>
      </c>
      <c r="DP6" s="22">
        <f t="shared" si="12"/>
        <v>51.38</v>
      </c>
      <c r="DQ6" s="22">
        <f t="shared" si="12"/>
        <v>52.3</v>
      </c>
      <c r="DR6" s="21" t="str">
        <f>IF(DR7="","",IF(DR7="-","【-】","【"&amp;SUBSTITUTE(TEXT(DR7,"#,##0.00"),"-","△")&amp;"】"))</f>
        <v>【52.41】</v>
      </c>
      <c r="DS6" s="22">
        <f>IF(DS7="",NA(),DS7)</f>
        <v>51.4</v>
      </c>
      <c r="DT6" s="22">
        <f t="shared" ref="DT6:EB6" si="13">IF(DT7="",NA(),DT7)</f>
        <v>51.37</v>
      </c>
      <c r="DU6" s="22">
        <f t="shared" si="13"/>
        <v>50.58</v>
      </c>
      <c r="DV6" s="22">
        <f t="shared" si="13"/>
        <v>50.28</v>
      </c>
      <c r="DW6" s="22">
        <f t="shared" si="13"/>
        <v>49.85</v>
      </c>
      <c r="DX6" s="22">
        <f t="shared" si="13"/>
        <v>17.399999999999999</v>
      </c>
      <c r="DY6" s="22">
        <f t="shared" si="13"/>
        <v>18.64</v>
      </c>
      <c r="DZ6" s="22">
        <f t="shared" si="13"/>
        <v>19.510000000000002</v>
      </c>
      <c r="EA6" s="22">
        <f t="shared" si="13"/>
        <v>21.6</v>
      </c>
      <c r="EB6" s="22">
        <f t="shared" si="13"/>
        <v>23.36</v>
      </c>
      <c r="EC6" s="21" t="str">
        <f>IF(EC7="","",IF(EC7="-","【-】","【"&amp;SUBSTITUTE(TEXT(EC7,"#,##0.00"),"-","△")&amp;"】"))</f>
        <v>【26.78】</v>
      </c>
      <c r="ED6" s="22">
        <f>IF(ED7="",NA(),ED7)</f>
        <v>0.23</v>
      </c>
      <c r="EE6" s="22">
        <f t="shared" ref="EE6:EM6" si="14">IF(EE7="",NA(),EE7)</f>
        <v>0.06</v>
      </c>
      <c r="EF6" s="22">
        <f t="shared" si="14"/>
        <v>0.02</v>
      </c>
      <c r="EG6" s="22">
        <f t="shared" si="14"/>
        <v>0.05</v>
      </c>
      <c r="EH6" s="21">
        <f t="shared" si="14"/>
        <v>0</v>
      </c>
      <c r="EI6" s="22">
        <f t="shared" si="14"/>
        <v>0.4</v>
      </c>
      <c r="EJ6" s="22">
        <f t="shared" si="14"/>
        <v>0.36</v>
      </c>
      <c r="EK6" s="22">
        <f t="shared" si="14"/>
        <v>0.56999999999999995</v>
      </c>
      <c r="EL6" s="22">
        <f t="shared" si="14"/>
        <v>0.56000000000000005</v>
      </c>
      <c r="EM6" s="22">
        <f t="shared" si="14"/>
        <v>0.54</v>
      </c>
      <c r="EN6" s="21" t="str">
        <f>IF(EN7="","",IF(EN7="-","【-】","【"&amp;SUBSTITUTE(TEXT(EN7,"#,##0.00"),"-","△")&amp;"】"))</f>
        <v>【0.59】</v>
      </c>
    </row>
    <row r="7" spans="1:144" s="23" customFormat="1" x14ac:dyDescent="0.15">
      <c r="A7" s="15"/>
      <c r="B7" s="24">
        <v>2024</v>
      </c>
      <c r="C7" s="24">
        <v>54631</v>
      </c>
      <c r="D7" s="24">
        <v>46</v>
      </c>
      <c r="E7" s="24">
        <v>1</v>
      </c>
      <c r="F7" s="24">
        <v>0</v>
      </c>
      <c r="G7" s="24">
        <v>1</v>
      </c>
      <c r="H7" s="24" t="s">
        <v>93</v>
      </c>
      <c r="I7" s="24" t="s">
        <v>94</v>
      </c>
      <c r="J7" s="24" t="s">
        <v>95</v>
      </c>
      <c r="K7" s="24" t="s">
        <v>96</v>
      </c>
      <c r="L7" s="24" t="s">
        <v>97</v>
      </c>
      <c r="M7" s="24" t="s">
        <v>98</v>
      </c>
      <c r="N7" s="25" t="s">
        <v>99</v>
      </c>
      <c r="O7" s="25">
        <v>88.43</v>
      </c>
      <c r="P7" s="25">
        <v>68.13</v>
      </c>
      <c r="Q7" s="25">
        <v>4411</v>
      </c>
      <c r="R7" s="25">
        <v>13036</v>
      </c>
      <c r="S7" s="25">
        <v>230.78</v>
      </c>
      <c r="T7" s="25">
        <v>56.49</v>
      </c>
      <c r="U7" s="25">
        <v>8815</v>
      </c>
      <c r="V7" s="25">
        <v>58.74</v>
      </c>
      <c r="W7" s="25">
        <v>150.07</v>
      </c>
      <c r="X7" s="25">
        <v>127.79</v>
      </c>
      <c r="Y7" s="25">
        <v>116.14</v>
      </c>
      <c r="Z7" s="25">
        <v>111.54</v>
      </c>
      <c r="AA7" s="25">
        <v>119.02</v>
      </c>
      <c r="AB7" s="25">
        <v>119.03</v>
      </c>
      <c r="AC7" s="25">
        <v>105.34</v>
      </c>
      <c r="AD7" s="25">
        <v>105.77</v>
      </c>
      <c r="AE7" s="25">
        <v>104.82</v>
      </c>
      <c r="AF7" s="25">
        <v>106.46</v>
      </c>
      <c r="AG7" s="25">
        <v>103.41</v>
      </c>
      <c r="AH7" s="25">
        <v>107.26</v>
      </c>
      <c r="AI7" s="25">
        <v>0</v>
      </c>
      <c r="AJ7" s="25">
        <v>0</v>
      </c>
      <c r="AK7" s="25">
        <v>0</v>
      </c>
      <c r="AL7" s="25">
        <v>0</v>
      </c>
      <c r="AM7" s="25">
        <v>0</v>
      </c>
      <c r="AN7" s="25">
        <v>24.04</v>
      </c>
      <c r="AO7" s="25">
        <v>28.03</v>
      </c>
      <c r="AP7" s="25">
        <v>26.73</v>
      </c>
      <c r="AQ7" s="25">
        <v>27.85</v>
      </c>
      <c r="AR7" s="25">
        <v>28</v>
      </c>
      <c r="AS7" s="25">
        <v>1.61</v>
      </c>
      <c r="AT7" s="25">
        <v>1183.48</v>
      </c>
      <c r="AU7" s="25">
        <v>1871.53</v>
      </c>
      <c r="AV7" s="25">
        <v>1604.65</v>
      </c>
      <c r="AW7" s="25">
        <v>1714.99</v>
      </c>
      <c r="AX7" s="25">
        <v>933.79</v>
      </c>
      <c r="AY7" s="25">
        <v>305.08</v>
      </c>
      <c r="AZ7" s="25">
        <v>305.33999999999997</v>
      </c>
      <c r="BA7" s="25">
        <v>310.01</v>
      </c>
      <c r="BB7" s="25">
        <v>311.12</v>
      </c>
      <c r="BC7" s="25">
        <v>293.51</v>
      </c>
      <c r="BD7" s="25">
        <v>239.69</v>
      </c>
      <c r="BE7" s="25">
        <v>136.36000000000001</v>
      </c>
      <c r="BF7" s="25">
        <v>125.27</v>
      </c>
      <c r="BG7" s="25">
        <v>118.28</v>
      </c>
      <c r="BH7" s="25">
        <v>108.64</v>
      </c>
      <c r="BI7" s="25">
        <v>97.37</v>
      </c>
      <c r="BJ7" s="25">
        <v>585.59</v>
      </c>
      <c r="BK7" s="25">
        <v>561.34</v>
      </c>
      <c r="BL7" s="25">
        <v>538.33000000000004</v>
      </c>
      <c r="BM7" s="25">
        <v>515.14</v>
      </c>
      <c r="BN7" s="25">
        <v>498.34</v>
      </c>
      <c r="BO7" s="25">
        <v>264.86</v>
      </c>
      <c r="BP7" s="25">
        <v>127.81</v>
      </c>
      <c r="BQ7" s="25">
        <v>115.5</v>
      </c>
      <c r="BR7" s="25">
        <v>112.09</v>
      </c>
      <c r="BS7" s="25">
        <v>117.91</v>
      </c>
      <c r="BT7" s="25">
        <v>119.3</v>
      </c>
      <c r="BU7" s="25">
        <v>82.78</v>
      </c>
      <c r="BV7" s="25">
        <v>84.82</v>
      </c>
      <c r="BW7" s="25">
        <v>82.29</v>
      </c>
      <c r="BX7" s="25">
        <v>84.16</v>
      </c>
      <c r="BY7" s="25">
        <v>81.45</v>
      </c>
      <c r="BZ7" s="25">
        <v>97.59</v>
      </c>
      <c r="CA7" s="25">
        <v>170.5</v>
      </c>
      <c r="CB7" s="25">
        <v>188.16</v>
      </c>
      <c r="CC7" s="25">
        <v>194.5</v>
      </c>
      <c r="CD7" s="25">
        <v>184.05</v>
      </c>
      <c r="CE7" s="25">
        <v>182.68</v>
      </c>
      <c r="CF7" s="25">
        <v>225.09</v>
      </c>
      <c r="CG7" s="25">
        <v>224.82</v>
      </c>
      <c r="CH7" s="25">
        <v>230.85</v>
      </c>
      <c r="CI7" s="25">
        <v>230.21</v>
      </c>
      <c r="CJ7" s="25">
        <v>240.31</v>
      </c>
      <c r="CK7" s="25">
        <v>181.66</v>
      </c>
      <c r="CL7" s="25">
        <v>48.11</v>
      </c>
      <c r="CM7" s="25">
        <v>49.2</v>
      </c>
      <c r="CN7" s="25">
        <v>48.53</v>
      </c>
      <c r="CO7" s="25">
        <v>46.94</v>
      </c>
      <c r="CP7" s="25">
        <v>48.67</v>
      </c>
      <c r="CQ7" s="25">
        <v>49.38</v>
      </c>
      <c r="CR7" s="25">
        <v>50.09</v>
      </c>
      <c r="CS7" s="25">
        <v>50.1</v>
      </c>
      <c r="CT7" s="25">
        <v>49.76</v>
      </c>
      <c r="CU7" s="25">
        <v>49.74</v>
      </c>
      <c r="CV7" s="25">
        <v>60.21</v>
      </c>
      <c r="CW7" s="25">
        <v>86.33</v>
      </c>
      <c r="CX7" s="25">
        <v>85.34</v>
      </c>
      <c r="CY7" s="25">
        <v>84.44</v>
      </c>
      <c r="CZ7" s="25">
        <v>87.28</v>
      </c>
      <c r="DA7" s="25">
        <v>85.04</v>
      </c>
      <c r="DB7" s="25">
        <v>78.010000000000005</v>
      </c>
      <c r="DC7" s="25">
        <v>77.599999999999994</v>
      </c>
      <c r="DD7" s="25">
        <v>77.3</v>
      </c>
      <c r="DE7" s="25">
        <v>76.64</v>
      </c>
      <c r="DF7" s="25">
        <v>75.37</v>
      </c>
      <c r="DG7" s="25">
        <v>89.21</v>
      </c>
      <c r="DH7" s="25">
        <v>55.12</v>
      </c>
      <c r="DI7" s="25">
        <v>56.15</v>
      </c>
      <c r="DJ7" s="25">
        <v>57.54</v>
      </c>
      <c r="DK7" s="25">
        <v>58.52</v>
      </c>
      <c r="DL7" s="25">
        <v>59.29</v>
      </c>
      <c r="DM7" s="25">
        <v>47.5</v>
      </c>
      <c r="DN7" s="25">
        <v>48.41</v>
      </c>
      <c r="DO7" s="25">
        <v>50.02</v>
      </c>
      <c r="DP7" s="25">
        <v>51.38</v>
      </c>
      <c r="DQ7" s="25">
        <v>52.3</v>
      </c>
      <c r="DR7" s="25">
        <v>52.41</v>
      </c>
      <c r="DS7" s="25">
        <v>51.4</v>
      </c>
      <c r="DT7" s="25">
        <v>51.37</v>
      </c>
      <c r="DU7" s="25">
        <v>50.58</v>
      </c>
      <c r="DV7" s="25">
        <v>50.28</v>
      </c>
      <c r="DW7" s="25">
        <v>49.85</v>
      </c>
      <c r="DX7" s="25">
        <v>17.399999999999999</v>
      </c>
      <c r="DY7" s="25">
        <v>18.64</v>
      </c>
      <c r="DZ7" s="25">
        <v>19.510000000000002</v>
      </c>
      <c r="EA7" s="25">
        <v>21.6</v>
      </c>
      <c r="EB7" s="25">
        <v>23.36</v>
      </c>
      <c r="EC7" s="25">
        <v>26.78</v>
      </c>
      <c r="ED7" s="25">
        <v>0.23</v>
      </c>
      <c r="EE7" s="25">
        <v>0.06</v>
      </c>
      <c r="EF7" s="25">
        <v>0.02</v>
      </c>
      <c r="EG7" s="25">
        <v>0.05</v>
      </c>
      <c r="EH7" s="25">
        <v>0</v>
      </c>
      <c r="EI7" s="25">
        <v>0.4</v>
      </c>
      <c r="EJ7" s="25">
        <v>0.36</v>
      </c>
      <c r="EK7" s="25">
        <v>0.56999999999999995</v>
      </c>
      <c r="EL7" s="25">
        <v>0.56000000000000005</v>
      </c>
      <c r="EM7" s="25">
        <v>0.54</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108</v>
      </c>
      <c r="E13" t="s">
        <v>107</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高橋　博政（LGWAN端末）</cp:lastModifiedBy>
  <cp:lastPrinted>2026-01-20T06:36:43Z</cp:lastPrinted>
  <dcterms:created xsi:type="dcterms:W3CDTF">2025-12-12T09:11:51Z</dcterms:created>
  <dcterms:modified xsi:type="dcterms:W3CDTF">2026-01-27T06:40:32Z</dcterms:modified>
  <cp:category/>
</cp:coreProperties>
</file>