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PC-20250221\Downloads\"/>
    </mc:Choice>
  </mc:AlternateContent>
  <xr:revisionPtr revIDLastSave="0" documentId="13_ncr:1_{FA0C4B6B-A419-4DD2-BA64-BE660FD3E761}" xr6:coauthVersionLast="47" xr6:coauthVersionMax="47" xr10:uidLastSave="{00000000-0000-0000-0000-000000000000}"/>
  <workbookProtection workbookAlgorithmName="SHA-512" workbookHashValue="kQxoTKtI8c5vqaNgGrFjGZeMwLiENZPOb6WSt8ZDys8akXz0oQUAtLoYPg8nJRa2QG95c6OUzM+6/751boP3NQ==" workbookSaltValue="PVW6lLl3vCIcs0ne2ci1hw==" workbookSpinCount="100000" lockStructure="1"/>
  <bookViews>
    <workbookView xWindow="-108" yWindow="-108" windowWidth="23256" windowHeight="1389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I85" i="4"/>
  <c r="F85" i="4"/>
  <c r="E85" i="4"/>
  <c r="AT10" i="4"/>
  <c r="AL10" i="4"/>
  <c r="I10" i="4"/>
  <c r="AL8" i="4"/>
  <c r="P8" i="4"/>
</calcChain>
</file>

<file path=xl/sharedStrings.xml><?xml version="1.0" encoding="utf-8"?>
<sst xmlns="http://schemas.openxmlformats.org/spreadsheetml/2006/main" count="320" uniqueCount="116">
  <si>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</si>
  <si>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</si>
  <si>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</si>
  <si>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</si>
  <si>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</si>
  <si>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</si>
  <si>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</si>
  <si>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</si>
  <si>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</si>
  <si>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</si>
  <si>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</si>
  <si>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</si>
  <si>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</si>
  <si>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</si>
  <si>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</si>
  <si>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</si>
  <si>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</si>
  <si>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</si>
  <si>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</si>
  <si>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</si>
  <si>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</si>
  <si>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</si>
  <si>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</si>
  <si>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</si>
  <si>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</si>
  <si>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</si>
  <si>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</si>
  <si>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</si>
  <si>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</si>
  <si>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</si>
  <si>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</si>
  <si>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</si>
  <si>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</si>
  <si>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</si>
  <si>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</si>
  <si>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</si>
  <si>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</si>
  <si>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</si>
  <si>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</si>
  <si>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</si>
  <si>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</si>
  <si>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</si>
  <si>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</si>
  <si>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</si>
  <si>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</si>
  <si>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</si>
  <si>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</si>
  <si>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</si>
  <si>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</si>
  <si>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</si>
  <si>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</si>
  <si>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</si>
  <si>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</si>
  <si>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</si>
  <si>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</si>
  <si>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</si>
  <si>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</si>
  <si>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</si>
  <si>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</si>
  <si>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</si>
  <si>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</si>
  <si>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</si>
  <si>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</si>
  <si>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</si>
  <si>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</si>
  <si>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</si>
  <si>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</si>
  <si>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</si>
  <si>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</si>
  <si>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</si>
  <si>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</si>
  <si>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</si>
  <si>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</si>
  <si>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</si>
  <si>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</si>
  <si>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</si>
  <si>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</si>
  <si>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</si>
  <si>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</si>
  <si>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</si>
  <si>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</si>
  <si>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</si>
  <si>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</si>
  <si>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</si>
  <si>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</si>
  <si>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</si>
  <si>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</si>
  <si>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</si>
  <si>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</si>
  <si>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</si>
  <si>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</si>
  <si>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</si>
  <si>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</si>
  <si>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</si>
  <si>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</si>
  <si>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大潟村</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</si>
  <si>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</si>
  <si>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</si>
  <si>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</si>
  <si>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</si>
  <si>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</si>
  <si>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</si>
  <si>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</si>
  <si>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</si>
  <si>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</si>
  <si>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</si>
  <si>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</si>
  <si>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</si>
  <si>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</si>
  <si>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</si>
  <si>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</si>
  <si>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</si>
  <si>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</si>
  <si>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①平均値より高い値にあり、十分賄えている。
②累積欠損金はない。
③100%を越えており、支払能力を有する。
④現状は平均値より低い比率で推移しているが、
　次期投資が令和10年頃から予定されている。
⑤100%を越えており、十分賄えている。
⑥毎年の不明水量により変動するが、
　平均値以下で維持している。
⑦処理場は有していない。
⑧水洗化率は100％である。</t>
    <rPh sb="1" eb="4">
      <t>ヘイキンチ</t>
    </rPh>
    <rPh sb="6" eb="7">
      <t>タカ</t>
    </rPh>
    <rPh sb="8" eb="9">
      <t>アタイ</t>
    </rPh>
    <rPh sb="13" eb="15">
      <t>ジュウブン</t>
    </rPh>
    <rPh sb="15" eb="16">
      <t>マカナ</t>
    </rPh>
    <rPh sb="24" eb="26">
      <t>ルイセキ</t>
    </rPh>
    <rPh sb="26" eb="29">
      <t>ケッソンキン</t>
    </rPh>
    <rPh sb="41" eb="42">
      <t>コ</t>
    </rPh>
    <rPh sb="47" eb="49">
      <t>シハライ</t>
    </rPh>
    <rPh sb="49" eb="51">
      <t>ノウリョク</t>
    </rPh>
    <rPh sb="52" eb="53">
      <t>ユウ</t>
    </rPh>
    <rPh sb="59" eb="61">
      <t>ゲンジョウ</t>
    </rPh>
    <rPh sb="62" eb="65">
      <t>ヘイキンチ</t>
    </rPh>
    <rPh sb="82" eb="84">
      <t>ジキ</t>
    </rPh>
    <rPh sb="84" eb="86">
      <t>トウシ</t>
    </rPh>
    <rPh sb="87" eb="89">
      <t>レイワ</t>
    </rPh>
    <rPh sb="91" eb="93">
      <t>ネンゴロ</t>
    </rPh>
    <rPh sb="95" eb="97">
      <t>ヨテイ</t>
    </rPh>
    <rPh sb="111" eb="112">
      <t>コ</t>
    </rPh>
    <rPh sb="117" eb="119">
      <t>ジュウブン</t>
    </rPh>
    <rPh sb="119" eb="120">
      <t>マカナ</t>
    </rPh>
    <rPh sb="128" eb="130">
      <t>マイトシ</t>
    </rPh>
    <rPh sb="131" eb="133">
      <t>フメイ</t>
    </rPh>
    <rPh sb="133" eb="134">
      <t>スイ</t>
    </rPh>
    <rPh sb="134" eb="135">
      <t>リョウ</t>
    </rPh>
    <rPh sb="138" eb="140">
      <t>ヘンドウ</t>
    </rPh>
    <rPh sb="146" eb="149">
      <t>ヘイキンチ</t>
    </rPh>
    <rPh sb="149" eb="151">
      <t>イカレイネン</t>
    </rPh>
    <rPh sb="152" eb="154">
      <t>イジ</t>
    </rPh>
    <rPh sb="162" eb="164">
      <t>ショリ</t>
    </rPh>
    <rPh sb="164" eb="165">
      <t>ジョウ</t>
    </rPh>
    <rPh sb="166" eb="167">
      <t>ユウ</t>
    </rPh>
    <phoneticPr fontId="4"/>
  </si>
  <si>
    <t>　法適化初年度であり、経年での比較はできないが、類似団体平均値の比較では経営面が良好であることが示されている。
　一方で、管渠の老朽化率を把握できていないこと、改善率に表れる管渠のに対する投資が止まっているという状況のため、次期ストックマネジメントを早急に計画する必要がある。</t>
    <rPh sb="1" eb="2">
      <t>ホウ</t>
    </rPh>
    <rPh sb="2" eb="3">
      <t>テキ</t>
    </rPh>
    <rPh sb="3" eb="4">
      <t>カ</t>
    </rPh>
    <rPh sb="4" eb="7">
      <t>ショネンド</t>
    </rPh>
    <rPh sb="11" eb="13">
      <t>ケイネン</t>
    </rPh>
    <rPh sb="15" eb="17">
      <t>ヒカク</t>
    </rPh>
    <rPh sb="24" eb="26">
      <t>ルイジ</t>
    </rPh>
    <rPh sb="26" eb="28">
      <t>ダンタイ</t>
    </rPh>
    <rPh sb="28" eb="31">
      <t>ヘイキンチ</t>
    </rPh>
    <rPh sb="32" eb="34">
      <t>ヒカク</t>
    </rPh>
    <rPh sb="36" eb="38">
      <t>ケイエイ</t>
    </rPh>
    <rPh sb="38" eb="39">
      <t>メン</t>
    </rPh>
    <rPh sb="40" eb="42">
      <t>リョウコウ</t>
    </rPh>
    <rPh sb="48" eb="49">
      <t>シメ</t>
    </rPh>
    <rPh sb="61" eb="63">
      <t>カンキョ</t>
    </rPh>
    <rPh sb="64" eb="67">
      <t>ロウキュウカ</t>
    </rPh>
    <rPh sb="67" eb="68">
      <t>リツ</t>
    </rPh>
    <rPh sb="69" eb="71">
      <t>ハアク</t>
    </rPh>
    <rPh sb="80" eb="82">
      <t>カイゼン</t>
    </rPh>
    <rPh sb="82" eb="83">
      <t>リツ</t>
    </rPh>
    <rPh sb="84" eb="85">
      <t>アラワ</t>
    </rPh>
    <rPh sb="87" eb="89">
      <t>カンキョ</t>
    </rPh>
    <rPh sb="91" eb="92">
      <t>タイ</t>
    </rPh>
    <rPh sb="94" eb="96">
      <t>トウシ</t>
    </rPh>
    <rPh sb="97" eb="98">
      <t>ト</t>
    </rPh>
    <rPh sb="106" eb="108">
      <t>ジョウキョウ</t>
    </rPh>
    <rPh sb="112" eb="114">
      <t>ジキ</t>
    </rPh>
    <rPh sb="125" eb="127">
      <t>ソウキュウ</t>
    </rPh>
    <rPh sb="128" eb="130">
      <t>ケイカク</t>
    </rPh>
    <rPh sb="132" eb="134">
      <t>ヒツヨウ</t>
    </rPh>
    <phoneticPr fontId="4"/>
  </si>
  <si>
    <t>①法適初年度のため、累積額が極端に低い。
②現状で把握できていない。法適後につくる次期
　ストックマネジメントで計画する。
③次期ストックマネジメントにより更新を
　計画する。</t>
    <rPh sb="1" eb="2">
      <t>ホウ</t>
    </rPh>
    <rPh sb="2" eb="3">
      <t>テキ</t>
    </rPh>
    <rPh sb="3" eb="6">
      <t>ショネンド</t>
    </rPh>
    <rPh sb="10" eb="12">
      <t>ルイセキ</t>
    </rPh>
    <rPh sb="12" eb="13">
      <t>ガク</t>
    </rPh>
    <rPh sb="14" eb="16">
      <t>キョクタン</t>
    </rPh>
    <rPh sb="17" eb="18">
      <t>ヒク</t>
    </rPh>
    <rPh sb="23" eb="25">
      <t>ゲンジョウ</t>
    </rPh>
    <rPh sb="26" eb="28">
      <t>ハアク</t>
    </rPh>
    <rPh sb="35" eb="36">
      <t>ホウ</t>
    </rPh>
    <rPh sb="36" eb="37">
      <t>テキ</t>
    </rPh>
    <rPh sb="37" eb="38">
      <t>ゴ</t>
    </rPh>
    <rPh sb="42" eb="44">
      <t>ジキ</t>
    </rPh>
    <rPh sb="57" eb="59">
      <t>ケイカク</t>
    </rPh>
    <rPh sb="65" eb="67">
      <t>ジキ</t>
    </rPh>
    <rPh sb="80" eb="82">
      <t>コウシン</t>
    </rPh>
    <rPh sb="85" eb="87">
      <t>ケイカク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</si>
</sst>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CF4-42FB-AC1C-29DFAD3F77D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0.27</c:v>
                </c:pt>
              </c:numCache>
            </c:numRef>
          </c:val>
          <c:smooth val="0"/>
          <c:extLst>
            <c:ext xmlns:c16="http://schemas.microsoft.com/office/drawing/2014/chart" uri="{C3380CC4-5D6E-409C-BE32-E72D297353CC}">
              <c16:uniqueId val="{00000001-BCF4-42FB-AC1C-29DFAD3F77D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116.24</c:v>
                </c:pt>
              </c:numCache>
            </c:numRef>
          </c:val>
          <c:extLst>
            <c:ext xmlns:c16="http://schemas.microsoft.com/office/drawing/2014/chart" uri="{C3380CC4-5D6E-409C-BE32-E72D297353CC}">
              <c16:uniqueId val="{00000000-C0C1-4742-A5A8-312E844A9B4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103.79</c:v>
                </c:pt>
              </c:numCache>
            </c:numRef>
          </c:val>
          <c:smooth val="0"/>
          <c:extLst>
            <c:ext xmlns:c16="http://schemas.microsoft.com/office/drawing/2014/chart" uri="{C3380CC4-5D6E-409C-BE32-E72D297353CC}">
              <c16:uniqueId val="{00000001-C0C1-4742-A5A8-312E844A9B4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2.9</c:v>
                </c:pt>
              </c:numCache>
            </c:numRef>
          </c:val>
          <c:extLst>
            <c:ext xmlns:c16="http://schemas.microsoft.com/office/drawing/2014/chart" uri="{C3380CC4-5D6E-409C-BE32-E72D297353CC}">
              <c16:uniqueId val="{00000000-8219-4DA3-88B7-5BF1D876F8C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34.590000000000003</c:v>
                </c:pt>
              </c:numCache>
            </c:numRef>
          </c:val>
          <c:smooth val="0"/>
          <c:extLst>
            <c:ext xmlns:c16="http://schemas.microsoft.com/office/drawing/2014/chart" uri="{C3380CC4-5D6E-409C-BE32-E72D297353CC}">
              <c16:uniqueId val="{00000001-8219-4DA3-88B7-5BF1D876F8C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4EA-4333-9AC1-0817FAFC512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0.1</c:v>
                </c:pt>
              </c:numCache>
            </c:numRef>
          </c:val>
          <c:smooth val="0"/>
          <c:extLst>
            <c:ext xmlns:c16="http://schemas.microsoft.com/office/drawing/2014/chart" uri="{C3380CC4-5D6E-409C-BE32-E72D297353CC}">
              <c16:uniqueId val="{00000001-54EA-4333-9AC1-0817FAFC512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CD4-4197-BE95-91E0E745383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53.87</c:v>
                </c:pt>
              </c:numCache>
            </c:numRef>
          </c:val>
          <c:smooth val="0"/>
          <c:extLst>
            <c:ext xmlns:c16="http://schemas.microsoft.com/office/drawing/2014/chart" uri="{C3380CC4-5D6E-409C-BE32-E72D297353CC}">
              <c16:uniqueId val="{00000001-0CD4-4197-BE95-91E0E745383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105.66</c:v>
                </c:pt>
              </c:numCache>
            </c:numRef>
          </c:val>
          <c:extLst>
            <c:ext xmlns:c16="http://schemas.microsoft.com/office/drawing/2014/chart" uri="{C3380CC4-5D6E-409C-BE32-E72D297353CC}">
              <c16:uniqueId val="{00000000-F7C0-4F49-B6CA-6E0E9E37BDA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46.37</c:v>
                </c:pt>
              </c:numCache>
            </c:numRef>
          </c:val>
          <c:smooth val="0"/>
          <c:extLst>
            <c:ext xmlns:c16="http://schemas.microsoft.com/office/drawing/2014/chart" uri="{C3380CC4-5D6E-409C-BE32-E72D297353CC}">
              <c16:uniqueId val="{00000001-F7C0-4F49-B6CA-6E0E9E37BDA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757.44</c:v>
                </c:pt>
              </c:numCache>
            </c:numRef>
          </c:val>
          <c:extLst>
            <c:ext xmlns:c16="http://schemas.microsoft.com/office/drawing/2014/chart" uri="{C3380CC4-5D6E-409C-BE32-E72D297353CC}">
              <c16:uniqueId val="{00000000-5514-43A3-88E2-0B0492AC8CA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1062.58</c:v>
                </c:pt>
              </c:numCache>
            </c:numRef>
          </c:val>
          <c:smooth val="0"/>
          <c:extLst>
            <c:ext xmlns:c16="http://schemas.microsoft.com/office/drawing/2014/chart" uri="{C3380CC4-5D6E-409C-BE32-E72D297353CC}">
              <c16:uniqueId val="{00000001-5514-43A3-88E2-0B0492AC8CA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139.09</c:v>
                </c:pt>
              </c:numCache>
            </c:numRef>
          </c:val>
          <c:extLst>
            <c:ext xmlns:c16="http://schemas.microsoft.com/office/drawing/2014/chart" uri="{C3380CC4-5D6E-409C-BE32-E72D297353CC}">
              <c16:uniqueId val="{00000000-AA16-4AE3-84D1-38916EC0901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80.36</c:v>
                </c:pt>
              </c:numCache>
            </c:numRef>
          </c:val>
          <c:smooth val="0"/>
          <c:extLst>
            <c:ext xmlns:c16="http://schemas.microsoft.com/office/drawing/2014/chart" uri="{C3380CC4-5D6E-409C-BE32-E72D297353CC}">
              <c16:uniqueId val="{00000001-AA16-4AE3-84D1-38916EC0901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123.61</c:v>
                </c:pt>
              </c:numCache>
            </c:numRef>
          </c:val>
          <c:extLst>
            <c:ext xmlns:c16="http://schemas.microsoft.com/office/drawing/2014/chart" uri="{C3380CC4-5D6E-409C-BE32-E72D297353CC}">
              <c16:uniqueId val="{00000000-F485-4247-B5C6-2A86F3E0F1E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201.33</c:v>
                </c:pt>
              </c:numCache>
            </c:numRef>
          </c:val>
          <c:smooth val="0"/>
          <c:extLst>
            <c:ext xmlns:c16="http://schemas.microsoft.com/office/drawing/2014/chart" uri="{C3380CC4-5D6E-409C-BE32-E72D297353CC}">
              <c16:uniqueId val="{00000001-F485-4247-B5C6-2A86F3E0F1E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C6B-4A81-B8B8-092433EF635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44.79</c:v>
                </c:pt>
              </c:numCache>
            </c:numRef>
          </c:val>
          <c:smooth val="0"/>
          <c:extLst>
            <c:ext xmlns:c16="http://schemas.microsoft.com/office/drawing/2014/chart" uri="{C3380CC4-5D6E-409C-BE32-E72D297353CC}">
              <c16:uniqueId val="{00000001-4C6B-4A81-B8B8-092433EF635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C9AF-4D5B-B16D-D6B0E50D741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88.68</c:v>
                </c:pt>
              </c:numCache>
            </c:numRef>
          </c:val>
          <c:smooth val="0"/>
          <c:extLst>
            <c:ext xmlns:c16="http://schemas.microsoft.com/office/drawing/2014/chart" uri="{C3380CC4-5D6E-409C-BE32-E72D297353CC}">
              <c16:uniqueId val="{00000001-C9AF-4D5B-B16D-D6B0E50D741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49"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2">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2">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0" t="str">
        <f>データ!H6</f>
        <v>秋田県　大潟村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2">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D1</v>
      </c>
      <c r="X8" s="65"/>
      <c r="Y8" s="65"/>
      <c r="Z8" s="65"/>
      <c r="AA8" s="65"/>
      <c r="AB8" s="65"/>
      <c r="AC8" s="65"/>
      <c r="AD8" s="66" t="str">
        <f>データ!$M$6</f>
        <v>非設置</v>
      </c>
      <c r="AE8" s="66"/>
      <c r="AF8" s="66"/>
      <c r="AG8" s="66"/>
      <c r="AH8" s="66"/>
      <c r="AI8" s="66"/>
      <c r="AJ8" s="66"/>
      <c r="AK8" s="3"/>
      <c r="AL8" s="54">
        <f>データ!S6</f>
        <v>2945</v>
      </c>
      <c r="AM8" s="54"/>
      <c r="AN8" s="54"/>
      <c r="AO8" s="54"/>
      <c r="AP8" s="54"/>
      <c r="AQ8" s="54"/>
      <c r="AR8" s="54"/>
      <c r="AS8" s="54"/>
      <c r="AT8" s="53">
        <f>データ!T6</f>
        <v>170.11</v>
      </c>
      <c r="AU8" s="53"/>
      <c r="AV8" s="53"/>
      <c r="AW8" s="53"/>
      <c r="AX8" s="53"/>
      <c r="AY8" s="53"/>
      <c r="AZ8" s="53"/>
      <c r="BA8" s="53"/>
      <c r="BB8" s="53">
        <f>データ!U6</f>
        <v>17.309999999999999</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2">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2">
      <c r="A10" s="2"/>
      <c r="B10" s="53" t="str">
        <f>データ!N6</f>
        <v>-</v>
      </c>
      <c r="C10" s="53"/>
      <c r="D10" s="53"/>
      <c r="E10" s="53"/>
      <c r="F10" s="53"/>
      <c r="G10" s="53"/>
      <c r="H10" s="53"/>
      <c r="I10" s="53">
        <f>データ!O6</f>
        <v>54.63</v>
      </c>
      <c r="J10" s="53"/>
      <c r="K10" s="53"/>
      <c r="L10" s="53"/>
      <c r="M10" s="53"/>
      <c r="N10" s="53"/>
      <c r="O10" s="53"/>
      <c r="P10" s="53">
        <f>データ!P6</f>
        <v>100</v>
      </c>
      <c r="Q10" s="53"/>
      <c r="R10" s="53"/>
      <c r="S10" s="53"/>
      <c r="T10" s="53"/>
      <c r="U10" s="53"/>
      <c r="V10" s="53"/>
      <c r="W10" s="53">
        <f>データ!Q6</f>
        <v>77.319999999999993</v>
      </c>
      <c r="X10" s="53"/>
      <c r="Y10" s="53"/>
      <c r="Z10" s="53"/>
      <c r="AA10" s="53"/>
      <c r="AB10" s="53"/>
      <c r="AC10" s="53"/>
      <c r="AD10" s="54">
        <f>データ!R6</f>
        <v>4779</v>
      </c>
      <c r="AE10" s="54"/>
      <c r="AF10" s="54"/>
      <c r="AG10" s="54"/>
      <c r="AH10" s="54"/>
      <c r="AI10" s="54"/>
      <c r="AJ10" s="54"/>
      <c r="AK10" s="2"/>
      <c r="AL10" s="54">
        <f>データ!V6</f>
        <v>2881</v>
      </c>
      <c r="AM10" s="54"/>
      <c r="AN10" s="54"/>
      <c r="AO10" s="54"/>
      <c r="AP10" s="54"/>
      <c r="AQ10" s="54"/>
      <c r="AR10" s="54"/>
      <c r="AS10" s="54"/>
      <c r="AT10" s="53">
        <f>データ!W6</f>
        <v>2.97</v>
      </c>
      <c r="AU10" s="53"/>
      <c r="AV10" s="53"/>
      <c r="AW10" s="53"/>
      <c r="AX10" s="53"/>
      <c r="AY10" s="53"/>
      <c r="AZ10" s="53"/>
      <c r="BA10" s="53"/>
      <c r="BB10" s="53">
        <f>データ!X6</f>
        <v>970.03</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2">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Spuw3TuY/tPYKcNmsk7MGLoSnzpmFxMhhkMmB/JJF2FwkyZoxIZxrfC6tS1Ff5cIHXE5lVsJa7DYjM+BQSCZNg==" saltValue="6sfCRTjj/SW8jc3jegHGo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53686</v>
      </c>
      <c r="D6" s="19">
        <f t="shared" si="3"/>
        <v>46</v>
      </c>
      <c r="E6" s="19">
        <f t="shared" si="3"/>
        <v>17</v>
      </c>
      <c r="F6" s="19">
        <f t="shared" si="3"/>
        <v>4</v>
      </c>
      <c r="G6" s="19">
        <f t="shared" si="3"/>
        <v>0</v>
      </c>
      <c r="H6" s="19" t="str">
        <f t="shared" si="3"/>
        <v>秋田県　大潟村</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54.63</v>
      </c>
      <c r="P6" s="20">
        <f t="shared" si="3"/>
        <v>100</v>
      </c>
      <c r="Q6" s="20">
        <f t="shared" si="3"/>
        <v>77.319999999999993</v>
      </c>
      <c r="R6" s="20">
        <f t="shared" si="3"/>
        <v>4779</v>
      </c>
      <c r="S6" s="20">
        <f t="shared" si="3"/>
        <v>2945</v>
      </c>
      <c r="T6" s="20">
        <f t="shared" si="3"/>
        <v>170.11</v>
      </c>
      <c r="U6" s="20">
        <f t="shared" si="3"/>
        <v>17.309999999999999</v>
      </c>
      <c r="V6" s="20">
        <f t="shared" si="3"/>
        <v>2881</v>
      </c>
      <c r="W6" s="20">
        <f t="shared" si="3"/>
        <v>2.97</v>
      </c>
      <c r="X6" s="20">
        <f t="shared" si="3"/>
        <v>970.03</v>
      </c>
      <c r="Y6" s="21" t="str">
        <f>IF(Y7="",NA(),Y7)</f>
        <v>-</v>
      </c>
      <c r="Z6" s="21" t="str">
        <f t="shared" ref="Z6:AH6" si="4">IF(Z7="",NA(),Z7)</f>
        <v>-</v>
      </c>
      <c r="AA6" s="21" t="str">
        <f t="shared" si="4"/>
        <v>-</v>
      </c>
      <c r="AB6" s="21" t="str">
        <f t="shared" si="4"/>
        <v>-</v>
      </c>
      <c r="AC6" s="21">
        <f t="shared" si="4"/>
        <v>116.24</v>
      </c>
      <c r="AD6" s="21" t="str">
        <f t="shared" si="4"/>
        <v>-</v>
      </c>
      <c r="AE6" s="21" t="str">
        <f t="shared" si="4"/>
        <v>-</v>
      </c>
      <c r="AF6" s="21" t="str">
        <f t="shared" si="4"/>
        <v>-</v>
      </c>
      <c r="AG6" s="21" t="str">
        <f t="shared" si="4"/>
        <v>-</v>
      </c>
      <c r="AH6" s="21">
        <f t="shared" si="4"/>
        <v>103.79</v>
      </c>
      <c r="AI6" s="20" t="str">
        <f>IF(AI7="","",IF(AI7="-","【-】","【"&amp;SUBSTITUTE(TEXT(AI7,"#,##0.00"),"-","△")&amp;"】"))</f>
        <v>【105.07】</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53.87</v>
      </c>
      <c r="AT6" s="20" t="str">
        <f>IF(AT7="","",IF(AT7="-","【-】","【"&amp;SUBSTITUTE(TEXT(AT7,"#,##0.00"),"-","△")&amp;"】"))</f>
        <v>【63.54】</v>
      </c>
      <c r="AU6" s="21" t="str">
        <f>IF(AU7="",NA(),AU7)</f>
        <v>-</v>
      </c>
      <c r="AV6" s="21" t="str">
        <f t="shared" ref="AV6:BD6" si="6">IF(AV7="",NA(),AV7)</f>
        <v>-</v>
      </c>
      <c r="AW6" s="21" t="str">
        <f t="shared" si="6"/>
        <v>-</v>
      </c>
      <c r="AX6" s="21" t="str">
        <f t="shared" si="6"/>
        <v>-</v>
      </c>
      <c r="AY6" s="21">
        <f t="shared" si="6"/>
        <v>105.66</v>
      </c>
      <c r="AZ6" s="21" t="str">
        <f t="shared" si="6"/>
        <v>-</v>
      </c>
      <c r="BA6" s="21" t="str">
        <f t="shared" si="6"/>
        <v>-</v>
      </c>
      <c r="BB6" s="21" t="str">
        <f t="shared" si="6"/>
        <v>-</v>
      </c>
      <c r="BC6" s="21" t="str">
        <f t="shared" si="6"/>
        <v>-</v>
      </c>
      <c r="BD6" s="21">
        <f t="shared" si="6"/>
        <v>46.37</v>
      </c>
      <c r="BE6" s="20" t="str">
        <f>IF(BE7="","",IF(BE7="-","【-】","【"&amp;SUBSTITUTE(TEXT(BE7,"#,##0.00"),"-","△")&amp;"】"))</f>
        <v>【50.90】</v>
      </c>
      <c r="BF6" s="21" t="str">
        <f>IF(BF7="",NA(),BF7)</f>
        <v>-</v>
      </c>
      <c r="BG6" s="21" t="str">
        <f t="shared" ref="BG6:BO6" si="7">IF(BG7="",NA(),BG7)</f>
        <v>-</v>
      </c>
      <c r="BH6" s="21" t="str">
        <f t="shared" si="7"/>
        <v>-</v>
      </c>
      <c r="BI6" s="21" t="str">
        <f t="shared" si="7"/>
        <v>-</v>
      </c>
      <c r="BJ6" s="21">
        <f t="shared" si="7"/>
        <v>757.44</v>
      </c>
      <c r="BK6" s="21" t="str">
        <f t="shared" si="7"/>
        <v>-</v>
      </c>
      <c r="BL6" s="21" t="str">
        <f t="shared" si="7"/>
        <v>-</v>
      </c>
      <c r="BM6" s="21" t="str">
        <f t="shared" si="7"/>
        <v>-</v>
      </c>
      <c r="BN6" s="21" t="str">
        <f t="shared" si="7"/>
        <v>-</v>
      </c>
      <c r="BO6" s="21">
        <f t="shared" si="7"/>
        <v>1062.58</v>
      </c>
      <c r="BP6" s="20" t="str">
        <f>IF(BP7="","",IF(BP7="-","【-】","【"&amp;SUBSTITUTE(TEXT(BP7,"#,##0.00"),"-","△")&amp;"】"))</f>
        <v>【1,099.15】</v>
      </c>
      <c r="BQ6" s="21" t="str">
        <f>IF(BQ7="",NA(),BQ7)</f>
        <v>-</v>
      </c>
      <c r="BR6" s="21" t="str">
        <f t="shared" ref="BR6:BZ6" si="8">IF(BR7="",NA(),BR7)</f>
        <v>-</v>
      </c>
      <c r="BS6" s="21" t="str">
        <f t="shared" si="8"/>
        <v>-</v>
      </c>
      <c r="BT6" s="21" t="str">
        <f t="shared" si="8"/>
        <v>-</v>
      </c>
      <c r="BU6" s="21">
        <f t="shared" si="8"/>
        <v>139.09</v>
      </c>
      <c r="BV6" s="21" t="str">
        <f t="shared" si="8"/>
        <v>-</v>
      </c>
      <c r="BW6" s="21" t="str">
        <f t="shared" si="8"/>
        <v>-</v>
      </c>
      <c r="BX6" s="21" t="str">
        <f t="shared" si="8"/>
        <v>-</v>
      </c>
      <c r="BY6" s="21" t="str">
        <f t="shared" si="8"/>
        <v>-</v>
      </c>
      <c r="BZ6" s="21">
        <f t="shared" si="8"/>
        <v>80.36</v>
      </c>
      <c r="CA6" s="20" t="str">
        <f>IF(CA7="","",IF(CA7="-","【-】","【"&amp;SUBSTITUTE(TEXT(CA7,"#,##0.00"),"-","△")&amp;"】"))</f>
        <v>【72.92】</v>
      </c>
      <c r="CB6" s="21" t="str">
        <f>IF(CB7="",NA(),CB7)</f>
        <v>-</v>
      </c>
      <c r="CC6" s="21" t="str">
        <f t="shared" ref="CC6:CK6" si="9">IF(CC7="",NA(),CC7)</f>
        <v>-</v>
      </c>
      <c r="CD6" s="21" t="str">
        <f t="shared" si="9"/>
        <v>-</v>
      </c>
      <c r="CE6" s="21" t="str">
        <f t="shared" si="9"/>
        <v>-</v>
      </c>
      <c r="CF6" s="21">
        <f t="shared" si="9"/>
        <v>123.61</v>
      </c>
      <c r="CG6" s="21" t="str">
        <f t="shared" si="9"/>
        <v>-</v>
      </c>
      <c r="CH6" s="21" t="str">
        <f t="shared" si="9"/>
        <v>-</v>
      </c>
      <c r="CI6" s="21" t="str">
        <f t="shared" si="9"/>
        <v>-</v>
      </c>
      <c r="CJ6" s="21" t="str">
        <f t="shared" si="9"/>
        <v>-</v>
      </c>
      <c r="CK6" s="21">
        <f t="shared" si="9"/>
        <v>201.33</v>
      </c>
      <c r="CL6" s="20" t="str">
        <f>IF(CL7="","",IF(CL7="-","【-】","【"&amp;SUBSTITUTE(TEXT(CL7,"#,##0.00"),"-","△")&amp;"】"))</f>
        <v>【225.78】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44.79</v>
      </c>
      <c r="CW6" s="20" t="str">
        <f>IF(CW7="","",IF(CW7="-","【-】","【"&amp;SUBSTITUTE(TEXT(CW7,"#,##0.00"),"-","△")&amp;"】"))</f>
        <v>【43.17】</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88.68</v>
      </c>
      <c r="DH6" s="20" t="str">
        <f>IF(DH7="","",IF(DH7="-","【-】","【"&amp;SUBSTITUTE(TEXT(DH7,"#,##0.00"),"-","△")&amp;"】"))</f>
        <v>【86.31】</v>
      </c>
      <c r="DI6" s="21" t="str">
        <f>IF(DI7="",NA(),DI7)</f>
        <v>-</v>
      </c>
      <c r="DJ6" s="21" t="str">
        <f t="shared" ref="DJ6:DR6" si="12">IF(DJ7="",NA(),DJ7)</f>
        <v>-</v>
      </c>
      <c r="DK6" s="21" t="str">
        <f t="shared" si="12"/>
        <v>-</v>
      </c>
      <c r="DL6" s="21" t="str">
        <f t="shared" si="12"/>
        <v>-</v>
      </c>
      <c r="DM6" s="21">
        <f t="shared" si="12"/>
        <v>2.9</v>
      </c>
      <c r="DN6" s="21" t="str">
        <f t="shared" si="12"/>
        <v>-</v>
      </c>
      <c r="DO6" s="21" t="str">
        <f t="shared" si="12"/>
        <v>-</v>
      </c>
      <c r="DP6" s="21" t="str">
        <f t="shared" si="12"/>
        <v>-</v>
      </c>
      <c r="DQ6" s="21" t="str">
        <f t="shared" si="12"/>
        <v>-</v>
      </c>
      <c r="DR6" s="21">
        <f t="shared" si="12"/>
        <v>34.590000000000003</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0.1</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0.27</v>
      </c>
      <c r="EO6" s="20" t="str">
        <f>IF(EO7="","",IF(EO7="-","【-】","【"&amp;SUBSTITUTE(TEXT(EO7,"#,##0.00"),"-","△")&amp;"】"))</f>
        <v>【0.15】</v>
      </c>
    </row>
    <row r="7" spans="1:148" s="22" customFormat="1" x14ac:dyDescent="0.2">
      <c r="A7" s="14"/>
      <c r="B7" s="23">
        <v>2024</v>
      </c>
      <c r="C7" s="23">
        <v>53686</v>
      </c>
      <c r="D7" s="23">
        <v>46</v>
      </c>
      <c r="E7" s="23">
        <v>17</v>
      </c>
      <c r="F7" s="23">
        <v>4</v>
      </c>
      <c r="G7" s="23">
        <v>0</v>
      </c>
      <c r="H7" s="23" t="s">
        <v>95</v>
      </c>
      <c r="I7" s="23" t="s">
        <v>96</v>
      </c>
      <c r="J7" s="23" t="s">
        <v>97</v>
      </c>
      <c r="K7" s="23" t="s">
        <v>98</v>
      </c>
      <c r="L7" s="23" t="s">
        <v>99</v>
      </c>
      <c r="M7" s="23" t="s">
        <v>100</v>
      </c>
      <c r="N7" s="24" t="s">
        <v>101</v>
      </c>
      <c r="O7" s="24">
        <v>54.63</v>
      </c>
      <c r="P7" s="24">
        <v>100</v>
      </c>
      <c r="Q7" s="24">
        <v>77.319999999999993</v>
      </c>
      <c r="R7" s="24">
        <v>4779</v>
      </c>
      <c r="S7" s="24">
        <v>2945</v>
      </c>
      <c r="T7" s="24">
        <v>170.11</v>
      </c>
      <c r="U7" s="24">
        <v>17.309999999999999</v>
      </c>
      <c r="V7" s="24">
        <v>2881</v>
      </c>
      <c r="W7" s="24">
        <v>2.97</v>
      </c>
      <c r="X7" s="24">
        <v>970.03</v>
      </c>
      <c r="Y7" s="24" t="s">
        <v>101</v>
      </c>
      <c r="Z7" s="24" t="s">
        <v>101</v>
      </c>
      <c r="AA7" s="24" t="s">
        <v>101</v>
      </c>
      <c r="AB7" s="24" t="s">
        <v>101</v>
      </c>
      <c r="AC7" s="24">
        <v>116.24</v>
      </c>
      <c r="AD7" s="24" t="s">
        <v>101</v>
      </c>
      <c r="AE7" s="24" t="s">
        <v>101</v>
      </c>
      <c r="AF7" s="24" t="s">
        <v>101</v>
      </c>
      <c r="AG7" s="24" t="s">
        <v>101</v>
      </c>
      <c r="AH7" s="24">
        <v>103.79</v>
      </c>
      <c r="AI7" s="24">
        <v>105.07</v>
      </c>
      <c r="AJ7" s="24" t="s">
        <v>101</v>
      </c>
      <c r="AK7" s="24" t="s">
        <v>101</v>
      </c>
      <c r="AL7" s="24" t="s">
        <v>101</v>
      </c>
      <c r="AM7" s="24" t="s">
        <v>101</v>
      </c>
      <c r="AN7" s="24">
        <v>0</v>
      </c>
      <c r="AO7" s="24" t="s">
        <v>101</v>
      </c>
      <c r="AP7" s="24" t="s">
        <v>101</v>
      </c>
      <c r="AQ7" s="24" t="s">
        <v>101</v>
      </c>
      <c r="AR7" s="24" t="s">
        <v>101</v>
      </c>
      <c r="AS7" s="24">
        <v>53.87</v>
      </c>
      <c r="AT7" s="24">
        <v>63.54</v>
      </c>
      <c r="AU7" s="24" t="s">
        <v>101</v>
      </c>
      <c r="AV7" s="24" t="s">
        <v>101</v>
      </c>
      <c r="AW7" s="24" t="s">
        <v>101</v>
      </c>
      <c r="AX7" s="24" t="s">
        <v>101</v>
      </c>
      <c r="AY7" s="24">
        <v>105.66</v>
      </c>
      <c r="AZ7" s="24" t="s">
        <v>101</v>
      </c>
      <c r="BA7" s="24" t="s">
        <v>101</v>
      </c>
      <c r="BB7" s="24" t="s">
        <v>101</v>
      </c>
      <c r="BC7" s="24" t="s">
        <v>101</v>
      </c>
      <c r="BD7" s="24">
        <v>46.37</v>
      </c>
      <c r="BE7" s="24">
        <v>50.9</v>
      </c>
      <c r="BF7" s="24" t="s">
        <v>101</v>
      </c>
      <c r="BG7" s="24" t="s">
        <v>101</v>
      </c>
      <c r="BH7" s="24" t="s">
        <v>101</v>
      </c>
      <c r="BI7" s="24" t="s">
        <v>101</v>
      </c>
      <c r="BJ7" s="24">
        <v>757.44</v>
      </c>
      <c r="BK7" s="24" t="s">
        <v>101</v>
      </c>
      <c r="BL7" s="24" t="s">
        <v>101</v>
      </c>
      <c r="BM7" s="24" t="s">
        <v>101</v>
      </c>
      <c r="BN7" s="24" t="s">
        <v>101</v>
      </c>
      <c r="BO7" s="24">
        <v>1062.58</v>
      </c>
      <c r="BP7" s="24">
        <v>1099.1500000000001</v>
      </c>
      <c r="BQ7" s="24" t="s">
        <v>101</v>
      </c>
      <c r="BR7" s="24" t="s">
        <v>101</v>
      </c>
      <c r="BS7" s="24" t="s">
        <v>101</v>
      </c>
      <c r="BT7" s="24" t="s">
        <v>101</v>
      </c>
      <c r="BU7" s="24">
        <v>139.09</v>
      </c>
      <c r="BV7" s="24" t="s">
        <v>101</v>
      </c>
      <c r="BW7" s="24" t="s">
        <v>101</v>
      </c>
      <c r="BX7" s="24" t="s">
        <v>101</v>
      </c>
      <c r="BY7" s="24" t="s">
        <v>101</v>
      </c>
      <c r="BZ7" s="24">
        <v>80.36</v>
      </c>
      <c r="CA7" s="24">
        <v>72.92</v>
      </c>
      <c r="CB7" s="24" t="s">
        <v>101</v>
      </c>
      <c r="CC7" s="24" t="s">
        <v>101</v>
      </c>
      <c r="CD7" s="24" t="s">
        <v>101</v>
      </c>
      <c r="CE7" s="24" t="s">
        <v>101</v>
      </c>
      <c r="CF7" s="24">
        <v>123.61</v>
      </c>
      <c r="CG7" s="24" t="s">
        <v>101</v>
      </c>
      <c r="CH7" s="24" t="s">
        <v>101</v>
      </c>
      <c r="CI7" s="24" t="s">
        <v>101</v>
      </c>
      <c r="CJ7" s="24" t="s">
        <v>101</v>
      </c>
      <c r="CK7" s="24">
        <v>201.33</v>
      </c>
      <c r="CL7" s="24">
        <v>225.78</v>
      </c>
      <c r="CM7" s="24" t="s">
        <v>101</v>
      </c>
      <c r="CN7" s="24" t="s">
        <v>101</v>
      </c>
      <c r="CO7" s="24" t="s">
        <v>101</v>
      </c>
      <c r="CP7" s="24" t="s">
        <v>101</v>
      </c>
      <c r="CQ7" s="24" t="s">
        <v>101</v>
      </c>
      <c r="CR7" s="24" t="s">
        <v>101</v>
      </c>
      <c r="CS7" s="24" t="s">
        <v>101</v>
      </c>
      <c r="CT7" s="24" t="s">
        <v>101</v>
      </c>
      <c r="CU7" s="24" t="s">
        <v>101</v>
      </c>
      <c r="CV7" s="24">
        <v>44.79</v>
      </c>
      <c r="CW7" s="24">
        <v>43.17</v>
      </c>
      <c r="CX7" s="24" t="s">
        <v>101</v>
      </c>
      <c r="CY7" s="24" t="s">
        <v>101</v>
      </c>
      <c r="CZ7" s="24" t="s">
        <v>101</v>
      </c>
      <c r="DA7" s="24" t="s">
        <v>101</v>
      </c>
      <c r="DB7" s="24">
        <v>100</v>
      </c>
      <c r="DC7" s="24" t="s">
        <v>101</v>
      </c>
      <c r="DD7" s="24" t="s">
        <v>101</v>
      </c>
      <c r="DE7" s="24" t="s">
        <v>101</v>
      </c>
      <c r="DF7" s="24" t="s">
        <v>101</v>
      </c>
      <c r="DG7" s="24">
        <v>88.68</v>
      </c>
      <c r="DH7" s="24">
        <v>86.31</v>
      </c>
      <c r="DI7" s="24" t="s">
        <v>101</v>
      </c>
      <c r="DJ7" s="24" t="s">
        <v>101</v>
      </c>
      <c r="DK7" s="24" t="s">
        <v>101</v>
      </c>
      <c r="DL7" s="24" t="s">
        <v>101</v>
      </c>
      <c r="DM7" s="24">
        <v>2.9</v>
      </c>
      <c r="DN7" s="24" t="s">
        <v>101</v>
      </c>
      <c r="DO7" s="24" t="s">
        <v>101</v>
      </c>
      <c r="DP7" s="24" t="s">
        <v>101</v>
      </c>
      <c r="DQ7" s="24" t="s">
        <v>101</v>
      </c>
      <c r="DR7" s="24">
        <v>34.590000000000003</v>
      </c>
      <c r="DS7" s="24">
        <v>30.82</v>
      </c>
      <c r="DT7" s="24" t="s">
        <v>101</v>
      </c>
      <c r="DU7" s="24" t="s">
        <v>101</v>
      </c>
      <c r="DV7" s="24" t="s">
        <v>101</v>
      </c>
      <c r="DW7" s="24" t="s">
        <v>101</v>
      </c>
      <c r="DX7" s="24">
        <v>0</v>
      </c>
      <c r="DY7" s="24" t="s">
        <v>101</v>
      </c>
      <c r="DZ7" s="24" t="s">
        <v>101</v>
      </c>
      <c r="EA7" s="24" t="s">
        <v>101</v>
      </c>
      <c r="EB7" s="24" t="s">
        <v>101</v>
      </c>
      <c r="EC7" s="24">
        <v>0.1</v>
      </c>
      <c r="ED7" s="24">
        <v>0.06</v>
      </c>
      <c r="EE7" s="24" t="s">
        <v>101</v>
      </c>
      <c r="EF7" s="24" t="s">
        <v>101</v>
      </c>
      <c r="EG7" s="24" t="s">
        <v>101</v>
      </c>
      <c r="EH7" s="24" t="s">
        <v>101</v>
      </c>
      <c r="EI7" s="24">
        <v>0</v>
      </c>
      <c r="EJ7" s="24" t="s">
        <v>101</v>
      </c>
      <c r="EK7" s="24" t="s">
        <v>101</v>
      </c>
      <c r="EL7" s="24" t="s">
        <v>101</v>
      </c>
      <c r="EM7" s="24" t="s">
        <v>101</v>
      </c>
      <c r="EN7" s="24">
        <v>0.27</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荒関 智彦</cp:lastModifiedBy>
  <dcterms:created xsi:type="dcterms:W3CDTF">2025-12-23T06:09:09Z</dcterms:created>
  <dcterms:modified xsi:type="dcterms:W3CDTF">2026-01-26T06:37:05Z</dcterms:modified>
  <cp:category/>
</cp:coreProperties>
</file>