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PC-20250227\Desktop\"/>
    </mc:Choice>
  </mc:AlternateContent>
  <xr:revisionPtr revIDLastSave="0" documentId="13_ncr:1_{977A2CEF-5921-4130-8194-19B66FC15B93}" xr6:coauthVersionLast="47" xr6:coauthVersionMax="47" xr10:uidLastSave="{00000000-0000-0000-0000-000000000000}"/>
  <workbookProtection workbookAlgorithmName="SHA-512" workbookHashValue="0tMuouUvzwFpFD5O5CnmkS+v/I3V5RRyef7RaGYj+F4f10yMEb3Y3OYCnUzjqvrZvJ7153McTXgrmBxn/L2BBA==" workbookSaltValue="hL6fHHIDrfvGzPYFOMKsmw==" workbookSpinCount="100000" lockStructure="1"/>
  <bookViews>
    <workbookView xWindow="-108" yWindow="-108" windowWidth="23256" windowHeight="1389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BB10" i="4" s="1"/>
  <c r="V6" i="5"/>
  <c r="U6" i="5"/>
  <c r="T6" i="5"/>
  <c r="S6" i="5"/>
  <c r="R6" i="5"/>
  <c r="AL8" i="4" s="1"/>
  <c r="Q6" i="5"/>
  <c r="P6" i="5"/>
  <c r="P10" i="4" s="1"/>
  <c r="O6" i="5"/>
  <c r="I10" i="4" s="1"/>
  <c r="N6" i="5"/>
  <c r="M6" i="5"/>
  <c r="AD8" i="4" s="1"/>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J85" i="4"/>
  <c r="I85" i="4"/>
  <c r="H85" i="4"/>
  <c r="E85" i="4"/>
  <c r="AT10" i="4"/>
  <c r="AL10" i="4"/>
  <c r="W10" i="4"/>
  <c r="B10" i="4"/>
  <c r="BB8" i="4"/>
  <c r="AT8" i="4"/>
  <c r="W8" i="4"/>
  <c r="P8" i="4"/>
  <c r="I8" i="4"/>
  <c r="B8" i="4"/>
</calcChain>
</file>

<file path=xl/sharedStrings.xml><?xml version="1.0" encoding="utf-8"?>
<sst xmlns="http://schemas.openxmlformats.org/spreadsheetml/2006/main" count="316" uniqueCount="112">
  <si>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</si>
  <si>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</si>
  <si>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</si>
  <si>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</si>
  <si>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</si>
  <si>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</si>
  <si>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</si>
  <si>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</si>
  <si>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</si>
  <si>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</si>
  <si>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</si>
  <si>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</si>
  <si>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</si>
  <si>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</si>
  <si>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</si>
  <si>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</si>
  <si>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</si>
  <si>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</si>
  <si>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</si>
  <si>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</si>
  <si>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</si>
  <si>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</si>
  <si>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</si>
  <si>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</si>
  <si>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</si>
  <si>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</si>
  <si>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</si>
  <si>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</si>
  <si>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</si>
  <si>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</si>
  <si>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</si>
  <si>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</si>
  <si>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</si>
  <si>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</si>
  <si>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</si>
  <si>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</si>
  <si>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</si>
  <si>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</si>
  <si>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</si>
  <si>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</si>
  <si>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</si>
  <si>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</si>
  <si>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</si>
  <si>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</si>
  <si>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</si>
  <si>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</si>
  <si>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</si>
  <si>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</si>
  <si>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</si>
  <si>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</si>
  <si>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</si>
  <si>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</si>
  <si>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</si>
  <si>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</si>
  <si>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</si>
  <si>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</si>
  <si>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</si>
  <si>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</si>
  <si>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</si>
  <si>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</si>
  <si>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</si>
  <si>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</si>
  <si>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</si>
  <si>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</si>
  <si>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</si>
  <si>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</si>
  <si>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</si>
  <si>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</si>
  <si>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</si>
  <si>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</si>
  <si>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</si>
  <si>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</si>
  <si>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</si>
  <si>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</si>
  <si>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</si>
  <si>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</si>
  <si>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</si>
  <si>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</si>
  <si>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</si>
  <si>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</si>
  <si>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</si>
  <si>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</si>
  <si>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</si>
  <si>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</si>
  <si>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</si>
  <si>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</si>
  <si>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</si>
  <si>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</si>
  <si>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</si>
  <si>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</si>
  <si>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</si>
  <si>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</si>
  <si>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</si>
  <si>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大潟村</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</si>
  <si>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</si>
  <si>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</si>
  <si>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</si>
  <si>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</si>
  <si>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</si>
  <si>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</si>
  <si>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</si>
  <si>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</si>
  <si>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</si>
  <si>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</si>
  <si>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</si>
  <si>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</si>
  <si>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</si>
  <si>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</si>
  <si>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</si>
  <si>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導水管が約40年、配水管が約35年前に大部分が布設されたものであり、法定耐用年数内となっている。配管に関しては今後10年以内に更新目安時期となるため、投資財源の確保に努める必要がある。
また、水道施設及び関連設備については、近年集中的に改修を行っていることから、減価償却費が増加傾向とっており、この流れは今後数年続くものと考えられる。
村としては、収益的収支における黒字確保と平行し可能な限り起債に財源を求めない形での資本的支出財源の確保に努めながら設備の更新等を行っていく方針である。</t>
    <rPh sb="0" eb="3">
      <t>ドウスイカン</t>
    </rPh>
    <rPh sb="4" eb="5">
      <t>ヤク</t>
    </rPh>
    <rPh sb="7" eb="8">
      <t>ネン</t>
    </rPh>
    <rPh sb="9" eb="12">
      <t>ハイスイカン</t>
    </rPh>
    <rPh sb="13" eb="14">
      <t>ヤク</t>
    </rPh>
    <rPh sb="16" eb="18">
      <t>ネンマエ</t>
    </rPh>
    <rPh sb="19" eb="22">
      <t>ダイブブン</t>
    </rPh>
    <rPh sb="23" eb="25">
      <t>フセツ</t>
    </rPh>
    <rPh sb="34" eb="36">
      <t>ホウテイ</t>
    </rPh>
    <rPh sb="36" eb="38">
      <t>タイヨウ</t>
    </rPh>
    <rPh sb="38" eb="40">
      <t>ネンスウ</t>
    </rPh>
    <rPh sb="40" eb="41">
      <t>ナイ</t>
    </rPh>
    <rPh sb="48" eb="50">
      <t>ハイカン</t>
    </rPh>
    <rPh sb="51" eb="52">
      <t>カン</t>
    </rPh>
    <rPh sb="55" eb="57">
      <t>コンゴ</t>
    </rPh>
    <rPh sb="59" eb="60">
      <t>ネン</t>
    </rPh>
    <rPh sb="60" eb="62">
      <t>イナイ</t>
    </rPh>
    <rPh sb="63" eb="65">
      <t>コウシン</t>
    </rPh>
    <rPh sb="65" eb="67">
      <t>メヤス</t>
    </rPh>
    <rPh sb="67" eb="69">
      <t>ジキ</t>
    </rPh>
    <rPh sb="75" eb="77">
      <t>トウシ</t>
    </rPh>
    <rPh sb="77" eb="79">
      <t>ザイゲン</t>
    </rPh>
    <rPh sb="80" eb="82">
      <t>カクホ</t>
    </rPh>
    <rPh sb="83" eb="84">
      <t>ツト</t>
    </rPh>
    <rPh sb="86" eb="88">
      <t>ヒツヨウ</t>
    </rPh>
    <rPh sb="96" eb="98">
      <t>スイドウ</t>
    </rPh>
    <rPh sb="98" eb="100">
      <t>シセツ</t>
    </rPh>
    <rPh sb="100" eb="101">
      <t>オヨ</t>
    </rPh>
    <rPh sb="102" eb="104">
      <t>カンレン</t>
    </rPh>
    <rPh sb="104" eb="106">
      <t>セツビ</t>
    </rPh>
    <rPh sb="112" eb="114">
      <t>キンネン</t>
    </rPh>
    <rPh sb="114" eb="117">
      <t>シュウチュウテキ</t>
    </rPh>
    <rPh sb="118" eb="120">
      <t>カイシュウ</t>
    </rPh>
    <rPh sb="121" eb="122">
      <t>オコナ</t>
    </rPh>
    <rPh sb="131" eb="133">
      <t>ゲンカ</t>
    </rPh>
    <rPh sb="133" eb="136">
      <t>ショウキャクヒ</t>
    </rPh>
    <rPh sb="137" eb="139">
      <t>ゾウカ</t>
    </rPh>
    <rPh sb="139" eb="141">
      <t>ケイコウ</t>
    </rPh>
    <rPh sb="149" eb="150">
      <t>ナガ</t>
    </rPh>
    <rPh sb="152" eb="154">
      <t>コンゴ</t>
    </rPh>
    <rPh sb="154" eb="156">
      <t>スウネン</t>
    </rPh>
    <rPh sb="156" eb="157">
      <t>ツヅ</t>
    </rPh>
    <rPh sb="161" eb="162">
      <t>カンガ</t>
    </rPh>
    <rPh sb="168" eb="169">
      <t>ムラ</t>
    </rPh>
    <rPh sb="174" eb="177">
      <t>シュウエキテキ</t>
    </rPh>
    <rPh sb="177" eb="179">
      <t>シュウシ</t>
    </rPh>
    <rPh sb="183" eb="185">
      <t>クロジ</t>
    </rPh>
    <rPh sb="185" eb="187">
      <t>カクホ</t>
    </rPh>
    <rPh sb="188" eb="190">
      <t>ヘイコウ</t>
    </rPh>
    <rPh sb="191" eb="193">
      <t>カノウ</t>
    </rPh>
    <rPh sb="194" eb="195">
      <t>カギ</t>
    </rPh>
    <rPh sb="196" eb="198">
      <t>キサイ</t>
    </rPh>
    <rPh sb="199" eb="201">
      <t>ザイゲン</t>
    </rPh>
    <rPh sb="202" eb="203">
      <t>モト</t>
    </rPh>
    <rPh sb="206" eb="207">
      <t>カタチ</t>
    </rPh>
    <rPh sb="209" eb="212">
      <t>シホンテキ</t>
    </rPh>
    <rPh sb="212" eb="214">
      <t>シシュツ</t>
    </rPh>
    <rPh sb="214" eb="216">
      <t>ザイゲン</t>
    </rPh>
    <rPh sb="217" eb="219">
      <t>カクホ</t>
    </rPh>
    <rPh sb="220" eb="221">
      <t>ツト</t>
    </rPh>
    <rPh sb="225" eb="227">
      <t>セツビ</t>
    </rPh>
    <rPh sb="228" eb="230">
      <t>コウシン</t>
    </rPh>
    <rPh sb="230" eb="231">
      <t>トウ</t>
    </rPh>
    <rPh sb="232" eb="233">
      <t>オコナ</t>
    </rPh>
    <rPh sb="237" eb="239">
      <t>ホウシン</t>
    </rPh>
    <phoneticPr fontId="4"/>
  </si>
  <si>
    <t>各指標共に健全な状況が保たれていることから、引き続き収支と投資のバランスを注視し、健全経営の継続を行っていくものである。</t>
    <rPh sb="0" eb="3">
      <t>カクシヒョウ</t>
    </rPh>
    <rPh sb="3" eb="4">
      <t>トモ</t>
    </rPh>
    <rPh sb="5" eb="7">
      <t>ケンゼン</t>
    </rPh>
    <rPh sb="8" eb="10">
      <t>ジョウキョウ</t>
    </rPh>
    <rPh sb="11" eb="12">
      <t>タモ</t>
    </rPh>
    <rPh sb="22" eb="23">
      <t>ヒ</t>
    </rPh>
    <rPh sb="24" eb="25">
      <t>ツヅ</t>
    </rPh>
    <rPh sb="26" eb="28">
      <t>シュウシ</t>
    </rPh>
    <rPh sb="29" eb="31">
      <t>トウシ</t>
    </rPh>
    <rPh sb="37" eb="39">
      <t>チュウシ</t>
    </rPh>
    <rPh sb="41" eb="43">
      <t>ケンゼン</t>
    </rPh>
    <rPh sb="43" eb="45">
      <t>ケイエイ</t>
    </rPh>
    <rPh sb="46" eb="48">
      <t>ケイゾク</t>
    </rPh>
    <rPh sb="49" eb="50">
      <t>オコナ</t>
    </rPh>
    <phoneticPr fontId="4"/>
  </si>
  <si>
    <t xml:space="preserve">①～⑧までの指標においては、健全な状況であると考えられる。
特に、流動比率については100％を超え、類似団体よりも高い値となっており、短期的な債務に対する備えは十分な状況であると考えられる。
大潟村においては、給水収益が安定した状況にある一方、給水範囲がコンパクトであること、施設や設備が比較的新しく、修繕費用が抑えられていることから、今後も健全な経営状況が継続していく見込みである。
</t>
    <rPh sb="6" eb="8">
      <t>シヒョウ</t>
    </rPh>
    <rPh sb="14" eb="16">
      <t>ケンゼン</t>
    </rPh>
    <rPh sb="17" eb="19">
      <t>ジョウキョウ</t>
    </rPh>
    <rPh sb="23" eb="24">
      <t>カンガ</t>
    </rPh>
    <rPh sb="30" eb="31">
      <t>トク</t>
    </rPh>
    <rPh sb="185" eb="187">
      <t>ミコ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</si>
</sst>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4C66-4C17-934C-946E2941396F}"/>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0.32</c:v>
                </c:pt>
              </c:numCache>
            </c:numRef>
          </c:val>
          <c:smooth val="0"/>
          <c:extLst>
            <c:ext xmlns:c16="http://schemas.microsoft.com/office/drawing/2014/chart" uri="{C3380CC4-5D6E-409C-BE32-E72D297353CC}">
              <c16:uniqueId val="{00000001-4C66-4C17-934C-946E2941396F}"/>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130.41</c:v>
                </c:pt>
              </c:numCache>
            </c:numRef>
          </c:val>
          <c:extLst>
            <c:ext xmlns:c16="http://schemas.microsoft.com/office/drawing/2014/chart" uri="{C3380CC4-5D6E-409C-BE32-E72D297353CC}">
              <c16:uniqueId val="{00000000-302A-4846-9915-7FC549D0E864}"/>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101.77</c:v>
                </c:pt>
              </c:numCache>
            </c:numRef>
          </c:val>
          <c:smooth val="0"/>
          <c:extLst>
            <c:ext xmlns:c16="http://schemas.microsoft.com/office/drawing/2014/chart" uri="{C3380CC4-5D6E-409C-BE32-E72D297353CC}">
              <c16:uniqueId val="{00000001-302A-4846-9915-7FC549D0E864}"/>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4.58</c:v>
                </c:pt>
              </c:numCache>
            </c:numRef>
          </c:val>
          <c:extLst>
            <c:ext xmlns:c16="http://schemas.microsoft.com/office/drawing/2014/chart" uri="{C3380CC4-5D6E-409C-BE32-E72D297353CC}">
              <c16:uniqueId val="{00000000-C886-44EC-8F2D-6EEF5680F75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37.1</c:v>
                </c:pt>
              </c:numCache>
            </c:numRef>
          </c:val>
          <c:smooth val="0"/>
          <c:extLst>
            <c:ext xmlns:c16="http://schemas.microsoft.com/office/drawing/2014/chart" uri="{C3380CC4-5D6E-409C-BE32-E72D297353CC}">
              <c16:uniqueId val="{00000001-C886-44EC-8F2D-6EEF5680F75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7D62-46D9-B9EC-6F1BEB127711}"/>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18.22</c:v>
                </c:pt>
              </c:numCache>
            </c:numRef>
          </c:val>
          <c:smooth val="0"/>
          <c:extLst>
            <c:ext xmlns:c16="http://schemas.microsoft.com/office/drawing/2014/chart" uri="{C3380CC4-5D6E-409C-BE32-E72D297353CC}">
              <c16:uniqueId val="{00000001-7D62-46D9-B9EC-6F1BEB127711}"/>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F537-46AD-886F-C1C5EB190E05}"/>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16.12</c:v>
                </c:pt>
              </c:numCache>
            </c:numRef>
          </c:val>
          <c:smooth val="0"/>
          <c:extLst>
            <c:ext xmlns:c16="http://schemas.microsoft.com/office/drawing/2014/chart" uri="{C3380CC4-5D6E-409C-BE32-E72D297353CC}">
              <c16:uniqueId val="{00000001-F537-46AD-886F-C1C5EB190E05}"/>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246.53</c:v>
                </c:pt>
              </c:numCache>
            </c:numRef>
          </c:val>
          <c:extLst>
            <c:ext xmlns:c16="http://schemas.microsoft.com/office/drawing/2014/chart" uri="{C3380CC4-5D6E-409C-BE32-E72D297353CC}">
              <c16:uniqueId val="{00000000-D9DF-4D78-819B-FC765545EF0A}"/>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157.71</c:v>
                </c:pt>
              </c:numCache>
            </c:numRef>
          </c:val>
          <c:smooth val="0"/>
          <c:extLst>
            <c:ext xmlns:c16="http://schemas.microsoft.com/office/drawing/2014/chart" uri="{C3380CC4-5D6E-409C-BE32-E72D297353CC}">
              <c16:uniqueId val="{00000001-D9DF-4D78-819B-FC765545EF0A}"/>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626.49</c:v>
                </c:pt>
              </c:numCache>
            </c:numRef>
          </c:val>
          <c:extLst>
            <c:ext xmlns:c16="http://schemas.microsoft.com/office/drawing/2014/chart" uri="{C3380CC4-5D6E-409C-BE32-E72D297353CC}">
              <c16:uniqueId val="{00000000-4C6B-4AB8-8EE5-CDE353F95F2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958.97</c:v>
                </c:pt>
              </c:numCache>
            </c:numRef>
          </c:val>
          <c:smooth val="0"/>
          <c:extLst>
            <c:ext xmlns:c16="http://schemas.microsoft.com/office/drawing/2014/chart" uri="{C3380CC4-5D6E-409C-BE32-E72D297353CC}">
              <c16:uniqueId val="{00000001-4C6B-4AB8-8EE5-CDE353F95F2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145.91999999999999</c:v>
                </c:pt>
              </c:numCache>
            </c:numRef>
          </c:val>
          <c:extLst>
            <c:ext xmlns:c16="http://schemas.microsoft.com/office/drawing/2014/chart" uri="{C3380CC4-5D6E-409C-BE32-E72D297353CC}">
              <c16:uniqueId val="{00000000-D70B-4129-9422-3C7D53FCD47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61.25</c:v>
                </c:pt>
              </c:numCache>
            </c:numRef>
          </c:val>
          <c:smooth val="0"/>
          <c:extLst>
            <c:ext xmlns:c16="http://schemas.microsoft.com/office/drawing/2014/chart" uri="{C3380CC4-5D6E-409C-BE32-E72D297353CC}">
              <c16:uniqueId val="{00000001-D70B-4129-9422-3C7D53FCD47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143.03</c:v>
                </c:pt>
              </c:numCache>
            </c:numRef>
          </c:val>
          <c:extLst>
            <c:ext xmlns:c16="http://schemas.microsoft.com/office/drawing/2014/chart" uri="{C3380CC4-5D6E-409C-BE32-E72D297353CC}">
              <c16:uniqueId val="{00000000-FF15-488F-8B0F-100445D534C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279.83</c:v>
                </c:pt>
              </c:numCache>
            </c:numRef>
          </c:val>
          <c:smooth val="0"/>
          <c:extLst>
            <c:ext xmlns:c16="http://schemas.microsoft.com/office/drawing/2014/chart" uri="{C3380CC4-5D6E-409C-BE32-E72D297353CC}">
              <c16:uniqueId val="{00000001-FF15-488F-8B0F-100445D534C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69.86</c:v>
                </c:pt>
              </c:numCache>
            </c:numRef>
          </c:val>
          <c:extLst>
            <c:ext xmlns:c16="http://schemas.microsoft.com/office/drawing/2014/chart" uri="{C3380CC4-5D6E-409C-BE32-E72D297353CC}">
              <c16:uniqueId val="{00000000-1FAD-49B0-BF9F-6DF1D4E0F12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54.69</c:v>
                </c:pt>
              </c:numCache>
            </c:numRef>
          </c:val>
          <c:smooth val="0"/>
          <c:extLst>
            <c:ext xmlns:c16="http://schemas.microsoft.com/office/drawing/2014/chart" uri="{C3380CC4-5D6E-409C-BE32-E72D297353CC}">
              <c16:uniqueId val="{00000001-1FAD-49B0-BF9F-6DF1D4E0F12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38A3-4671-A3B7-3BEA1AB71B61}"/>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71.44</c:v>
                </c:pt>
              </c:numCache>
            </c:numRef>
          </c:val>
          <c:smooth val="0"/>
          <c:extLst>
            <c:ext xmlns:c16="http://schemas.microsoft.com/office/drawing/2014/chart" uri="{C3380CC4-5D6E-409C-BE32-E72D297353CC}">
              <c16:uniqueId val="{00000001-38A3-4671-A3B7-3BEA1AB71B61}"/>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15" zoomScale="70" zoomScaleNormal="70" workbookViewId="0">
      <selection activeCell="BL45" sqref="BL45:BZ46"/>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秋田県　大潟村</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簡易水道事業</v>
      </c>
      <c r="Q8" s="74"/>
      <c r="R8" s="74"/>
      <c r="S8" s="74"/>
      <c r="T8" s="74"/>
      <c r="U8" s="74"/>
      <c r="V8" s="74"/>
      <c r="W8" s="74" t="str">
        <f>データ!$L$6</f>
        <v>C3</v>
      </c>
      <c r="X8" s="74"/>
      <c r="Y8" s="74"/>
      <c r="Z8" s="74"/>
      <c r="AA8" s="74"/>
      <c r="AB8" s="74"/>
      <c r="AC8" s="74"/>
      <c r="AD8" s="74" t="str">
        <f>データ!$M$6</f>
        <v>非設置</v>
      </c>
      <c r="AE8" s="74"/>
      <c r="AF8" s="74"/>
      <c r="AG8" s="74"/>
      <c r="AH8" s="74"/>
      <c r="AI8" s="74"/>
      <c r="AJ8" s="74"/>
      <c r="AK8" s="2"/>
      <c r="AL8" s="65">
        <f>データ!$R$6</f>
        <v>2945</v>
      </c>
      <c r="AM8" s="65"/>
      <c r="AN8" s="65"/>
      <c r="AO8" s="65"/>
      <c r="AP8" s="65"/>
      <c r="AQ8" s="65"/>
      <c r="AR8" s="65"/>
      <c r="AS8" s="65"/>
      <c r="AT8" s="36">
        <f>データ!$S$6</f>
        <v>170.11</v>
      </c>
      <c r="AU8" s="37"/>
      <c r="AV8" s="37"/>
      <c r="AW8" s="37"/>
      <c r="AX8" s="37"/>
      <c r="AY8" s="37"/>
      <c r="AZ8" s="37"/>
      <c r="BA8" s="37"/>
      <c r="BB8" s="54">
        <f>データ!$T$6</f>
        <v>17.309999999999999</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55</v>
      </c>
      <c r="J10" s="37"/>
      <c r="K10" s="37"/>
      <c r="L10" s="37"/>
      <c r="M10" s="37"/>
      <c r="N10" s="37"/>
      <c r="O10" s="64"/>
      <c r="P10" s="54">
        <f>データ!$P$6</f>
        <v>100</v>
      </c>
      <c r="Q10" s="54"/>
      <c r="R10" s="54"/>
      <c r="S10" s="54"/>
      <c r="T10" s="54"/>
      <c r="U10" s="54"/>
      <c r="V10" s="54"/>
      <c r="W10" s="65">
        <f>データ!$Q$6</f>
        <v>4371</v>
      </c>
      <c r="X10" s="65"/>
      <c r="Y10" s="65"/>
      <c r="Z10" s="65"/>
      <c r="AA10" s="65"/>
      <c r="AB10" s="65"/>
      <c r="AC10" s="65"/>
      <c r="AD10" s="2"/>
      <c r="AE10" s="2"/>
      <c r="AF10" s="2"/>
      <c r="AG10" s="2"/>
      <c r="AH10" s="2"/>
      <c r="AI10" s="2"/>
      <c r="AJ10" s="2"/>
      <c r="AK10" s="2"/>
      <c r="AL10" s="65">
        <f>データ!$U$6</f>
        <v>2881</v>
      </c>
      <c r="AM10" s="65"/>
      <c r="AN10" s="65"/>
      <c r="AO10" s="65"/>
      <c r="AP10" s="65"/>
      <c r="AQ10" s="65"/>
      <c r="AR10" s="65"/>
      <c r="AS10" s="65"/>
      <c r="AT10" s="36">
        <f>データ!$V$6</f>
        <v>10.39</v>
      </c>
      <c r="AU10" s="37"/>
      <c r="AV10" s="37"/>
      <c r="AW10" s="37"/>
      <c r="AX10" s="37"/>
      <c r="AY10" s="37"/>
      <c r="AZ10" s="37"/>
      <c r="BA10" s="37"/>
      <c r="BB10" s="54">
        <f>データ!$W$6</f>
        <v>277.29000000000002</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111</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109</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110</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wzVeyc8OloNL9FxZFtymrcy9+tqRF5vmPPmTY6F50n0eepa3e+cG/vxMaeUfDb3FN2LefQNjsuYecK50VaYKDw==" saltValue="dLmeqMTLq379X/GveG/gE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53686</v>
      </c>
      <c r="D6" s="20">
        <f t="shared" si="3"/>
        <v>46</v>
      </c>
      <c r="E6" s="20">
        <f t="shared" si="3"/>
        <v>1</v>
      </c>
      <c r="F6" s="20">
        <f t="shared" si="3"/>
        <v>0</v>
      </c>
      <c r="G6" s="20">
        <f t="shared" si="3"/>
        <v>5</v>
      </c>
      <c r="H6" s="20" t="str">
        <f t="shared" si="3"/>
        <v>秋田県　大潟村</v>
      </c>
      <c r="I6" s="20" t="str">
        <f t="shared" si="3"/>
        <v>法適用</v>
      </c>
      <c r="J6" s="20" t="str">
        <f t="shared" si="3"/>
        <v>水道事業</v>
      </c>
      <c r="K6" s="20" t="str">
        <f t="shared" si="3"/>
        <v>簡易水道事業</v>
      </c>
      <c r="L6" s="20" t="str">
        <f t="shared" si="3"/>
        <v>C3</v>
      </c>
      <c r="M6" s="20" t="str">
        <f t="shared" si="3"/>
        <v>非設置</v>
      </c>
      <c r="N6" s="21" t="str">
        <f t="shared" si="3"/>
        <v>-</v>
      </c>
      <c r="O6" s="21">
        <f t="shared" si="3"/>
        <v>55</v>
      </c>
      <c r="P6" s="21">
        <f t="shared" si="3"/>
        <v>100</v>
      </c>
      <c r="Q6" s="21">
        <f t="shared" si="3"/>
        <v>4371</v>
      </c>
      <c r="R6" s="21">
        <f t="shared" si="3"/>
        <v>2945</v>
      </c>
      <c r="S6" s="21">
        <f t="shared" si="3"/>
        <v>170.11</v>
      </c>
      <c r="T6" s="21">
        <f t="shared" si="3"/>
        <v>17.309999999999999</v>
      </c>
      <c r="U6" s="21">
        <f t="shared" si="3"/>
        <v>2881</v>
      </c>
      <c r="V6" s="21">
        <f t="shared" si="3"/>
        <v>10.39</v>
      </c>
      <c r="W6" s="21">
        <f t="shared" si="3"/>
        <v>277.29000000000002</v>
      </c>
      <c r="X6" s="22" t="str">
        <f>IF(X7="",NA(),X7)</f>
        <v>-</v>
      </c>
      <c r="Y6" s="22" t="str">
        <f t="shared" ref="Y6:AG6" si="4">IF(Y7="",NA(),Y7)</f>
        <v>-</v>
      </c>
      <c r="Z6" s="22" t="str">
        <f t="shared" si="4"/>
        <v>-</v>
      </c>
      <c r="AA6" s="22" t="str">
        <f t="shared" si="4"/>
        <v>-</v>
      </c>
      <c r="AB6" s="22">
        <f t="shared" si="4"/>
        <v>130.41</v>
      </c>
      <c r="AC6" s="22" t="str">
        <f t="shared" si="4"/>
        <v>-</v>
      </c>
      <c r="AD6" s="22" t="str">
        <f t="shared" si="4"/>
        <v>-</v>
      </c>
      <c r="AE6" s="22" t="str">
        <f t="shared" si="4"/>
        <v>-</v>
      </c>
      <c r="AF6" s="22" t="str">
        <f t="shared" si="4"/>
        <v>-</v>
      </c>
      <c r="AG6" s="22">
        <f t="shared" si="4"/>
        <v>101.77</v>
      </c>
      <c r="AH6" s="21" t="str">
        <f>IF(AH7="","",IF(AH7="-","【-】","【"&amp;SUBSTITUTE(TEXT(AH7,"#,##0.00"),"-","△")&amp;"】"))</f>
        <v>【102.02】</v>
      </c>
      <c r="AI6" s="22" t="str">
        <f>IF(AI7="",NA(),AI7)</f>
        <v>-</v>
      </c>
      <c r="AJ6" s="22" t="str">
        <f t="shared" ref="AJ6:AR6" si="5">IF(AJ7="",NA(),AJ7)</f>
        <v>-</v>
      </c>
      <c r="AK6" s="22" t="str">
        <f t="shared" si="5"/>
        <v>-</v>
      </c>
      <c r="AL6" s="22" t="str">
        <f t="shared" si="5"/>
        <v>-</v>
      </c>
      <c r="AM6" s="21">
        <f t="shared" si="5"/>
        <v>0</v>
      </c>
      <c r="AN6" s="22" t="str">
        <f t="shared" si="5"/>
        <v>-</v>
      </c>
      <c r="AO6" s="22" t="str">
        <f t="shared" si="5"/>
        <v>-</v>
      </c>
      <c r="AP6" s="22" t="str">
        <f t="shared" si="5"/>
        <v>-</v>
      </c>
      <c r="AQ6" s="22" t="str">
        <f t="shared" si="5"/>
        <v>-</v>
      </c>
      <c r="AR6" s="22">
        <f t="shared" si="5"/>
        <v>16.12</v>
      </c>
      <c r="AS6" s="21" t="str">
        <f>IF(AS7="","",IF(AS7="-","【-】","【"&amp;SUBSTITUTE(TEXT(AS7,"#,##0.00"),"-","△")&amp;"】"))</f>
        <v>【26.96】</v>
      </c>
      <c r="AT6" s="22" t="str">
        <f>IF(AT7="",NA(),AT7)</f>
        <v>-</v>
      </c>
      <c r="AU6" s="22" t="str">
        <f t="shared" ref="AU6:BC6" si="6">IF(AU7="",NA(),AU7)</f>
        <v>-</v>
      </c>
      <c r="AV6" s="22" t="str">
        <f t="shared" si="6"/>
        <v>-</v>
      </c>
      <c r="AW6" s="22" t="str">
        <f t="shared" si="6"/>
        <v>-</v>
      </c>
      <c r="AX6" s="22">
        <f t="shared" si="6"/>
        <v>246.53</v>
      </c>
      <c r="AY6" s="22" t="str">
        <f t="shared" si="6"/>
        <v>-</v>
      </c>
      <c r="AZ6" s="22" t="str">
        <f t="shared" si="6"/>
        <v>-</v>
      </c>
      <c r="BA6" s="22" t="str">
        <f t="shared" si="6"/>
        <v>-</v>
      </c>
      <c r="BB6" s="22" t="str">
        <f t="shared" si="6"/>
        <v>-</v>
      </c>
      <c r="BC6" s="22">
        <f t="shared" si="6"/>
        <v>157.71</v>
      </c>
      <c r="BD6" s="21" t="str">
        <f>IF(BD7="","",IF(BD7="-","【-】","【"&amp;SUBSTITUTE(TEXT(BD7,"#,##0.00"),"-","△")&amp;"】"))</f>
        <v>【142.39】</v>
      </c>
      <c r="BE6" s="22" t="str">
        <f>IF(BE7="",NA(),BE7)</f>
        <v>-</v>
      </c>
      <c r="BF6" s="22" t="str">
        <f t="shared" ref="BF6:BN6" si="7">IF(BF7="",NA(),BF7)</f>
        <v>-</v>
      </c>
      <c r="BG6" s="22" t="str">
        <f t="shared" si="7"/>
        <v>-</v>
      </c>
      <c r="BH6" s="22" t="str">
        <f t="shared" si="7"/>
        <v>-</v>
      </c>
      <c r="BI6" s="22">
        <f t="shared" si="7"/>
        <v>626.49</v>
      </c>
      <c r="BJ6" s="22" t="str">
        <f t="shared" si="7"/>
        <v>-</v>
      </c>
      <c r="BK6" s="22" t="str">
        <f t="shared" si="7"/>
        <v>-</v>
      </c>
      <c r="BL6" s="22" t="str">
        <f t="shared" si="7"/>
        <v>-</v>
      </c>
      <c r="BM6" s="22" t="str">
        <f t="shared" si="7"/>
        <v>-</v>
      </c>
      <c r="BN6" s="22">
        <f t="shared" si="7"/>
        <v>958.97</v>
      </c>
      <c r="BO6" s="21" t="str">
        <f>IF(BO7="","",IF(BO7="-","【-】","【"&amp;SUBSTITUTE(TEXT(BO7,"#,##0.00"),"-","△")&amp;"】"))</f>
        <v>【1,043.36】</v>
      </c>
      <c r="BP6" s="22" t="str">
        <f>IF(BP7="",NA(),BP7)</f>
        <v>-</v>
      </c>
      <c r="BQ6" s="22" t="str">
        <f t="shared" ref="BQ6:BY6" si="8">IF(BQ7="",NA(),BQ7)</f>
        <v>-</v>
      </c>
      <c r="BR6" s="22" t="str">
        <f t="shared" si="8"/>
        <v>-</v>
      </c>
      <c r="BS6" s="22" t="str">
        <f t="shared" si="8"/>
        <v>-</v>
      </c>
      <c r="BT6" s="22">
        <f t="shared" si="8"/>
        <v>145.91999999999999</v>
      </c>
      <c r="BU6" s="22" t="str">
        <f t="shared" si="8"/>
        <v>-</v>
      </c>
      <c r="BV6" s="22" t="str">
        <f t="shared" si="8"/>
        <v>-</v>
      </c>
      <c r="BW6" s="22" t="str">
        <f t="shared" si="8"/>
        <v>-</v>
      </c>
      <c r="BX6" s="22" t="str">
        <f t="shared" si="8"/>
        <v>-</v>
      </c>
      <c r="BY6" s="22">
        <f t="shared" si="8"/>
        <v>61.25</v>
      </c>
      <c r="BZ6" s="21" t="str">
        <f>IF(BZ7="","",IF(BZ7="-","【-】","【"&amp;SUBSTITUTE(TEXT(BZ7,"#,##0.00"),"-","△")&amp;"】"))</f>
        <v>【56.19】</v>
      </c>
      <c r="CA6" s="22" t="str">
        <f>IF(CA7="",NA(),CA7)</f>
        <v>-</v>
      </c>
      <c r="CB6" s="22" t="str">
        <f t="shared" ref="CB6:CJ6" si="9">IF(CB7="",NA(),CB7)</f>
        <v>-</v>
      </c>
      <c r="CC6" s="22" t="str">
        <f t="shared" si="9"/>
        <v>-</v>
      </c>
      <c r="CD6" s="22" t="str">
        <f t="shared" si="9"/>
        <v>-</v>
      </c>
      <c r="CE6" s="22">
        <f t="shared" si="9"/>
        <v>143.03</v>
      </c>
      <c r="CF6" s="22" t="str">
        <f t="shared" si="9"/>
        <v>-</v>
      </c>
      <c r="CG6" s="22" t="str">
        <f t="shared" si="9"/>
        <v>-</v>
      </c>
      <c r="CH6" s="22" t="str">
        <f t="shared" si="9"/>
        <v>-</v>
      </c>
      <c r="CI6" s="22" t="str">
        <f t="shared" si="9"/>
        <v>-</v>
      </c>
      <c r="CJ6" s="22">
        <f t="shared" si="9"/>
        <v>279.83</v>
      </c>
      <c r="CK6" s="21" t="str">
        <f>IF(CK7="","",IF(CK7="-","【-】","【"&amp;SUBSTITUTE(TEXT(CK7,"#,##0.00"),"-","△")&amp;"】"))</f>
        <v>【285.60】</v>
      </c>
      <c r="CL6" s="22" t="str">
        <f>IF(CL7="",NA(),CL7)</f>
        <v>-</v>
      </c>
      <c r="CM6" s="22" t="str">
        <f t="shared" ref="CM6:CU6" si="10">IF(CM7="",NA(),CM7)</f>
        <v>-</v>
      </c>
      <c r="CN6" s="22" t="str">
        <f t="shared" si="10"/>
        <v>-</v>
      </c>
      <c r="CO6" s="22" t="str">
        <f t="shared" si="10"/>
        <v>-</v>
      </c>
      <c r="CP6" s="22">
        <f t="shared" si="10"/>
        <v>69.86</v>
      </c>
      <c r="CQ6" s="22" t="str">
        <f t="shared" si="10"/>
        <v>-</v>
      </c>
      <c r="CR6" s="22" t="str">
        <f t="shared" si="10"/>
        <v>-</v>
      </c>
      <c r="CS6" s="22" t="str">
        <f t="shared" si="10"/>
        <v>-</v>
      </c>
      <c r="CT6" s="22" t="str">
        <f t="shared" si="10"/>
        <v>-</v>
      </c>
      <c r="CU6" s="22">
        <f t="shared" si="10"/>
        <v>54.69</v>
      </c>
      <c r="CV6" s="21" t="str">
        <f>IF(CV7="","",IF(CV7="-","【-】","【"&amp;SUBSTITUTE(TEXT(CV7,"#,##0.00"),"-","△")&amp;"】"))</f>
        <v>【48.33】</v>
      </c>
      <c r="CW6" s="22" t="str">
        <f>IF(CW7="",NA(),CW7)</f>
        <v>-</v>
      </c>
      <c r="CX6" s="22" t="str">
        <f t="shared" ref="CX6:DF6" si="11">IF(CX7="",NA(),CX7)</f>
        <v>-</v>
      </c>
      <c r="CY6" s="22" t="str">
        <f t="shared" si="11"/>
        <v>-</v>
      </c>
      <c r="CZ6" s="22" t="str">
        <f t="shared" si="11"/>
        <v>-</v>
      </c>
      <c r="DA6" s="22">
        <f t="shared" si="11"/>
        <v>100</v>
      </c>
      <c r="DB6" s="22" t="str">
        <f t="shared" si="11"/>
        <v>-</v>
      </c>
      <c r="DC6" s="22" t="str">
        <f t="shared" si="11"/>
        <v>-</v>
      </c>
      <c r="DD6" s="22" t="str">
        <f t="shared" si="11"/>
        <v>-</v>
      </c>
      <c r="DE6" s="22" t="str">
        <f t="shared" si="11"/>
        <v>-</v>
      </c>
      <c r="DF6" s="22">
        <f t="shared" si="11"/>
        <v>71.44</v>
      </c>
      <c r="DG6" s="21" t="str">
        <f>IF(DG7="","",IF(DG7="-","【-】","【"&amp;SUBSTITUTE(TEXT(DG7,"#,##0.00"),"-","△")&amp;"】"))</f>
        <v>【70.34】</v>
      </c>
      <c r="DH6" s="22" t="str">
        <f>IF(DH7="",NA(),DH7)</f>
        <v>-</v>
      </c>
      <c r="DI6" s="22" t="str">
        <f t="shared" ref="DI6:DQ6" si="12">IF(DI7="",NA(),DI7)</f>
        <v>-</v>
      </c>
      <c r="DJ6" s="22" t="str">
        <f t="shared" si="12"/>
        <v>-</v>
      </c>
      <c r="DK6" s="22" t="str">
        <f t="shared" si="12"/>
        <v>-</v>
      </c>
      <c r="DL6" s="22">
        <f t="shared" si="12"/>
        <v>4.58</v>
      </c>
      <c r="DM6" s="22" t="str">
        <f t="shared" si="12"/>
        <v>-</v>
      </c>
      <c r="DN6" s="22" t="str">
        <f t="shared" si="12"/>
        <v>-</v>
      </c>
      <c r="DO6" s="22" t="str">
        <f t="shared" si="12"/>
        <v>-</v>
      </c>
      <c r="DP6" s="22" t="str">
        <f t="shared" si="12"/>
        <v>-</v>
      </c>
      <c r="DQ6" s="22">
        <f t="shared" si="12"/>
        <v>37.1</v>
      </c>
      <c r="DR6" s="21" t="str">
        <f>IF(DR7="","",IF(DR7="-","【-】","【"&amp;SUBSTITUTE(TEXT(DR7,"#,##0.00"),"-","△")&amp;"】"))</f>
        <v>【35.50】</v>
      </c>
      <c r="DS6" s="22" t="str">
        <f>IF(DS7="",NA(),DS7)</f>
        <v>-</v>
      </c>
      <c r="DT6" s="22" t="str">
        <f t="shared" ref="DT6:EB6" si="13">IF(DT7="",NA(),DT7)</f>
        <v>-</v>
      </c>
      <c r="DU6" s="22" t="str">
        <f t="shared" si="13"/>
        <v>-</v>
      </c>
      <c r="DV6" s="22" t="str">
        <f t="shared" si="13"/>
        <v>-</v>
      </c>
      <c r="DW6" s="21">
        <f t="shared" si="13"/>
        <v>0</v>
      </c>
      <c r="DX6" s="22" t="str">
        <f t="shared" si="13"/>
        <v>-</v>
      </c>
      <c r="DY6" s="22" t="str">
        <f t="shared" si="13"/>
        <v>-</v>
      </c>
      <c r="DZ6" s="22" t="str">
        <f t="shared" si="13"/>
        <v>-</v>
      </c>
      <c r="EA6" s="22" t="str">
        <f t="shared" si="13"/>
        <v>-</v>
      </c>
      <c r="EB6" s="22">
        <f t="shared" si="13"/>
        <v>18.22</v>
      </c>
      <c r="EC6" s="21" t="str">
        <f>IF(EC7="","",IF(EC7="-","【-】","【"&amp;SUBSTITUTE(TEXT(EC7,"#,##0.00"),"-","△")&amp;"】"))</f>
        <v>【16.16】</v>
      </c>
      <c r="ED6" s="22" t="str">
        <f>IF(ED7="",NA(),ED7)</f>
        <v>-</v>
      </c>
      <c r="EE6" s="22" t="str">
        <f t="shared" ref="EE6:EM6" si="14">IF(EE7="",NA(),EE7)</f>
        <v>-</v>
      </c>
      <c r="EF6" s="22" t="str">
        <f t="shared" si="14"/>
        <v>-</v>
      </c>
      <c r="EG6" s="22" t="str">
        <f t="shared" si="14"/>
        <v>-</v>
      </c>
      <c r="EH6" s="21">
        <f t="shared" si="14"/>
        <v>0</v>
      </c>
      <c r="EI6" s="22" t="str">
        <f t="shared" si="14"/>
        <v>-</v>
      </c>
      <c r="EJ6" s="22" t="str">
        <f t="shared" si="14"/>
        <v>-</v>
      </c>
      <c r="EK6" s="22" t="str">
        <f t="shared" si="14"/>
        <v>-</v>
      </c>
      <c r="EL6" s="22" t="str">
        <f t="shared" si="14"/>
        <v>-</v>
      </c>
      <c r="EM6" s="22">
        <f t="shared" si="14"/>
        <v>0.32</v>
      </c>
      <c r="EN6" s="21" t="str">
        <f>IF(EN7="","",IF(EN7="-","【-】","【"&amp;SUBSTITUTE(TEXT(EN7,"#,##0.00"),"-","△")&amp;"】"))</f>
        <v>【0.28】</v>
      </c>
    </row>
    <row r="7" spans="1:144" s="23" customFormat="1" x14ac:dyDescent="0.2">
      <c r="A7" s="15"/>
      <c r="B7" s="24">
        <v>2024</v>
      </c>
      <c r="C7" s="24">
        <v>53686</v>
      </c>
      <c r="D7" s="24">
        <v>46</v>
      </c>
      <c r="E7" s="24">
        <v>1</v>
      </c>
      <c r="F7" s="24">
        <v>0</v>
      </c>
      <c r="G7" s="24">
        <v>5</v>
      </c>
      <c r="H7" s="24" t="s">
        <v>93</v>
      </c>
      <c r="I7" s="24" t="s">
        <v>94</v>
      </c>
      <c r="J7" s="24" t="s">
        <v>95</v>
      </c>
      <c r="K7" s="24" t="s">
        <v>96</v>
      </c>
      <c r="L7" s="24" t="s">
        <v>97</v>
      </c>
      <c r="M7" s="24" t="s">
        <v>98</v>
      </c>
      <c r="N7" s="25" t="s">
        <v>99</v>
      </c>
      <c r="O7" s="25">
        <v>55</v>
      </c>
      <c r="P7" s="25">
        <v>100</v>
      </c>
      <c r="Q7" s="25">
        <v>4371</v>
      </c>
      <c r="R7" s="25">
        <v>2945</v>
      </c>
      <c r="S7" s="25">
        <v>170.11</v>
      </c>
      <c r="T7" s="25">
        <v>17.309999999999999</v>
      </c>
      <c r="U7" s="25">
        <v>2881</v>
      </c>
      <c r="V7" s="25">
        <v>10.39</v>
      </c>
      <c r="W7" s="25">
        <v>277.29000000000002</v>
      </c>
      <c r="X7" s="25" t="s">
        <v>99</v>
      </c>
      <c r="Y7" s="25" t="s">
        <v>99</v>
      </c>
      <c r="Z7" s="25" t="s">
        <v>99</v>
      </c>
      <c r="AA7" s="25" t="s">
        <v>99</v>
      </c>
      <c r="AB7" s="25">
        <v>130.41</v>
      </c>
      <c r="AC7" s="25" t="s">
        <v>99</v>
      </c>
      <c r="AD7" s="25" t="s">
        <v>99</v>
      </c>
      <c r="AE7" s="25" t="s">
        <v>99</v>
      </c>
      <c r="AF7" s="25" t="s">
        <v>99</v>
      </c>
      <c r="AG7" s="25">
        <v>101.77</v>
      </c>
      <c r="AH7" s="25">
        <v>102.02</v>
      </c>
      <c r="AI7" s="25" t="s">
        <v>99</v>
      </c>
      <c r="AJ7" s="25" t="s">
        <v>99</v>
      </c>
      <c r="AK7" s="25" t="s">
        <v>99</v>
      </c>
      <c r="AL7" s="25" t="s">
        <v>99</v>
      </c>
      <c r="AM7" s="25">
        <v>0</v>
      </c>
      <c r="AN7" s="25" t="s">
        <v>99</v>
      </c>
      <c r="AO7" s="25" t="s">
        <v>99</v>
      </c>
      <c r="AP7" s="25" t="s">
        <v>99</v>
      </c>
      <c r="AQ7" s="25" t="s">
        <v>99</v>
      </c>
      <c r="AR7" s="25">
        <v>16.12</v>
      </c>
      <c r="AS7" s="25">
        <v>26.96</v>
      </c>
      <c r="AT7" s="25" t="s">
        <v>99</v>
      </c>
      <c r="AU7" s="25" t="s">
        <v>99</v>
      </c>
      <c r="AV7" s="25" t="s">
        <v>99</v>
      </c>
      <c r="AW7" s="25" t="s">
        <v>99</v>
      </c>
      <c r="AX7" s="25">
        <v>246.53</v>
      </c>
      <c r="AY7" s="25" t="s">
        <v>99</v>
      </c>
      <c r="AZ7" s="25" t="s">
        <v>99</v>
      </c>
      <c r="BA7" s="25" t="s">
        <v>99</v>
      </c>
      <c r="BB7" s="25" t="s">
        <v>99</v>
      </c>
      <c r="BC7" s="25">
        <v>157.71</v>
      </c>
      <c r="BD7" s="25">
        <v>142.38999999999999</v>
      </c>
      <c r="BE7" s="25" t="s">
        <v>99</v>
      </c>
      <c r="BF7" s="25" t="s">
        <v>99</v>
      </c>
      <c r="BG7" s="25" t="s">
        <v>99</v>
      </c>
      <c r="BH7" s="25" t="s">
        <v>99</v>
      </c>
      <c r="BI7" s="25">
        <v>626.49</v>
      </c>
      <c r="BJ7" s="25" t="s">
        <v>99</v>
      </c>
      <c r="BK7" s="25" t="s">
        <v>99</v>
      </c>
      <c r="BL7" s="25" t="s">
        <v>99</v>
      </c>
      <c r="BM7" s="25" t="s">
        <v>99</v>
      </c>
      <c r="BN7" s="25">
        <v>958.97</v>
      </c>
      <c r="BO7" s="25">
        <v>1043.3599999999999</v>
      </c>
      <c r="BP7" s="25" t="s">
        <v>99</v>
      </c>
      <c r="BQ7" s="25" t="s">
        <v>99</v>
      </c>
      <c r="BR7" s="25" t="s">
        <v>99</v>
      </c>
      <c r="BS7" s="25" t="s">
        <v>99</v>
      </c>
      <c r="BT7" s="25">
        <v>145.91999999999999</v>
      </c>
      <c r="BU7" s="25" t="s">
        <v>99</v>
      </c>
      <c r="BV7" s="25" t="s">
        <v>99</v>
      </c>
      <c r="BW7" s="25" t="s">
        <v>99</v>
      </c>
      <c r="BX7" s="25" t="s">
        <v>99</v>
      </c>
      <c r="BY7" s="25">
        <v>61.25</v>
      </c>
      <c r="BZ7" s="25">
        <v>56.19</v>
      </c>
      <c r="CA7" s="25" t="s">
        <v>99</v>
      </c>
      <c r="CB7" s="25" t="s">
        <v>99</v>
      </c>
      <c r="CC7" s="25" t="s">
        <v>99</v>
      </c>
      <c r="CD7" s="25" t="s">
        <v>99</v>
      </c>
      <c r="CE7" s="25">
        <v>143.03</v>
      </c>
      <c r="CF7" s="25" t="s">
        <v>99</v>
      </c>
      <c r="CG7" s="25" t="s">
        <v>99</v>
      </c>
      <c r="CH7" s="25" t="s">
        <v>99</v>
      </c>
      <c r="CI7" s="25" t="s">
        <v>99</v>
      </c>
      <c r="CJ7" s="25">
        <v>279.83</v>
      </c>
      <c r="CK7" s="25">
        <v>285.60000000000002</v>
      </c>
      <c r="CL7" s="25" t="s">
        <v>99</v>
      </c>
      <c r="CM7" s="25" t="s">
        <v>99</v>
      </c>
      <c r="CN7" s="25" t="s">
        <v>99</v>
      </c>
      <c r="CO7" s="25" t="s">
        <v>99</v>
      </c>
      <c r="CP7" s="25">
        <v>69.86</v>
      </c>
      <c r="CQ7" s="25" t="s">
        <v>99</v>
      </c>
      <c r="CR7" s="25" t="s">
        <v>99</v>
      </c>
      <c r="CS7" s="25" t="s">
        <v>99</v>
      </c>
      <c r="CT7" s="25" t="s">
        <v>99</v>
      </c>
      <c r="CU7" s="25">
        <v>54.69</v>
      </c>
      <c r="CV7" s="25">
        <v>48.33</v>
      </c>
      <c r="CW7" s="25" t="s">
        <v>99</v>
      </c>
      <c r="CX7" s="25" t="s">
        <v>99</v>
      </c>
      <c r="CY7" s="25" t="s">
        <v>99</v>
      </c>
      <c r="CZ7" s="25" t="s">
        <v>99</v>
      </c>
      <c r="DA7" s="25">
        <v>100</v>
      </c>
      <c r="DB7" s="25" t="s">
        <v>99</v>
      </c>
      <c r="DC7" s="25" t="s">
        <v>99</v>
      </c>
      <c r="DD7" s="25" t="s">
        <v>99</v>
      </c>
      <c r="DE7" s="25" t="s">
        <v>99</v>
      </c>
      <c r="DF7" s="25">
        <v>71.44</v>
      </c>
      <c r="DG7" s="25">
        <v>70.34</v>
      </c>
      <c r="DH7" s="25" t="s">
        <v>99</v>
      </c>
      <c r="DI7" s="25" t="s">
        <v>99</v>
      </c>
      <c r="DJ7" s="25" t="s">
        <v>99</v>
      </c>
      <c r="DK7" s="25" t="s">
        <v>99</v>
      </c>
      <c r="DL7" s="25">
        <v>4.58</v>
      </c>
      <c r="DM7" s="25" t="s">
        <v>99</v>
      </c>
      <c r="DN7" s="25" t="s">
        <v>99</v>
      </c>
      <c r="DO7" s="25" t="s">
        <v>99</v>
      </c>
      <c r="DP7" s="25" t="s">
        <v>99</v>
      </c>
      <c r="DQ7" s="25">
        <v>37.1</v>
      </c>
      <c r="DR7" s="25">
        <v>35.5</v>
      </c>
      <c r="DS7" s="25" t="s">
        <v>99</v>
      </c>
      <c r="DT7" s="25" t="s">
        <v>99</v>
      </c>
      <c r="DU7" s="25" t="s">
        <v>99</v>
      </c>
      <c r="DV7" s="25" t="s">
        <v>99</v>
      </c>
      <c r="DW7" s="25">
        <v>0</v>
      </c>
      <c r="DX7" s="25" t="s">
        <v>99</v>
      </c>
      <c r="DY7" s="25" t="s">
        <v>99</v>
      </c>
      <c r="DZ7" s="25" t="s">
        <v>99</v>
      </c>
      <c r="EA7" s="25" t="s">
        <v>99</v>
      </c>
      <c r="EB7" s="25">
        <v>18.22</v>
      </c>
      <c r="EC7" s="25">
        <v>16.16</v>
      </c>
      <c r="ED7" s="25" t="s">
        <v>99</v>
      </c>
      <c r="EE7" s="25" t="s">
        <v>99</v>
      </c>
      <c r="EF7" s="25" t="s">
        <v>99</v>
      </c>
      <c r="EG7" s="25" t="s">
        <v>99</v>
      </c>
      <c r="EH7" s="25">
        <v>0</v>
      </c>
      <c r="EI7" s="25" t="s">
        <v>99</v>
      </c>
      <c r="EJ7" s="25" t="s">
        <v>99</v>
      </c>
      <c r="EK7" s="25" t="s">
        <v>99</v>
      </c>
      <c r="EL7" s="25" t="s">
        <v>99</v>
      </c>
      <c r="EM7" s="25">
        <v>0.32</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平ノ内 亮</cp:lastModifiedBy>
  <dcterms:created xsi:type="dcterms:W3CDTF">2025-12-12T09:11:50Z</dcterms:created>
  <dcterms:modified xsi:type="dcterms:W3CDTF">2026-01-25T01:20:02Z</dcterms:modified>
  <cp:category/>
</cp:coreProperties>
</file>