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joho061\Desktop\"/>
    </mc:Choice>
  </mc:AlternateContent>
  <xr:revisionPtr revIDLastSave="0" documentId="8_{AA9FAF36-486E-4533-AA3B-1B5E785528FD}" xr6:coauthVersionLast="47" xr6:coauthVersionMax="47" xr10:uidLastSave="{00000000-0000-0000-0000-000000000000}"/>
  <workbookProtection workbookAlgorithmName="SHA-512" workbookHashValue="/ssw0A1/sthnr6Qsb0jroJtty7CzmvThyjqARIY8io3dhOHPxc5Y0ASU6tmIJZMnjKEyUk7qDP944yAQk9oaxQ==" workbookSaltValue="97xrL4QgW2A0Yx7UlzOHpw==" workbookSpinCount="100000" lockStructure="1"/>
  <bookViews>
    <workbookView xWindow="-12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I85" i="4"/>
  <c r="H85" i="4"/>
  <c r="G85" i="4"/>
  <c r="E85" i="4"/>
  <c r="BB10" i="4"/>
  <c r="AT10" i="4"/>
  <c r="P10" i="4"/>
  <c r="AT8" i="4"/>
  <c r="W8" i="4"/>
  <c r="P8" i="4"/>
  <c r="B6" i="4"/>
</calcChain>
</file>

<file path=xl/sharedStrings.xml><?xml version="1.0" encoding="utf-8"?>
<sst xmlns="http://schemas.openxmlformats.org/spreadsheetml/2006/main" count="278" uniqueCount="115">
  <si>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</si>
  <si>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</si>
  <si>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</si>
  <si>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</si>
  <si>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</si>
  <si>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</si>
  <si>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</si>
  <si>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</si>
  <si>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</si>
  <si>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</si>
  <si>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</si>
  <si>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</si>
  <si>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</si>
  <si>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</si>
  <si>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</si>
  <si>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</si>
  <si>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</si>
  <si>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</si>
  <si>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</si>
  <si>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</si>
  <si>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</si>
  <si>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</si>
  <si>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</si>
  <si>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</si>
  <si>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</si>
  <si>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</si>
  <si>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</si>
  <si>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</si>
  <si>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</si>
  <si>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</si>
  <si>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</si>
  <si>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</si>
  <si>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</si>
  <si>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</si>
  <si>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</si>
  <si>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</si>
  <si>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</si>
  <si>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</si>
  <si>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</si>
  <si>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</si>
  <si>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</si>
  <si>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</si>
  <si>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</si>
  <si>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</si>
  <si>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</si>
  <si>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</si>
  <si>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</si>
  <si>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</si>
  <si>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</si>
  <si>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</si>
  <si>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</si>
  <si>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</si>
  <si>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</si>
  <si>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</si>
  <si>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</si>
  <si>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</si>
  <si>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</si>
  <si>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</si>
  <si>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</si>
  <si>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</si>
  <si>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</si>
  <si>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</si>
  <si>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</si>
  <si>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</si>
  <si>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</si>
  <si>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</si>
  <si>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</si>
  <si>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</si>
  <si>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</si>
  <si>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</si>
  <si>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</si>
  <si>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</si>
  <si>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</si>
  <si>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</si>
  <si>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</si>
  <si>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</si>
  <si>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</si>
  <si>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</si>
  <si>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</si>
  <si>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</si>
  <si>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</si>
  <si>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</si>
  <si>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</si>
  <si>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</si>
  <si>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</si>
  <si>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</si>
  <si>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</si>
  <si>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</si>
  <si>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</si>
  <si>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</si>
  <si>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</si>
  <si>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</si>
  <si>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</si>
  <si>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</si>
  <si>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</si>
  <si>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</si>
  <si>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井川町</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</si>
  <si>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</si>
  <si>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</si>
  <si>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</si>
  <si>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</si>
  <si>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</si>
  <si>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</si>
  <si>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</si>
  <si>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</si>
  <si>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</si>
  <si>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</si>
  <si>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</si>
  <si>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</si>
  <si>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</si>
  <si>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</si>
  <si>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</si>
  <si>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経常収支比率は１００％を上回っており、一般会計補助金で収益の多くを賄っている状況である。引き続き補助金の割合を減らしていくよう経営努力が求められる。　　　　　　　　　　　　　　　　　　流動比率は平均より低いが、一般会計補助金・出資金により支払い能力は確保されている。　　　　　　　　　　　　企業債残高対事業規模比率は平均を上回っている。事業規模と比較して企業債残高が多いことが分かる。一般会計出資金により企業債の支払の多くを補っていることが原因と考えており、今後もこの傾向が続くと想定される。　　　　　　　　　　　　　　　　経費回収率・汚水処理原価とも平均より高い数値となっている。これは汚水処理費が低いからと考えられる。　　　　　　　　　　　　　　　　　　　　水洗化率は平均と比較して高い数値となっている。今後も水洗化の向上を図っていく。</t>
    <phoneticPr fontId="4"/>
  </si>
  <si>
    <t>下水道供給開始から約35年で、老朽管路の更新は耐用年数からみるとまだ先である。更新の際には、企業債を発行する見込みだが、急激に経営を逼迫させないよう計画的に更新することが必要である。</t>
    <phoneticPr fontId="4"/>
  </si>
  <si>
    <t>人口減少の影響で下水道使用料収入は年々減少傾向であり、増加は見込めない。今後、老朽化に伴い、更新工事が順次発生すると考えられる。経営努力により、汚水処理原価は平均より抑えられているが、やはり企業債等の負担が大きく、一般会計より補助金・出資金を受け入れざるを得ない状況である。経営戦略について見直しているところであり、７年度以降中長期的な計画を示すことが重要であると考え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</si>
</sst>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5439-4F90-96BC-EDD56A4FA9D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0.22</c:v>
                </c:pt>
                <c:pt idx="3">
                  <c:v>0.17</c:v>
                </c:pt>
                <c:pt idx="4">
                  <c:v>0.27</c:v>
                </c:pt>
              </c:numCache>
            </c:numRef>
          </c:val>
          <c:smooth val="0"/>
          <c:extLst>
            <c:ext xmlns:c16="http://schemas.microsoft.com/office/drawing/2014/chart" uri="{C3380CC4-5D6E-409C-BE32-E72D297353CC}">
              <c16:uniqueId val="{00000001-5439-4F90-96BC-EDD56A4FA9D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104.59</c:v>
                </c:pt>
                <c:pt idx="3">
                  <c:v>101.15</c:v>
                </c:pt>
                <c:pt idx="4">
                  <c:v>100.56</c:v>
                </c:pt>
              </c:numCache>
            </c:numRef>
          </c:val>
          <c:extLst>
            <c:ext xmlns:c16="http://schemas.microsoft.com/office/drawing/2014/chart" uri="{C3380CC4-5D6E-409C-BE32-E72D297353CC}">
              <c16:uniqueId val="{00000000-4279-475D-A965-6BDE0C4459D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101.98</c:v>
                </c:pt>
                <c:pt idx="3">
                  <c:v>102.68</c:v>
                </c:pt>
                <c:pt idx="4">
                  <c:v>103.79</c:v>
                </c:pt>
              </c:numCache>
            </c:numRef>
          </c:val>
          <c:smooth val="0"/>
          <c:extLst>
            <c:ext xmlns:c16="http://schemas.microsoft.com/office/drawing/2014/chart" uri="{C3380CC4-5D6E-409C-BE32-E72D297353CC}">
              <c16:uniqueId val="{00000001-4279-475D-A965-6BDE0C4459D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3.6</c:v>
                </c:pt>
                <c:pt idx="3">
                  <c:v>7.21</c:v>
                </c:pt>
                <c:pt idx="4">
                  <c:v>10.75</c:v>
                </c:pt>
              </c:numCache>
            </c:numRef>
          </c:val>
          <c:extLst>
            <c:ext xmlns:c16="http://schemas.microsoft.com/office/drawing/2014/chart" uri="{C3380CC4-5D6E-409C-BE32-E72D297353CC}">
              <c16:uniqueId val="{00000000-F8AD-4C9C-BA72-58532A543A4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32.57</c:v>
                </c:pt>
                <c:pt idx="3">
                  <c:v>33.159999999999997</c:v>
                </c:pt>
                <c:pt idx="4">
                  <c:v>34.590000000000003</c:v>
                </c:pt>
              </c:numCache>
            </c:numRef>
          </c:val>
          <c:smooth val="0"/>
          <c:extLst>
            <c:ext xmlns:c16="http://schemas.microsoft.com/office/drawing/2014/chart" uri="{C3380CC4-5D6E-409C-BE32-E72D297353CC}">
              <c16:uniqueId val="{00000001-F8AD-4C9C-BA72-58532A543A4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A4E1-4825-A55A-E7B474EF528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0.04</c:v>
                </c:pt>
                <c:pt idx="3">
                  <c:v>0.12</c:v>
                </c:pt>
                <c:pt idx="4">
                  <c:v>0.1</c:v>
                </c:pt>
              </c:numCache>
            </c:numRef>
          </c:val>
          <c:smooth val="0"/>
          <c:extLst>
            <c:ext xmlns:c16="http://schemas.microsoft.com/office/drawing/2014/chart" uri="{C3380CC4-5D6E-409C-BE32-E72D297353CC}">
              <c16:uniqueId val="{00000001-A4E1-4825-A55A-E7B474EF528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3B55-41DE-857E-56E82CE8131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52.27</c:v>
                </c:pt>
                <c:pt idx="3">
                  <c:v>58.68</c:v>
                </c:pt>
                <c:pt idx="4">
                  <c:v>53.87</c:v>
                </c:pt>
              </c:numCache>
            </c:numRef>
          </c:val>
          <c:smooth val="0"/>
          <c:extLst>
            <c:ext xmlns:c16="http://schemas.microsoft.com/office/drawing/2014/chart" uri="{C3380CC4-5D6E-409C-BE32-E72D297353CC}">
              <c16:uniqueId val="{00000001-3B55-41DE-857E-56E82CE8131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10.84</c:v>
                </c:pt>
                <c:pt idx="3">
                  <c:v>19.43</c:v>
                </c:pt>
                <c:pt idx="4">
                  <c:v>11.59</c:v>
                </c:pt>
              </c:numCache>
            </c:numRef>
          </c:val>
          <c:extLst>
            <c:ext xmlns:c16="http://schemas.microsoft.com/office/drawing/2014/chart" uri="{C3380CC4-5D6E-409C-BE32-E72D297353CC}">
              <c16:uniqueId val="{00000000-7EDD-46CC-AE97-F5D9355580EC}"/>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41.51</c:v>
                </c:pt>
                <c:pt idx="3">
                  <c:v>45.01</c:v>
                </c:pt>
                <c:pt idx="4">
                  <c:v>46.37</c:v>
                </c:pt>
              </c:numCache>
            </c:numRef>
          </c:val>
          <c:smooth val="0"/>
          <c:extLst>
            <c:ext xmlns:c16="http://schemas.microsoft.com/office/drawing/2014/chart" uri="{C3380CC4-5D6E-409C-BE32-E72D297353CC}">
              <c16:uniqueId val="{00000001-7EDD-46CC-AE97-F5D9355580EC}"/>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1536.13</c:v>
                </c:pt>
                <c:pt idx="3">
                  <c:v>1432.65</c:v>
                </c:pt>
                <c:pt idx="4">
                  <c:v>1351.11</c:v>
                </c:pt>
              </c:numCache>
            </c:numRef>
          </c:val>
          <c:extLst>
            <c:ext xmlns:c16="http://schemas.microsoft.com/office/drawing/2014/chart" uri="{C3380CC4-5D6E-409C-BE32-E72D297353CC}">
              <c16:uniqueId val="{00000000-C652-49F9-8764-3AC8D2D54DE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1160.22</c:v>
                </c:pt>
                <c:pt idx="3">
                  <c:v>1141.98</c:v>
                </c:pt>
                <c:pt idx="4">
                  <c:v>1062.58</c:v>
                </c:pt>
              </c:numCache>
            </c:numRef>
          </c:val>
          <c:smooth val="0"/>
          <c:extLst>
            <c:ext xmlns:c16="http://schemas.microsoft.com/office/drawing/2014/chart" uri="{C3380CC4-5D6E-409C-BE32-E72D297353CC}">
              <c16:uniqueId val="{00000001-C652-49F9-8764-3AC8D2D54DE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168.52</c:v>
                </c:pt>
                <c:pt idx="3">
                  <c:v>129.94</c:v>
                </c:pt>
                <c:pt idx="4">
                  <c:v>114.9</c:v>
                </c:pt>
              </c:numCache>
            </c:numRef>
          </c:val>
          <c:extLst>
            <c:ext xmlns:c16="http://schemas.microsoft.com/office/drawing/2014/chart" uri="{C3380CC4-5D6E-409C-BE32-E72D297353CC}">
              <c16:uniqueId val="{00000000-C6EE-4D74-8FB5-0DFB757B228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81.81</c:v>
                </c:pt>
                <c:pt idx="3">
                  <c:v>82.27</c:v>
                </c:pt>
                <c:pt idx="4">
                  <c:v>80.36</c:v>
                </c:pt>
              </c:numCache>
            </c:numRef>
          </c:val>
          <c:smooth val="0"/>
          <c:extLst>
            <c:ext xmlns:c16="http://schemas.microsoft.com/office/drawing/2014/chart" uri="{C3380CC4-5D6E-409C-BE32-E72D297353CC}">
              <c16:uniqueId val="{00000001-C6EE-4D74-8FB5-0DFB757B228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87.66</c:v>
                </c:pt>
                <c:pt idx="3">
                  <c:v>115.43</c:v>
                </c:pt>
                <c:pt idx="4">
                  <c:v>130.91</c:v>
                </c:pt>
              </c:numCache>
            </c:numRef>
          </c:val>
          <c:extLst>
            <c:ext xmlns:c16="http://schemas.microsoft.com/office/drawing/2014/chart" uri="{C3380CC4-5D6E-409C-BE32-E72D297353CC}">
              <c16:uniqueId val="{00000000-71B3-43B8-882A-59D4B7AF1A4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193.59</c:v>
                </c:pt>
                <c:pt idx="3">
                  <c:v>194.42</c:v>
                </c:pt>
                <c:pt idx="4">
                  <c:v>201.33</c:v>
                </c:pt>
              </c:numCache>
            </c:numRef>
          </c:val>
          <c:smooth val="0"/>
          <c:extLst>
            <c:ext xmlns:c16="http://schemas.microsoft.com/office/drawing/2014/chart" uri="{C3380CC4-5D6E-409C-BE32-E72D297353CC}">
              <c16:uniqueId val="{00000001-71B3-43B8-882A-59D4B7AF1A4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68B-4766-821E-AE22305FAF12}"/>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45.3</c:v>
                </c:pt>
                <c:pt idx="3">
                  <c:v>45.6</c:v>
                </c:pt>
                <c:pt idx="4">
                  <c:v>44.79</c:v>
                </c:pt>
              </c:numCache>
            </c:numRef>
          </c:val>
          <c:smooth val="0"/>
          <c:extLst>
            <c:ext xmlns:c16="http://schemas.microsoft.com/office/drawing/2014/chart" uri="{C3380CC4-5D6E-409C-BE32-E72D297353CC}">
              <c16:uniqueId val="{00000001-A68B-4766-821E-AE22305FAF12}"/>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95.95</c:v>
                </c:pt>
                <c:pt idx="3">
                  <c:v>96.21</c:v>
                </c:pt>
                <c:pt idx="4">
                  <c:v>97.12</c:v>
                </c:pt>
              </c:numCache>
            </c:numRef>
          </c:val>
          <c:extLst>
            <c:ext xmlns:c16="http://schemas.microsoft.com/office/drawing/2014/chart" uri="{C3380CC4-5D6E-409C-BE32-E72D297353CC}">
              <c16:uniqueId val="{00000000-F6B6-4254-B9AD-4147919C55B0}"/>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88.37</c:v>
                </c:pt>
                <c:pt idx="3">
                  <c:v>88.66</c:v>
                </c:pt>
                <c:pt idx="4">
                  <c:v>88.68</c:v>
                </c:pt>
              </c:numCache>
            </c:numRef>
          </c:val>
          <c:smooth val="0"/>
          <c:extLst>
            <c:ext xmlns:c16="http://schemas.microsoft.com/office/drawing/2014/chart" uri="{C3380CC4-5D6E-409C-BE32-E72D297353CC}">
              <c16:uniqueId val="{00000001-F6B6-4254-B9AD-4147919C55B0}"/>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秋田県　井川町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特定環境保全公共下水道</v>
      </c>
      <c r="Q8" s="65"/>
      <c r="R8" s="65"/>
      <c r="S8" s="65"/>
      <c r="T8" s="65"/>
      <c r="U8" s="65"/>
      <c r="V8" s="65"/>
      <c r="W8" s="65" t="str">
        <f>データ!L6</f>
        <v>D1</v>
      </c>
      <c r="X8" s="65"/>
      <c r="Y8" s="65"/>
      <c r="Z8" s="65"/>
      <c r="AA8" s="65"/>
      <c r="AB8" s="65"/>
      <c r="AC8" s="65"/>
      <c r="AD8" s="66" t="str">
        <f>データ!$M$6</f>
        <v>非設置</v>
      </c>
      <c r="AE8" s="66"/>
      <c r="AF8" s="66"/>
      <c r="AG8" s="66"/>
      <c r="AH8" s="66"/>
      <c r="AI8" s="66"/>
      <c r="AJ8" s="66"/>
      <c r="AK8" s="3"/>
      <c r="AL8" s="54">
        <f>データ!S6</f>
        <v>4157</v>
      </c>
      <c r="AM8" s="54"/>
      <c r="AN8" s="54"/>
      <c r="AO8" s="54"/>
      <c r="AP8" s="54"/>
      <c r="AQ8" s="54"/>
      <c r="AR8" s="54"/>
      <c r="AS8" s="54"/>
      <c r="AT8" s="53">
        <f>データ!T6</f>
        <v>47.95</v>
      </c>
      <c r="AU8" s="53"/>
      <c r="AV8" s="53"/>
      <c r="AW8" s="53"/>
      <c r="AX8" s="53"/>
      <c r="AY8" s="53"/>
      <c r="AZ8" s="53"/>
      <c r="BA8" s="53"/>
      <c r="BB8" s="53">
        <f>データ!U6</f>
        <v>86.69</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72.91</v>
      </c>
      <c r="J10" s="53"/>
      <c r="K10" s="53"/>
      <c r="L10" s="53"/>
      <c r="M10" s="53"/>
      <c r="N10" s="53"/>
      <c r="O10" s="53"/>
      <c r="P10" s="53">
        <f>データ!P6</f>
        <v>97.06</v>
      </c>
      <c r="Q10" s="53"/>
      <c r="R10" s="53"/>
      <c r="S10" s="53"/>
      <c r="T10" s="53"/>
      <c r="U10" s="53"/>
      <c r="V10" s="53"/>
      <c r="W10" s="53">
        <f>データ!Q6</f>
        <v>111.08</v>
      </c>
      <c r="X10" s="53"/>
      <c r="Y10" s="53"/>
      <c r="Z10" s="53"/>
      <c r="AA10" s="53"/>
      <c r="AB10" s="53"/>
      <c r="AC10" s="53"/>
      <c r="AD10" s="54">
        <f>データ!R6</f>
        <v>3140</v>
      </c>
      <c r="AE10" s="54"/>
      <c r="AF10" s="54"/>
      <c r="AG10" s="54"/>
      <c r="AH10" s="54"/>
      <c r="AI10" s="54"/>
      <c r="AJ10" s="54"/>
      <c r="AK10" s="2"/>
      <c r="AL10" s="54">
        <f>データ!V6</f>
        <v>3994</v>
      </c>
      <c r="AM10" s="54"/>
      <c r="AN10" s="54"/>
      <c r="AO10" s="54"/>
      <c r="AP10" s="54"/>
      <c r="AQ10" s="54"/>
      <c r="AR10" s="54"/>
      <c r="AS10" s="54"/>
      <c r="AT10" s="53">
        <f>データ!W6</f>
        <v>2.4500000000000002</v>
      </c>
      <c r="AU10" s="53"/>
      <c r="AV10" s="53"/>
      <c r="AW10" s="53"/>
      <c r="AX10" s="53"/>
      <c r="AY10" s="53"/>
      <c r="AZ10" s="53"/>
      <c r="BA10" s="53"/>
      <c r="BB10" s="53">
        <f>データ!X6</f>
        <v>1630.2</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112</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aNquO0lPBlYsSk5Xaq7Sv7SQ2rWWywAiwfOaKEmVlzxYQjRO2aBpJY7p7OVmkzNNvlK3gaKI/FILWsRAIpAnPg==" saltValue="yzEbYr+YzsTI3ZFOXzrKb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53660</v>
      </c>
      <c r="D6" s="19">
        <f t="shared" si="3"/>
        <v>46</v>
      </c>
      <c r="E6" s="19">
        <f t="shared" si="3"/>
        <v>17</v>
      </c>
      <c r="F6" s="19">
        <f t="shared" si="3"/>
        <v>4</v>
      </c>
      <c r="G6" s="19">
        <f t="shared" si="3"/>
        <v>0</v>
      </c>
      <c r="H6" s="19" t="str">
        <f t="shared" si="3"/>
        <v>秋田県　井川町</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72.91</v>
      </c>
      <c r="P6" s="20">
        <f t="shared" si="3"/>
        <v>97.06</v>
      </c>
      <c r="Q6" s="20">
        <f t="shared" si="3"/>
        <v>111.08</v>
      </c>
      <c r="R6" s="20">
        <f t="shared" si="3"/>
        <v>3140</v>
      </c>
      <c r="S6" s="20">
        <f t="shared" si="3"/>
        <v>4157</v>
      </c>
      <c r="T6" s="20">
        <f t="shared" si="3"/>
        <v>47.95</v>
      </c>
      <c r="U6" s="20">
        <f t="shared" si="3"/>
        <v>86.69</v>
      </c>
      <c r="V6" s="20">
        <f t="shared" si="3"/>
        <v>3994</v>
      </c>
      <c r="W6" s="20">
        <f t="shared" si="3"/>
        <v>2.4500000000000002</v>
      </c>
      <c r="X6" s="20">
        <f t="shared" si="3"/>
        <v>1630.2</v>
      </c>
      <c r="Y6" s="21" t="str">
        <f>IF(Y7="",NA(),Y7)</f>
        <v>-</v>
      </c>
      <c r="Z6" s="21" t="str">
        <f t="shared" ref="Z6:AH6" si="4">IF(Z7="",NA(),Z7)</f>
        <v>-</v>
      </c>
      <c r="AA6" s="21">
        <f t="shared" si="4"/>
        <v>104.59</v>
      </c>
      <c r="AB6" s="21">
        <f t="shared" si="4"/>
        <v>101.15</v>
      </c>
      <c r="AC6" s="21">
        <f t="shared" si="4"/>
        <v>100.56</v>
      </c>
      <c r="AD6" s="21" t="str">
        <f t="shared" si="4"/>
        <v>-</v>
      </c>
      <c r="AE6" s="21" t="str">
        <f t="shared" si="4"/>
        <v>-</v>
      </c>
      <c r="AF6" s="21">
        <f t="shared" si="4"/>
        <v>101.98</v>
      </c>
      <c r="AG6" s="21">
        <f t="shared" si="4"/>
        <v>102.68</v>
      </c>
      <c r="AH6" s="21">
        <f t="shared" si="4"/>
        <v>103.79</v>
      </c>
      <c r="AI6" s="20" t="str">
        <f>IF(AI7="","",IF(AI7="-","【-】","【"&amp;SUBSTITUTE(TEXT(AI7,"#,##0.00"),"-","△")&amp;"】"))</f>
        <v>【105.07】</v>
      </c>
      <c r="AJ6" s="21" t="str">
        <f>IF(AJ7="",NA(),AJ7)</f>
        <v>-</v>
      </c>
      <c r="AK6" s="21" t="str">
        <f t="shared" ref="AK6:AS6" si="5">IF(AK7="",NA(),AK7)</f>
        <v>-</v>
      </c>
      <c r="AL6" s="20">
        <f t="shared" si="5"/>
        <v>0</v>
      </c>
      <c r="AM6" s="20">
        <f t="shared" si="5"/>
        <v>0</v>
      </c>
      <c r="AN6" s="20">
        <f t="shared" si="5"/>
        <v>0</v>
      </c>
      <c r="AO6" s="21" t="str">
        <f t="shared" si="5"/>
        <v>-</v>
      </c>
      <c r="AP6" s="21" t="str">
        <f t="shared" si="5"/>
        <v>-</v>
      </c>
      <c r="AQ6" s="21">
        <f t="shared" si="5"/>
        <v>52.27</v>
      </c>
      <c r="AR6" s="21">
        <f t="shared" si="5"/>
        <v>58.68</v>
      </c>
      <c r="AS6" s="21">
        <f t="shared" si="5"/>
        <v>53.87</v>
      </c>
      <c r="AT6" s="20" t="str">
        <f>IF(AT7="","",IF(AT7="-","【-】","【"&amp;SUBSTITUTE(TEXT(AT7,"#,##0.00"),"-","△")&amp;"】"))</f>
        <v>【63.54】</v>
      </c>
      <c r="AU6" s="21" t="str">
        <f>IF(AU7="",NA(),AU7)</f>
        <v>-</v>
      </c>
      <c r="AV6" s="21" t="str">
        <f t="shared" ref="AV6:BD6" si="6">IF(AV7="",NA(),AV7)</f>
        <v>-</v>
      </c>
      <c r="AW6" s="21">
        <f t="shared" si="6"/>
        <v>10.84</v>
      </c>
      <c r="AX6" s="21">
        <f t="shared" si="6"/>
        <v>19.43</v>
      </c>
      <c r="AY6" s="21">
        <f t="shared" si="6"/>
        <v>11.59</v>
      </c>
      <c r="AZ6" s="21" t="str">
        <f t="shared" si="6"/>
        <v>-</v>
      </c>
      <c r="BA6" s="21" t="str">
        <f t="shared" si="6"/>
        <v>-</v>
      </c>
      <c r="BB6" s="21">
        <f t="shared" si="6"/>
        <v>41.51</v>
      </c>
      <c r="BC6" s="21">
        <f t="shared" si="6"/>
        <v>45.01</v>
      </c>
      <c r="BD6" s="21">
        <f t="shared" si="6"/>
        <v>46.37</v>
      </c>
      <c r="BE6" s="20" t="str">
        <f>IF(BE7="","",IF(BE7="-","【-】","【"&amp;SUBSTITUTE(TEXT(BE7,"#,##0.00"),"-","△")&amp;"】"))</f>
        <v>【50.90】</v>
      </c>
      <c r="BF6" s="21" t="str">
        <f>IF(BF7="",NA(),BF7)</f>
        <v>-</v>
      </c>
      <c r="BG6" s="21" t="str">
        <f t="shared" ref="BG6:BO6" si="7">IF(BG7="",NA(),BG7)</f>
        <v>-</v>
      </c>
      <c r="BH6" s="21">
        <f t="shared" si="7"/>
        <v>1536.13</v>
      </c>
      <c r="BI6" s="21">
        <f t="shared" si="7"/>
        <v>1432.65</v>
      </c>
      <c r="BJ6" s="21">
        <f t="shared" si="7"/>
        <v>1351.11</v>
      </c>
      <c r="BK6" s="21" t="str">
        <f t="shared" si="7"/>
        <v>-</v>
      </c>
      <c r="BL6" s="21" t="str">
        <f t="shared" si="7"/>
        <v>-</v>
      </c>
      <c r="BM6" s="21">
        <f t="shared" si="7"/>
        <v>1160.22</v>
      </c>
      <c r="BN6" s="21">
        <f t="shared" si="7"/>
        <v>1141.98</v>
      </c>
      <c r="BO6" s="21">
        <f t="shared" si="7"/>
        <v>1062.58</v>
      </c>
      <c r="BP6" s="20" t="str">
        <f>IF(BP7="","",IF(BP7="-","【-】","【"&amp;SUBSTITUTE(TEXT(BP7,"#,##0.00"),"-","△")&amp;"】"))</f>
        <v>【1,099.15】</v>
      </c>
      <c r="BQ6" s="21" t="str">
        <f>IF(BQ7="",NA(),BQ7)</f>
        <v>-</v>
      </c>
      <c r="BR6" s="21" t="str">
        <f t="shared" ref="BR6:BZ6" si="8">IF(BR7="",NA(),BR7)</f>
        <v>-</v>
      </c>
      <c r="BS6" s="21">
        <f t="shared" si="8"/>
        <v>168.52</v>
      </c>
      <c r="BT6" s="21">
        <f t="shared" si="8"/>
        <v>129.94</v>
      </c>
      <c r="BU6" s="21">
        <f t="shared" si="8"/>
        <v>114.9</v>
      </c>
      <c r="BV6" s="21" t="str">
        <f t="shared" si="8"/>
        <v>-</v>
      </c>
      <c r="BW6" s="21" t="str">
        <f t="shared" si="8"/>
        <v>-</v>
      </c>
      <c r="BX6" s="21">
        <f t="shared" si="8"/>
        <v>81.81</v>
      </c>
      <c r="BY6" s="21">
        <f t="shared" si="8"/>
        <v>82.27</v>
      </c>
      <c r="BZ6" s="21">
        <f t="shared" si="8"/>
        <v>80.36</v>
      </c>
      <c r="CA6" s="20" t="str">
        <f>IF(CA7="","",IF(CA7="-","【-】","【"&amp;SUBSTITUTE(TEXT(CA7,"#,##0.00"),"-","△")&amp;"】"))</f>
        <v>【72.92】</v>
      </c>
      <c r="CB6" s="21" t="str">
        <f>IF(CB7="",NA(),CB7)</f>
        <v>-</v>
      </c>
      <c r="CC6" s="21" t="str">
        <f t="shared" ref="CC6:CK6" si="9">IF(CC7="",NA(),CC7)</f>
        <v>-</v>
      </c>
      <c r="CD6" s="21">
        <f t="shared" si="9"/>
        <v>87.66</v>
      </c>
      <c r="CE6" s="21">
        <f t="shared" si="9"/>
        <v>115.43</v>
      </c>
      <c r="CF6" s="21">
        <f t="shared" si="9"/>
        <v>130.91</v>
      </c>
      <c r="CG6" s="21" t="str">
        <f t="shared" si="9"/>
        <v>-</v>
      </c>
      <c r="CH6" s="21" t="str">
        <f t="shared" si="9"/>
        <v>-</v>
      </c>
      <c r="CI6" s="21">
        <f t="shared" si="9"/>
        <v>193.59</v>
      </c>
      <c r="CJ6" s="21">
        <f t="shared" si="9"/>
        <v>194.42</v>
      </c>
      <c r="CK6" s="21">
        <f t="shared" si="9"/>
        <v>201.33</v>
      </c>
      <c r="CL6" s="20" t="str">
        <f>IF(CL7="","",IF(CL7="-","【-】","【"&amp;SUBSTITUTE(TEXT(CL7,"#,##0.00"),"-","△")&amp;"】"))</f>
        <v>【225.78】</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f t="shared" si="10"/>
        <v>45.3</v>
      </c>
      <c r="CU6" s="21">
        <f t="shared" si="10"/>
        <v>45.6</v>
      </c>
      <c r="CV6" s="21">
        <f t="shared" si="10"/>
        <v>44.79</v>
      </c>
      <c r="CW6" s="20" t="str">
        <f>IF(CW7="","",IF(CW7="-","【-】","【"&amp;SUBSTITUTE(TEXT(CW7,"#,##0.00"),"-","△")&amp;"】"))</f>
        <v>【43.17】</v>
      </c>
      <c r="CX6" s="21" t="str">
        <f>IF(CX7="",NA(),CX7)</f>
        <v>-</v>
      </c>
      <c r="CY6" s="21" t="str">
        <f t="shared" ref="CY6:DG6" si="11">IF(CY7="",NA(),CY7)</f>
        <v>-</v>
      </c>
      <c r="CZ6" s="21">
        <f t="shared" si="11"/>
        <v>95.95</v>
      </c>
      <c r="DA6" s="21">
        <f t="shared" si="11"/>
        <v>96.21</v>
      </c>
      <c r="DB6" s="21">
        <f t="shared" si="11"/>
        <v>97.12</v>
      </c>
      <c r="DC6" s="21" t="str">
        <f t="shared" si="11"/>
        <v>-</v>
      </c>
      <c r="DD6" s="21" t="str">
        <f t="shared" si="11"/>
        <v>-</v>
      </c>
      <c r="DE6" s="21">
        <f t="shared" si="11"/>
        <v>88.37</v>
      </c>
      <c r="DF6" s="21">
        <f t="shared" si="11"/>
        <v>88.66</v>
      </c>
      <c r="DG6" s="21">
        <f t="shared" si="11"/>
        <v>88.68</v>
      </c>
      <c r="DH6" s="20" t="str">
        <f>IF(DH7="","",IF(DH7="-","【-】","【"&amp;SUBSTITUTE(TEXT(DH7,"#,##0.00"),"-","△")&amp;"】"))</f>
        <v>【86.31】</v>
      </c>
      <c r="DI6" s="21" t="str">
        <f>IF(DI7="",NA(),DI7)</f>
        <v>-</v>
      </c>
      <c r="DJ6" s="21" t="str">
        <f t="shared" ref="DJ6:DR6" si="12">IF(DJ7="",NA(),DJ7)</f>
        <v>-</v>
      </c>
      <c r="DK6" s="21">
        <f t="shared" si="12"/>
        <v>3.6</v>
      </c>
      <c r="DL6" s="21">
        <f t="shared" si="12"/>
        <v>7.21</v>
      </c>
      <c r="DM6" s="21">
        <f t="shared" si="12"/>
        <v>10.75</v>
      </c>
      <c r="DN6" s="21" t="str">
        <f t="shared" si="12"/>
        <v>-</v>
      </c>
      <c r="DO6" s="21" t="str">
        <f t="shared" si="12"/>
        <v>-</v>
      </c>
      <c r="DP6" s="21">
        <f t="shared" si="12"/>
        <v>32.57</v>
      </c>
      <c r="DQ6" s="21">
        <f t="shared" si="12"/>
        <v>33.159999999999997</v>
      </c>
      <c r="DR6" s="21">
        <f t="shared" si="12"/>
        <v>34.590000000000003</v>
      </c>
      <c r="DS6" s="20" t="str">
        <f>IF(DS7="","",IF(DS7="-","【-】","【"&amp;SUBSTITUTE(TEXT(DS7,"#,##0.00"),"-","△")&amp;"】"))</f>
        <v>【30.82】</v>
      </c>
      <c r="DT6" s="21" t="str">
        <f>IF(DT7="",NA(),DT7)</f>
        <v>-</v>
      </c>
      <c r="DU6" s="21" t="str">
        <f t="shared" ref="DU6:EC6" si="13">IF(DU7="",NA(),DU7)</f>
        <v>-</v>
      </c>
      <c r="DV6" s="20">
        <f t="shared" si="13"/>
        <v>0</v>
      </c>
      <c r="DW6" s="20">
        <f t="shared" si="13"/>
        <v>0</v>
      </c>
      <c r="DX6" s="20">
        <f t="shared" si="13"/>
        <v>0</v>
      </c>
      <c r="DY6" s="21" t="str">
        <f t="shared" si="13"/>
        <v>-</v>
      </c>
      <c r="DZ6" s="21" t="str">
        <f t="shared" si="13"/>
        <v>-</v>
      </c>
      <c r="EA6" s="21">
        <f t="shared" si="13"/>
        <v>0.04</v>
      </c>
      <c r="EB6" s="21">
        <f t="shared" si="13"/>
        <v>0.12</v>
      </c>
      <c r="EC6" s="21">
        <f t="shared" si="13"/>
        <v>0.1</v>
      </c>
      <c r="ED6" s="20" t="str">
        <f>IF(ED7="","",IF(ED7="-","【-】","【"&amp;SUBSTITUTE(TEXT(ED7,"#,##0.00"),"-","△")&amp;"】"))</f>
        <v>【0.06】</v>
      </c>
      <c r="EE6" s="21" t="str">
        <f>IF(EE7="",NA(),EE7)</f>
        <v>-</v>
      </c>
      <c r="EF6" s="21" t="str">
        <f t="shared" ref="EF6:EN6" si="14">IF(EF7="",NA(),EF7)</f>
        <v>-</v>
      </c>
      <c r="EG6" s="20">
        <f t="shared" si="14"/>
        <v>0</v>
      </c>
      <c r="EH6" s="20">
        <f t="shared" si="14"/>
        <v>0</v>
      </c>
      <c r="EI6" s="20">
        <f t="shared" si="14"/>
        <v>0</v>
      </c>
      <c r="EJ6" s="21" t="str">
        <f t="shared" si="14"/>
        <v>-</v>
      </c>
      <c r="EK6" s="21" t="str">
        <f t="shared" si="14"/>
        <v>-</v>
      </c>
      <c r="EL6" s="21">
        <f t="shared" si="14"/>
        <v>0.22</v>
      </c>
      <c r="EM6" s="21">
        <f t="shared" si="14"/>
        <v>0.17</v>
      </c>
      <c r="EN6" s="21">
        <f t="shared" si="14"/>
        <v>0.27</v>
      </c>
      <c r="EO6" s="20" t="str">
        <f>IF(EO7="","",IF(EO7="-","【-】","【"&amp;SUBSTITUTE(TEXT(EO7,"#,##0.00"),"-","△")&amp;"】"))</f>
        <v>【0.15】</v>
      </c>
    </row>
    <row r="7" spans="1:148" s="22" customFormat="1" x14ac:dyDescent="0.15">
      <c r="A7" s="14"/>
      <c r="B7" s="23">
        <v>2024</v>
      </c>
      <c r="C7" s="23">
        <v>53660</v>
      </c>
      <c r="D7" s="23">
        <v>46</v>
      </c>
      <c r="E7" s="23">
        <v>17</v>
      </c>
      <c r="F7" s="23">
        <v>4</v>
      </c>
      <c r="G7" s="23">
        <v>0</v>
      </c>
      <c r="H7" s="23" t="s">
        <v>96</v>
      </c>
      <c r="I7" s="23" t="s">
        <v>97</v>
      </c>
      <c r="J7" s="23" t="s">
        <v>98</v>
      </c>
      <c r="K7" s="23" t="s">
        <v>99</v>
      </c>
      <c r="L7" s="23" t="s">
        <v>100</v>
      </c>
      <c r="M7" s="23" t="s">
        <v>101</v>
      </c>
      <c r="N7" s="24" t="s">
        <v>102</v>
      </c>
      <c r="O7" s="24">
        <v>72.91</v>
      </c>
      <c r="P7" s="24">
        <v>97.06</v>
      </c>
      <c r="Q7" s="24">
        <v>111.08</v>
      </c>
      <c r="R7" s="24">
        <v>3140</v>
      </c>
      <c r="S7" s="24">
        <v>4157</v>
      </c>
      <c r="T7" s="24">
        <v>47.95</v>
      </c>
      <c r="U7" s="24">
        <v>86.69</v>
      </c>
      <c r="V7" s="24">
        <v>3994</v>
      </c>
      <c r="W7" s="24">
        <v>2.4500000000000002</v>
      </c>
      <c r="X7" s="24">
        <v>1630.2</v>
      </c>
      <c r="Y7" s="24" t="s">
        <v>102</v>
      </c>
      <c r="Z7" s="24" t="s">
        <v>102</v>
      </c>
      <c r="AA7" s="24">
        <v>104.59</v>
      </c>
      <c r="AB7" s="24">
        <v>101.15</v>
      </c>
      <c r="AC7" s="24">
        <v>100.56</v>
      </c>
      <c r="AD7" s="24" t="s">
        <v>102</v>
      </c>
      <c r="AE7" s="24" t="s">
        <v>102</v>
      </c>
      <c r="AF7" s="24">
        <v>101.98</v>
      </c>
      <c r="AG7" s="24">
        <v>102.68</v>
      </c>
      <c r="AH7" s="24">
        <v>103.79</v>
      </c>
      <c r="AI7" s="24">
        <v>105.07</v>
      </c>
      <c r="AJ7" s="24" t="s">
        <v>102</v>
      </c>
      <c r="AK7" s="24" t="s">
        <v>102</v>
      </c>
      <c r="AL7" s="24">
        <v>0</v>
      </c>
      <c r="AM7" s="24">
        <v>0</v>
      </c>
      <c r="AN7" s="24">
        <v>0</v>
      </c>
      <c r="AO7" s="24" t="s">
        <v>102</v>
      </c>
      <c r="AP7" s="24" t="s">
        <v>102</v>
      </c>
      <c r="AQ7" s="24">
        <v>52.27</v>
      </c>
      <c r="AR7" s="24">
        <v>58.68</v>
      </c>
      <c r="AS7" s="24">
        <v>53.87</v>
      </c>
      <c r="AT7" s="24">
        <v>63.54</v>
      </c>
      <c r="AU7" s="24" t="s">
        <v>102</v>
      </c>
      <c r="AV7" s="24" t="s">
        <v>102</v>
      </c>
      <c r="AW7" s="24">
        <v>10.84</v>
      </c>
      <c r="AX7" s="24">
        <v>19.43</v>
      </c>
      <c r="AY7" s="24">
        <v>11.59</v>
      </c>
      <c r="AZ7" s="24" t="s">
        <v>102</v>
      </c>
      <c r="BA7" s="24" t="s">
        <v>102</v>
      </c>
      <c r="BB7" s="24">
        <v>41.51</v>
      </c>
      <c r="BC7" s="24">
        <v>45.01</v>
      </c>
      <c r="BD7" s="24">
        <v>46.37</v>
      </c>
      <c r="BE7" s="24">
        <v>50.9</v>
      </c>
      <c r="BF7" s="24" t="s">
        <v>102</v>
      </c>
      <c r="BG7" s="24" t="s">
        <v>102</v>
      </c>
      <c r="BH7" s="24">
        <v>1536.13</v>
      </c>
      <c r="BI7" s="24">
        <v>1432.65</v>
      </c>
      <c r="BJ7" s="24">
        <v>1351.11</v>
      </c>
      <c r="BK7" s="24" t="s">
        <v>102</v>
      </c>
      <c r="BL7" s="24" t="s">
        <v>102</v>
      </c>
      <c r="BM7" s="24">
        <v>1160.22</v>
      </c>
      <c r="BN7" s="24">
        <v>1141.98</v>
      </c>
      <c r="BO7" s="24">
        <v>1062.58</v>
      </c>
      <c r="BP7" s="24">
        <v>1099.1500000000001</v>
      </c>
      <c r="BQ7" s="24" t="s">
        <v>102</v>
      </c>
      <c r="BR7" s="24" t="s">
        <v>102</v>
      </c>
      <c r="BS7" s="24">
        <v>168.52</v>
      </c>
      <c r="BT7" s="24">
        <v>129.94</v>
      </c>
      <c r="BU7" s="24">
        <v>114.9</v>
      </c>
      <c r="BV7" s="24" t="s">
        <v>102</v>
      </c>
      <c r="BW7" s="24" t="s">
        <v>102</v>
      </c>
      <c r="BX7" s="24">
        <v>81.81</v>
      </c>
      <c r="BY7" s="24">
        <v>82.27</v>
      </c>
      <c r="BZ7" s="24">
        <v>80.36</v>
      </c>
      <c r="CA7" s="24">
        <v>72.92</v>
      </c>
      <c r="CB7" s="24" t="s">
        <v>102</v>
      </c>
      <c r="CC7" s="24" t="s">
        <v>102</v>
      </c>
      <c r="CD7" s="24">
        <v>87.66</v>
      </c>
      <c r="CE7" s="24">
        <v>115.43</v>
      </c>
      <c r="CF7" s="24">
        <v>130.91</v>
      </c>
      <c r="CG7" s="24" t="s">
        <v>102</v>
      </c>
      <c r="CH7" s="24" t="s">
        <v>102</v>
      </c>
      <c r="CI7" s="24">
        <v>193.59</v>
      </c>
      <c r="CJ7" s="24">
        <v>194.42</v>
      </c>
      <c r="CK7" s="24">
        <v>201.33</v>
      </c>
      <c r="CL7" s="24">
        <v>225.78</v>
      </c>
      <c r="CM7" s="24" t="s">
        <v>102</v>
      </c>
      <c r="CN7" s="24" t="s">
        <v>102</v>
      </c>
      <c r="CO7" s="24" t="s">
        <v>102</v>
      </c>
      <c r="CP7" s="24" t="s">
        <v>102</v>
      </c>
      <c r="CQ7" s="24" t="s">
        <v>102</v>
      </c>
      <c r="CR7" s="24" t="s">
        <v>102</v>
      </c>
      <c r="CS7" s="24" t="s">
        <v>102</v>
      </c>
      <c r="CT7" s="24">
        <v>45.3</v>
      </c>
      <c r="CU7" s="24">
        <v>45.6</v>
      </c>
      <c r="CV7" s="24">
        <v>44.79</v>
      </c>
      <c r="CW7" s="24">
        <v>43.17</v>
      </c>
      <c r="CX7" s="24" t="s">
        <v>102</v>
      </c>
      <c r="CY7" s="24" t="s">
        <v>102</v>
      </c>
      <c r="CZ7" s="24">
        <v>95.95</v>
      </c>
      <c r="DA7" s="24">
        <v>96.21</v>
      </c>
      <c r="DB7" s="24">
        <v>97.12</v>
      </c>
      <c r="DC7" s="24" t="s">
        <v>102</v>
      </c>
      <c r="DD7" s="24" t="s">
        <v>102</v>
      </c>
      <c r="DE7" s="24">
        <v>88.37</v>
      </c>
      <c r="DF7" s="24">
        <v>88.66</v>
      </c>
      <c r="DG7" s="24">
        <v>88.68</v>
      </c>
      <c r="DH7" s="24">
        <v>86.31</v>
      </c>
      <c r="DI7" s="24" t="s">
        <v>102</v>
      </c>
      <c r="DJ7" s="24" t="s">
        <v>102</v>
      </c>
      <c r="DK7" s="24">
        <v>3.6</v>
      </c>
      <c r="DL7" s="24">
        <v>7.21</v>
      </c>
      <c r="DM7" s="24">
        <v>10.75</v>
      </c>
      <c r="DN7" s="24" t="s">
        <v>102</v>
      </c>
      <c r="DO7" s="24" t="s">
        <v>102</v>
      </c>
      <c r="DP7" s="24">
        <v>32.57</v>
      </c>
      <c r="DQ7" s="24">
        <v>33.159999999999997</v>
      </c>
      <c r="DR7" s="24">
        <v>34.590000000000003</v>
      </c>
      <c r="DS7" s="24">
        <v>30.82</v>
      </c>
      <c r="DT7" s="24" t="s">
        <v>102</v>
      </c>
      <c r="DU7" s="24" t="s">
        <v>102</v>
      </c>
      <c r="DV7" s="24">
        <v>0</v>
      </c>
      <c r="DW7" s="24">
        <v>0</v>
      </c>
      <c r="DX7" s="24">
        <v>0</v>
      </c>
      <c r="DY7" s="24" t="s">
        <v>102</v>
      </c>
      <c r="DZ7" s="24" t="s">
        <v>102</v>
      </c>
      <c r="EA7" s="24">
        <v>0.04</v>
      </c>
      <c r="EB7" s="24">
        <v>0.12</v>
      </c>
      <c r="EC7" s="24">
        <v>0.1</v>
      </c>
      <c r="ED7" s="24">
        <v>0.06</v>
      </c>
      <c r="EE7" s="24" t="s">
        <v>102</v>
      </c>
      <c r="EF7" s="24" t="s">
        <v>102</v>
      </c>
      <c r="EG7" s="24">
        <v>0</v>
      </c>
      <c r="EH7" s="24">
        <v>0</v>
      </c>
      <c r="EI7" s="24">
        <v>0</v>
      </c>
      <c r="EJ7" s="24" t="s">
        <v>102</v>
      </c>
      <c r="EK7" s="24" t="s">
        <v>102</v>
      </c>
      <c r="EL7" s="24">
        <v>0.22</v>
      </c>
      <c r="EM7" s="24">
        <v>0.17</v>
      </c>
      <c r="EN7" s="24">
        <v>0.27</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joho061</cp:lastModifiedBy>
  <dcterms:created xsi:type="dcterms:W3CDTF">2025-12-23T06:09:08Z</dcterms:created>
  <dcterms:modified xsi:type="dcterms:W3CDTF">2026-01-22T05:27:10Z</dcterms:modified>
  <cp:category/>
</cp:coreProperties>
</file>