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HL069\Desktop\【経営比較分析表】2024_053635_46_1718\【経営比較分析表】2024_053635_46_1718\"/>
    </mc:Choice>
  </mc:AlternateContent>
  <xr:revisionPtr revIDLastSave="0" documentId="13_ncr:1_{3B2465FF-7F0E-4633-B243-E8665E7DB63B}" xr6:coauthVersionLast="47" xr6:coauthVersionMax="47" xr10:uidLastSave="{00000000-0000-0000-0000-000000000000}"/>
  <workbookProtection workbookAlgorithmName="SHA-512" workbookHashValue="X89VYUCY74LcgifMsttbpyNMdBW5SJO+uAQm4ciOOyXVsojP9zThJSmMP9w0RvsS9bxWXNTCRumTXQaQHOWmIg==" workbookSaltValue="l4FZDtfLlTTqNnbpkT0z2Q==" workbookSpinCount="100000" lockStructure="1"/>
  <bookViews>
    <workbookView xWindow="-120" yWindow="-120" windowWidth="29040" windowHeight="158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BB8" i="4" s="1"/>
  <c r="T6" i="5"/>
  <c r="S6" i="5"/>
  <c r="AL8" i="4" s="1"/>
  <c r="R6" i="5"/>
  <c r="AD10" i="4" s="1"/>
  <c r="Q6" i="5"/>
  <c r="W10" i="4" s="1"/>
  <c r="P6" i="5"/>
  <c r="O6" i="5"/>
  <c r="I10" i="4" s="1"/>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I85" i="4"/>
  <c r="H85" i="4"/>
  <c r="BB10" i="4"/>
  <c r="P10" i="4"/>
  <c r="AT8" i="4"/>
</calcChain>
</file>

<file path=xl/sharedStrings.xml><?xml version="1.0" encoding="utf-8"?>
<sst xmlns="http://schemas.openxmlformats.org/spreadsheetml/2006/main" count="320" uniqueCount="116">
  <si>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</si>
  <si>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</si>
  <si>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</si>
  <si>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</si>
  <si>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</si>
  <si>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</si>
  <si>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</si>
  <si>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</si>
  <si>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</si>
  <si>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</si>
  <si>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</si>
  <si>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</si>
  <si>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</si>
  <si>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</si>
  <si>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</si>
  <si>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</si>
  <si>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</si>
  <si>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</si>
  <si>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</si>
  <si>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</si>
  <si>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</si>
  <si>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</si>
  <si>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</si>
  <si>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</si>
  <si>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</si>
  <si>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</si>
  <si>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</si>
  <si>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</si>
  <si>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</si>
  <si>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</si>
  <si>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</si>
  <si>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</si>
  <si>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</si>
  <si>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</si>
  <si>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</si>
  <si>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</si>
  <si>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</si>
  <si>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</si>
  <si>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</si>
  <si>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</si>
  <si>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</si>
  <si>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</si>
  <si>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</si>
  <si>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</si>
  <si>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</si>
  <si>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</si>
  <si>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</si>
  <si>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</si>
  <si>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</si>
  <si>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</si>
  <si>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</si>
  <si>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</si>
  <si>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</si>
  <si>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</si>
  <si>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</si>
  <si>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</si>
  <si>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</si>
  <si>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</si>
  <si>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</si>
  <si>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</si>
  <si>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</si>
  <si>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</si>
  <si>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</si>
  <si>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</si>
  <si>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</si>
  <si>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</si>
  <si>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</si>
  <si>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</si>
  <si>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</si>
  <si>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</si>
  <si>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</si>
  <si>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</si>
  <si>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</si>
  <si>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</si>
  <si>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</si>
  <si>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</si>
  <si>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</si>
  <si>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</si>
  <si>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</si>
  <si>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</si>
  <si>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</si>
  <si>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</si>
  <si>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</si>
  <si>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</si>
  <si>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</si>
  <si>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</si>
  <si>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</si>
  <si>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</si>
  <si>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</si>
  <si>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</si>
  <si>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</si>
  <si>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</si>
  <si>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</si>
  <si>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</si>
  <si>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</si>
  <si>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</si>
  <si>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八郎潟町</t>
  </si>
  <si>
    <t>法適用</t>
  </si>
  <si>
    <t>下水道事業</t>
  </si>
  <si>
    <t>公共下水道</t>
  </si>
  <si>
    <t>Cd1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</si>
  <si>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</si>
  <si>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</si>
  <si>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</si>
  <si>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</si>
  <si>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</si>
  <si>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</si>
  <si>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</si>
  <si>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</si>
  <si>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</si>
  <si>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</si>
  <si>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</si>
  <si>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</si>
  <si>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有形固定資産減価償却率が類似団体平均に対して低く抑えられており、管渠老朽化率も０％であることから資産の老朽化は進んでおらず、良好な状態であると言える。</t>
    <rPh sb="1" eb="7">
      <t>ユウケイコテイシサン</t>
    </rPh>
    <rPh sb="7" eb="9">
      <t>ゲンカ</t>
    </rPh>
    <rPh sb="9" eb="11">
      <t>ショウキャク</t>
    </rPh>
    <rPh sb="11" eb="12">
      <t>リツ</t>
    </rPh>
    <rPh sb="13" eb="15">
      <t>ルイジ</t>
    </rPh>
    <rPh sb="15" eb="17">
      <t>ダンタイ</t>
    </rPh>
    <rPh sb="17" eb="19">
      <t>ヘイキン</t>
    </rPh>
    <rPh sb="20" eb="21">
      <t>タイ</t>
    </rPh>
    <rPh sb="23" eb="24">
      <t>ヒク</t>
    </rPh>
    <rPh sb="25" eb="26">
      <t>オサ</t>
    </rPh>
    <rPh sb="33" eb="34">
      <t>カン</t>
    </rPh>
    <rPh sb="34" eb="35">
      <t>キョ</t>
    </rPh>
    <rPh sb="35" eb="38">
      <t>ロウキュウカ</t>
    </rPh>
    <rPh sb="38" eb="39">
      <t>リツ</t>
    </rPh>
    <rPh sb="49" eb="51">
      <t>シサン</t>
    </rPh>
    <rPh sb="52" eb="55">
      <t>ロウキュウカ</t>
    </rPh>
    <rPh sb="56" eb="57">
      <t>スス</t>
    </rPh>
    <rPh sb="63" eb="65">
      <t>リョウコウ</t>
    </rPh>
    <rPh sb="66" eb="68">
      <t>ジョウタイ</t>
    </rPh>
    <rPh sb="72" eb="73">
      <t>イ</t>
    </rPh>
    <phoneticPr fontId="4"/>
  </si>
  <si>
    <t>　経営の健全性については、経常収支比率は１００％を上回っており、累積欠損金も発生していないため、良好な状態にあると言える。しかし経費回収率は１００％を下回っており、事業に必要な経費の一部を一般会計の基準外繰入金で賄っている状況にあることが課題となっている。
　経営の効率性についても汚水処理原価が類似団体と比較して低い水準にあり、良好な状態と言える。これは当町が県の流域下水道事業に加入しているためで、単独で処理施設を運用している事業体と比較し、費用面で有利であることが要因と考えられる。したがって、処理施設は県で保有していることから施設利用率は０％となっている。
　水洗化率については少子高齢化及び人口減少等により伸び悩んでいる状況にある。</t>
    <rPh sb="1" eb="3">
      <t>ケイエイ</t>
    </rPh>
    <rPh sb="4" eb="7">
      <t>ケンゼンセイ</t>
    </rPh>
    <rPh sb="13" eb="15">
      <t>ケイジョウ</t>
    </rPh>
    <rPh sb="15" eb="17">
      <t>シュウシ</t>
    </rPh>
    <rPh sb="17" eb="19">
      <t>ヒリツ</t>
    </rPh>
    <rPh sb="25" eb="27">
      <t>ウワマワ</t>
    </rPh>
    <rPh sb="32" eb="34">
      <t>ルイセキ</t>
    </rPh>
    <rPh sb="34" eb="36">
      <t>ケッソン</t>
    </rPh>
    <rPh sb="36" eb="37">
      <t>キン</t>
    </rPh>
    <rPh sb="38" eb="40">
      <t>ハッセイ</t>
    </rPh>
    <rPh sb="48" eb="50">
      <t>リョウコウ</t>
    </rPh>
    <rPh sb="51" eb="53">
      <t>ジョウタイ</t>
    </rPh>
    <rPh sb="57" eb="58">
      <t>イ</t>
    </rPh>
    <rPh sb="64" eb="66">
      <t>ケイヒ</t>
    </rPh>
    <rPh sb="66" eb="68">
      <t>カイシュウ</t>
    </rPh>
    <rPh sb="68" eb="69">
      <t>リツ</t>
    </rPh>
    <rPh sb="75" eb="77">
      <t>シタマワ</t>
    </rPh>
    <rPh sb="82" eb="84">
      <t>ジギョウ</t>
    </rPh>
    <rPh sb="85" eb="87">
      <t>ヒツヨウ</t>
    </rPh>
    <rPh sb="88" eb="90">
      <t>ケイヒ</t>
    </rPh>
    <rPh sb="91" eb="93">
      <t>イチブ</t>
    </rPh>
    <rPh sb="94" eb="96">
      <t>イッパン</t>
    </rPh>
    <rPh sb="96" eb="98">
      <t>カイケイ</t>
    </rPh>
    <rPh sb="99" eb="101">
      <t>キジュン</t>
    </rPh>
    <rPh sb="101" eb="102">
      <t>ガイ</t>
    </rPh>
    <rPh sb="102" eb="104">
      <t>クリイ</t>
    </rPh>
    <rPh sb="104" eb="105">
      <t>キン</t>
    </rPh>
    <rPh sb="106" eb="107">
      <t>マカナ</t>
    </rPh>
    <rPh sb="111" eb="113">
      <t>ジョウキョウ</t>
    </rPh>
    <rPh sb="119" eb="121">
      <t>カダイ</t>
    </rPh>
    <rPh sb="130" eb="132">
      <t>ケイエイ</t>
    </rPh>
    <rPh sb="133" eb="136">
      <t>コウリツセイ</t>
    </rPh>
    <rPh sb="157" eb="158">
      <t>ヒク</t>
    </rPh>
    <rPh sb="165" eb="167">
      <t>リョウコウ</t>
    </rPh>
    <rPh sb="168" eb="170">
      <t>ジョウタイ</t>
    </rPh>
    <rPh sb="171" eb="172">
      <t>イ</t>
    </rPh>
    <rPh sb="178" eb="180">
      <t>トウチョウ</t>
    </rPh>
    <rPh sb="181" eb="182">
      <t>ケン</t>
    </rPh>
    <rPh sb="183" eb="188">
      <t>リュウイキゲスイドウ</t>
    </rPh>
    <rPh sb="188" eb="190">
      <t>ジギョウ</t>
    </rPh>
    <rPh sb="191" eb="193">
      <t>カニュウ</t>
    </rPh>
    <rPh sb="223" eb="226">
      <t>ヒヨウメン</t>
    </rPh>
    <rPh sb="227" eb="229">
      <t>ユウリ</t>
    </rPh>
    <rPh sb="235" eb="237">
      <t>ヨウイン</t>
    </rPh>
    <rPh sb="238" eb="239">
      <t>カンガ</t>
    </rPh>
    <rPh sb="255" eb="256">
      <t>ケン</t>
    </rPh>
    <rPh sb="284" eb="287">
      <t>スイセンカ</t>
    </rPh>
    <rPh sb="287" eb="288">
      <t>リツ</t>
    </rPh>
    <rPh sb="293" eb="295">
      <t>ショウシ</t>
    </rPh>
    <rPh sb="295" eb="298">
      <t>コウレイカ</t>
    </rPh>
    <rPh sb="298" eb="299">
      <t>オヨ</t>
    </rPh>
    <rPh sb="300" eb="302">
      <t>ジンコウ</t>
    </rPh>
    <rPh sb="302" eb="304">
      <t>ゲンショウ</t>
    </rPh>
    <rPh sb="304" eb="305">
      <t>トウ</t>
    </rPh>
    <rPh sb="308" eb="309">
      <t>ノ</t>
    </rPh>
    <rPh sb="310" eb="311">
      <t>ナヤ</t>
    </rPh>
    <rPh sb="315" eb="317">
      <t>ジョウキョウ</t>
    </rPh>
    <phoneticPr fontId="4"/>
  </si>
  <si>
    <t>　令和６年度より公営企業会計化したため、令和５年度以前との比較を行うことは出来ないが、単年度の決算としての評価とすると良好な水準にあると言える。しかしながら、今後は人口減少による料金収入の低下が見込まれる中、公共下水道事業では管渠の老朽化だけでなく、耐震化も全国的な課題であり、指標に表れない部分にも注視する必要がある。中・長期的な視点でより安定したサービスの提供を行うため、下水道ストックマネジメントによる適切な資産管理を行い、更新費用の平準化、効率的な事業運営に取り組んでいく必要がある。</t>
    <rPh sb="59" eb="61">
      <t>リョウコウ</t>
    </rPh>
    <rPh sb="62" eb="64">
      <t>スイジュン</t>
    </rPh>
    <rPh sb="68" eb="69">
      <t>イ</t>
    </rPh>
    <rPh sb="79" eb="81">
      <t>コンゴ</t>
    </rPh>
    <rPh sb="82" eb="84">
      <t>ジンコウ</t>
    </rPh>
    <rPh sb="84" eb="86">
      <t>ゲンショウ</t>
    </rPh>
    <rPh sb="89" eb="91">
      <t>リョウキン</t>
    </rPh>
    <rPh sb="91" eb="93">
      <t>シュウニュウ</t>
    </rPh>
    <rPh sb="94" eb="96">
      <t>テイカ</t>
    </rPh>
    <rPh sb="97" eb="99">
      <t>ミコ</t>
    </rPh>
    <rPh sb="102" eb="103">
      <t>ナカ</t>
    </rPh>
    <rPh sb="104" eb="106">
      <t>コウキョウ</t>
    </rPh>
    <rPh sb="106" eb="109">
      <t>ゲスイドウ</t>
    </rPh>
    <rPh sb="109" eb="111">
      <t>ジギョウ</t>
    </rPh>
    <rPh sb="113" eb="114">
      <t>カン</t>
    </rPh>
    <rPh sb="114" eb="115">
      <t>キョ</t>
    </rPh>
    <rPh sb="116" eb="119">
      <t>ロウキュウカ</t>
    </rPh>
    <rPh sb="125" eb="128">
      <t>タイシンカ</t>
    </rPh>
    <rPh sb="129" eb="132">
      <t>ゼンコクテキ</t>
    </rPh>
    <rPh sb="133" eb="135">
      <t>カダイ</t>
    </rPh>
    <rPh sb="139" eb="141">
      <t>シヒョウ</t>
    </rPh>
    <rPh sb="142" eb="143">
      <t>アラワ</t>
    </rPh>
    <rPh sb="146" eb="148">
      <t>ブブン</t>
    </rPh>
    <rPh sb="150" eb="152">
      <t>チュウシ</t>
    </rPh>
    <rPh sb="154" eb="156">
      <t>ヒツヨウ</t>
    </rPh>
    <rPh sb="160" eb="161">
      <t>チュウ</t>
    </rPh>
    <rPh sb="162" eb="165">
      <t>チョウキテキ</t>
    </rPh>
    <rPh sb="166" eb="168">
      <t>シテン</t>
    </rPh>
    <rPh sb="171" eb="173">
      <t>アンテイ</t>
    </rPh>
    <rPh sb="180" eb="182">
      <t>テイキョウ</t>
    </rPh>
    <rPh sb="183" eb="184">
      <t>オコナ</t>
    </rPh>
    <rPh sb="188" eb="191">
      <t>ゲスイドウ</t>
    </rPh>
    <rPh sb="204" eb="206">
      <t>テキセツ</t>
    </rPh>
    <rPh sb="207" eb="209">
      <t>シサン</t>
    </rPh>
    <rPh sb="209" eb="211">
      <t>カンリ</t>
    </rPh>
    <rPh sb="212" eb="213">
      <t>オコナ</t>
    </rPh>
    <rPh sb="215" eb="217">
      <t>コウシン</t>
    </rPh>
    <rPh sb="217" eb="219">
      <t>ヒヨウ</t>
    </rPh>
    <rPh sb="220" eb="223">
      <t>ヘイジュンカ</t>
    </rPh>
    <rPh sb="224" eb="227">
      <t>コウリツテキ</t>
    </rPh>
    <rPh sb="228" eb="230">
      <t>ジギョウ</t>
    </rPh>
    <rPh sb="230" eb="232">
      <t>ウンエイ</t>
    </rPh>
    <rPh sb="233" eb="234">
      <t>ト</t>
    </rPh>
    <rPh sb="235" eb="236">
      <t>ク</t>
    </rPh>
    <rPh sb="240" eb="242">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</si>
</sst>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8F6F-48ED-A598-3B78D4DCB39F}"/>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7.0000000000000007E-2</c:v>
                </c:pt>
              </c:numCache>
            </c:numRef>
          </c:val>
          <c:smooth val="0"/>
          <c:extLst>
            <c:ext xmlns:c16="http://schemas.microsoft.com/office/drawing/2014/chart" uri="{C3380CC4-5D6E-409C-BE32-E72D297353CC}">
              <c16:uniqueId val="{00000001-8F6F-48ED-A598-3B78D4DCB39F}"/>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107.08</c:v>
                </c:pt>
              </c:numCache>
            </c:numRef>
          </c:val>
          <c:extLst>
            <c:ext xmlns:c16="http://schemas.microsoft.com/office/drawing/2014/chart" uri="{C3380CC4-5D6E-409C-BE32-E72D297353CC}">
              <c16:uniqueId val="{00000000-8B33-4F01-BA00-078E611FA7B8}"/>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104.65</c:v>
                </c:pt>
              </c:numCache>
            </c:numRef>
          </c:val>
          <c:smooth val="0"/>
          <c:extLst>
            <c:ext xmlns:c16="http://schemas.microsoft.com/office/drawing/2014/chart" uri="{C3380CC4-5D6E-409C-BE32-E72D297353CC}">
              <c16:uniqueId val="{00000001-8B33-4F01-BA00-078E611FA7B8}"/>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3.76</c:v>
                </c:pt>
              </c:numCache>
            </c:numRef>
          </c:val>
          <c:extLst>
            <c:ext xmlns:c16="http://schemas.microsoft.com/office/drawing/2014/chart" uri="{C3380CC4-5D6E-409C-BE32-E72D297353CC}">
              <c16:uniqueId val="{00000000-AB51-4987-9A59-BACD2F223A75}"/>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33.11</c:v>
                </c:pt>
              </c:numCache>
            </c:numRef>
          </c:val>
          <c:smooth val="0"/>
          <c:extLst>
            <c:ext xmlns:c16="http://schemas.microsoft.com/office/drawing/2014/chart" uri="{C3380CC4-5D6E-409C-BE32-E72D297353CC}">
              <c16:uniqueId val="{00000001-AB51-4987-9A59-BACD2F223A75}"/>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CEA7-4B94-9E5E-BAA7466E6D8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0.94</c:v>
                </c:pt>
              </c:numCache>
            </c:numRef>
          </c:val>
          <c:smooth val="0"/>
          <c:extLst>
            <c:ext xmlns:c16="http://schemas.microsoft.com/office/drawing/2014/chart" uri="{C3380CC4-5D6E-409C-BE32-E72D297353CC}">
              <c16:uniqueId val="{00000001-CEA7-4B94-9E5E-BAA7466E6D8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B5C8-46CA-BC03-C2D1DFC03D8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23.18</c:v>
                </c:pt>
              </c:numCache>
            </c:numRef>
          </c:val>
          <c:smooth val="0"/>
          <c:extLst>
            <c:ext xmlns:c16="http://schemas.microsoft.com/office/drawing/2014/chart" uri="{C3380CC4-5D6E-409C-BE32-E72D297353CC}">
              <c16:uniqueId val="{00000001-B5C8-46CA-BC03-C2D1DFC03D8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22.73</c:v>
                </c:pt>
              </c:numCache>
            </c:numRef>
          </c:val>
          <c:extLst>
            <c:ext xmlns:c16="http://schemas.microsoft.com/office/drawing/2014/chart" uri="{C3380CC4-5D6E-409C-BE32-E72D297353CC}">
              <c16:uniqueId val="{00000000-2645-40B3-8EE1-BEC3AE1238A5}"/>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80.010000000000005</c:v>
                </c:pt>
              </c:numCache>
            </c:numRef>
          </c:val>
          <c:smooth val="0"/>
          <c:extLst>
            <c:ext xmlns:c16="http://schemas.microsoft.com/office/drawing/2014/chart" uri="{C3380CC4-5D6E-409C-BE32-E72D297353CC}">
              <c16:uniqueId val="{00000001-2645-40B3-8EE1-BEC3AE1238A5}"/>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489.29</c:v>
                </c:pt>
              </c:numCache>
            </c:numRef>
          </c:val>
          <c:extLst>
            <c:ext xmlns:c16="http://schemas.microsoft.com/office/drawing/2014/chart" uri="{C3380CC4-5D6E-409C-BE32-E72D297353CC}">
              <c16:uniqueId val="{00000000-AD86-47B9-8CE8-2199904B22DE}"/>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706.45</c:v>
                </c:pt>
              </c:numCache>
            </c:numRef>
          </c:val>
          <c:smooth val="0"/>
          <c:extLst>
            <c:ext xmlns:c16="http://schemas.microsoft.com/office/drawing/2014/chart" uri="{C3380CC4-5D6E-409C-BE32-E72D297353CC}">
              <c16:uniqueId val="{00000001-AD86-47B9-8CE8-2199904B22DE}"/>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94.21</c:v>
                </c:pt>
              </c:numCache>
            </c:numRef>
          </c:val>
          <c:extLst>
            <c:ext xmlns:c16="http://schemas.microsoft.com/office/drawing/2014/chart" uri="{C3380CC4-5D6E-409C-BE32-E72D297353CC}">
              <c16:uniqueId val="{00000000-781D-46ED-836D-73B949D28202}"/>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85.67</c:v>
                </c:pt>
              </c:numCache>
            </c:numRef>
          </c:val>
          <c:smooth val="0"/>
          <c:extLst>
            <c:ext xmlns:c16="http://schemas.microsoft.com/office/drawing/2014/chart" uri="{C3380CC4-5D6E-409C-BE32-E72D297353CC}">
              <c16:uniqueId val="{00000001-781D-46ED-836D-73B949D28202}"/>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163.55000000000001</c:v>
                </c:pt>
              </c:numCache>
            </c:numRef>
          </c:val>
          <c:extLst>
            <c:ext xmlns:c16="http://schemas.microsoft.com/office/drawing/2014/chart" uri="{C3380CC4-5D6E-409C-BE32-E72D297353CC}">
              <c16:uniqueId val="{00000000-5AA0-49CD-B41E-4A878E8CDCAD}"/>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194.78</c:v>
                </c:pt>
              </c:numCache>
            </c:numRef>
          </c:val>
          <c:smooth val="0"/>
          <c:extLst>
            <c:ext xmlns:c16="http://schemas.microsoft.com/office/drawing/2014/chart" uri="{C3380CC4-5D6E-409C-BE32-E72D297353CC}">
              <c16:uniqueId val="{00000001-5AA0-49CD-B41E-4A878E8CDCAD}"/>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21D-4C5F-9D37-AB3063AE4C6A}"/>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53.26</c:v>
                </c:pt>
              </c:numCache>
            </c:numRef>
          </c:val>
          <c:smooth val="0"/>
          <c:extLst>
            <c:ext xmlns:c16="http://schemas.microsoft.com/office/drawing/2014/chart" uri="{C3380CC4-5D6E-409C-BE32-E72D297353CC}">
              <c16:uniqueId val="{00000001-F21D-4C5F-9D37-AB3063AE4C6A}"/>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93.45</c:v>
                </c:pt>
              </c:numCache>
            </c:numRef>
          </c:val>
          <c:extLst>
            <c:ext xmlns:c16="http://schemas.microsoft.com/office/drawing/2014/chart" uri="{C3380CC4-5D6E-409C-BE32-E72D297353CC}">
              <c16:uniqueId val="{00000000-1690-4D70-B6E2-60061B08C211}"/>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91.12</c:v>
                </c:pt>
              </c:numCache>
            </c:numRef>
          </c:val>
          <c:smooth val="0"/>
          <c:extLst>
            <c:ext xmlns:c16="http://schemas.microsoft.com/office/drawing/2014/chart" uri="{C3380CC4-5D6E-409C-BE32-E72D297353CC}">
              <c16:uniqueId val="{00000001-1690-4D70-B6E2-60061B08C211}"/>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秋田県　八郎潟町</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Cd1</v>
      </c>
      <c r="X8" s="65"/>
      <c r="Y8" s="65"/>
      <c r="Z8" s="65"/>
      <c r="AA8" s="65"/>
      <c r="AB8" s="65"/>
      <c r="AC8" s="65"/>
      <c r="AD8" s="66" t="str">
        <f>データ!$M$6</f>
        <v>非設置</v>
      </c>
      <c r="AE8" s="66"/>
      <c r="AF8" s="66"/>
      <c r="AG8" s="66"/>
      <c r="AH8" s="66"/>
      <c r="AI8" s="66"/>
      <c r="AJ8" s="66"/>
      <c r="AK8" s="3"/>
      <c r="AL8" s="54">
        <f>データ!S6</f>
        <v>5176</v>
      </c>
      <c r="AM8" s="54"/>
      <c r="AN8" s="54"/>
      <c r="AO8" s="54"/>
      <c r="AP8" s="54"/>
      <c r="AQ8" s="54"/>
      <c r="AR8" s="54"/>
      <c r="AS8" s="54"/>
      <c r="AT8" s="53">
        <f>データ!T6</f>
        <v>17</v>
      </c>
      <c r="AU8" s="53"/>
      <c r="AV8" s="53"/>
      <c r="AW8" s="53"/>
      <c r="AX8" s="53"/>
      <c r="AY8" s="53"/>
      <c r="AZ8" s="53"/>
      <c r="BA8" s="53"/>
      <c r="BB8" s="53">
        <f>データ!U6</f>
        <v>304.47000000000003</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55.58</v>
      </c>
      <c r="J10" s="53"/>
      <c r="K10" s="53"/>
      <c r="L10" s="53"/>
      <c r="M10" s="53"/>
      <c r="N10" s="53"/>
      <c r="O10" s="53"/>
      <c r="P10" s="53">
        <f>データ!P6</f>
        <v>98.71</v>
      </c>
      <c r="Q10" s="53"/>
      <c r="R10" s="53"/>
      <c r="S10" s="53"/>
      <c r="T10" s="53"/>
      <c r="U10" s="53"/>
      <c r="V10" s="53"/>
      <c r="W10" s="53">
        <f>データ!Q6</f>
        <v>69.67</v>
      </c>
      <c r="X10" s="53"/>
      <c r="Y10" s="53"/>
      <c r="Z10" s="53"/>
      <c r="AA10" s="53"/>
      <c r="AB10" s="53"/>
      <c r="AC10" s="53"/>
      <c r="AD10" s="54">
        <f>データ!R6</f>
        <v>3300</v>
      </c>
      <c r="AE10" s="54"/>
      <c r="AF10" s="54"/>
      <c r="AG10" s="54"/>
      <c r="AH10" s="54"/>
      <c r="AI10" s="54"/>
      <c r="AJ10" s="54"/>
      <c r="AK10" s="2"/>
      <c r="AL10" s="54">
        <f>データ!V6</f>
        <v>5069</v>
      </c>
      <c r="AM10" s="54"/>
      <c r="AN10" s="54"/>
      <c r="AO10" s="54"/>
      <c r="AP10" s="54"/>
      <c r="AQ10" s="54"/>
      <c r="AR10" s="54"/>
      <c r="AS10" s="54"/>
      <c r="AT10" s="53">
        <f>データ!W6</f>
        <v>2.83</v>
      </c>
      <c r="AU10" s="53"/>
      <c r="AV10" s="53"/>
      <c r="AW10" s="53"/>
      <c r="AX10" s="53"/>
      <c r="AY10" s="53"/>
      <c r="AZ10" s="53"/>
      <c r="BA10" s="53"/>
      <c r="BB10" s="53">
        <f>データ!X6</f>
        <v>1791.17</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114</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113</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fRsrRDP0bLpUJ2uDO24U1J+gnrBvJc6qobvzHqsHaEOY0aAZ+f0sw6ccGJby45uXzkHtiUi0DfZAqM88jA7Rtw==" saltValue="xYMM8UDNu5kcLa+i+veU8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53635</v>
      </c>
      <c r="D6" s="19">
        <f t="shared" si="3"/>
        <v>46</v>
      </c>
      <c r="E6" s="19">
        <f t="shared" si="3"/>
        <v>17</v>
      </c>
      <c r="F6" s="19">
        <f t="shared" si="3"/>
        <v>1</v>
      </c>
      <c r="G6" s="19">
        <f t="shared" si="3"/>
        <v>0</v>
      </c>
      <c r="H6" s="19" t="str">
        <f t="shared" si="3"/>
        <v>秋田県　八郎潟町</v>
      </c>
      <c r="I6" s="19" t="str">
        <f t="shared" si="3"/>
        <v>法適用</v>
      </c>
      <c r="J6" s="19" t="str">
        <f t="shared" si="3"/>
        <v>下水道事業</v>
      </c>
      <c r="K6" s="19" t="str">
        <f t="shared" si="3"/>
        <v>公共下水道</v>
      </c>
      <c r="L6" s="19" t="str">
        <f t="shared" si="3"/>
        <v>Cd1</v>
      </c>
      <c r="M6" s="19" t="str">
        <f t="shared" si="3"/>
        <v>非設置</v>
      </c>
      <c r="N6" s="20" t="str">
        <f t="shared" si="3"/>
        <v>-</v>
      </c>
      <c r="O6" s="20">
        <f t="shared" si="3"/>
        <v>55.58</v>
      </c>
      <c r="P6" s="20">
        <f t="shared" si="3"/>
        <v>98.71</v>
      </c>
      <c r="Q6" s="20">
        <f t="shared" si="3"/>
        <v>69.67</v>
      </c>
      <c r="R6" s="20">
        <f t="shared" si="3"/>
        <v>3300</v>
      </c>
      <c r="S6" s="20">
        <f t="shared" si="3"/>
        <v>5176</v>
      </c>
      <c r="T6" s="20">
        <f t="shared" si="3"/>
        <v>17</v>
      </c>
      <c r="U6" s="20">
        <f t="shared" si="3"/>
        <v>304.47000000000003</v>
      </c>
      <c r="V6" s="20">
        <f t="shared" si="3"/>
        <v>5069</v>
      </c>
      <c r="W6" s="20">
        <f t="shared" si="3"/>
        <v>2.83</v>
      </c>
      <c r="X6" s="20">
        <f t="shared" si="3"/>
        <v>1791.17</v>
      </c>
      <c r="Y6" s="21" t="str">
        <f>IF(Y7="",NA(),Y7)</f>
        <v>-</v>
      </c>
      <c r="Z6" s="21" t="str">
        <f t="shared" ref="Z6:AH6" si="4">IF(Z7="",NA(),Z7)</f>
        <v>-</v>
      </c>
      <c r="AA6" s="21" t="str">
        <f t="shared" si="4"/>
        <v>-</v>
      </c>
      <c r="AB6" s="21" t="str">
        <f t="shared" si="4"/>
        <v>-</v>
      </c>
      <c r="AC6" s="21">
        <f t="shared" si="4"/>
        <v>107.08</v>
      </c>
      <c r="AD6" s="21" t="str">
        <f t="shared" si="4"/>
        <v>-</v>
      </c>
      <c r="AE6" s="21" t="str">
        <f t="shared" si="4"/>
        <v>-</v>
      </c>
      <c r="AF6" s="21" t="str">
        <f t="shared" si="4"/>
        <v>-</v>
      </c>
      <c r="AG6" s="21" t="str">
        <f t="shared" si="4"/>
        <v>-</v>
      </c>
      <c r="AH6" s="21">
        <f t="shared" si="4"/>
        <v>104.65</v>
      </c>
      <c r="AI6" s="20" t="str">
        <f>IF(AI7="","",IF(AI7="-","【-】","【"&amp;SUBSTITUTE(TEXT(AI7,"#,##0.00"),"-","△")&amp;"】"))</f>
        <v>【105.36】</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23.18</v>
      </c>
      <c r="AT6" s="20" t="str">
        <f>IF(AT7="","",IF(AT7="-","【-】","【"&amp;SUBSTITUTE(TEXT(AT7,"#,##0.00"),"-","△")&amp;"】"))</f>
        <v>【3.12】</v>
      </c>
      <c r="AU6" s="21" t="str">
        <f>IF(AU7="",NA(),AU7)</f>
        <v>-</v>
      </c>
      <c r="AV6" s="21" t="str">
        <f t="shared" ref="AV6:BD6" si="6">IF(AV7="",NA(),AV7)</f>
        <v>-</v>
      </c>
      <c r="AW6" s="21" t="str">
        <f t="shared" si="6"/>
        <v>-</v>
      </c>
      <c r="AX6" s="21" t="str">
        <f t="shared" si="6"/>
        <v>-</v>
      </c>
      <c r="AY6" s="21">
        <f t="shared" si="6"/>
        <v>22.73</v>
      </c>
      <c r="AZ6" s="21" t="str">
        <f t="shared" si="6"/>
        <v>-</v>
      </c>
      <c r="BA6" s="21" t="str">
        <f t="shared" si="6"/>
        <v>-</v>
      </c>
      <c r="BB6" s="21" t="str">
        <f t="shared" si="6"/>
        <v>-</v>
      </c>
      <c r="BC6" s="21" t="str">
        <f t="shared" si="6"/>
        <v>-</v>
      </c>
      <c r="BD6" s="21">
        <f t="shared" si="6"/>
        <v>80.010000000000005</v>
      </c>
      <c r="BE6" s="20" t="str">
        <f>IF(BE7="","",IF(BE7="-","【-】","【"&amp;SUBSTITUTE(TEXT(BE7,"#,##0.00"),"-","△")&amp;"】"))</f>
        <v>【82.75】</v>
      </c>
      <c r="BF6" s="21" t="str">
        <f>IF(BF7="",NA(),BF7)</f>
        <v>-</v>
      </c>
      <c r="BG6" s="21" t="str">
        <f t="shared" ref="BG6:BO6" si="7">IF(BG7="",NA(),BG7)</f>
        <v>-</v>
      </c>
      <c r="BH6" s="21" t="str">
        <f t="shared" si="7"/>
        <v>-</v>
      </c>
      <c r="BI6" s="21" t="str">
        <f t="shared" si="7"/>
        <v>-</v>
      </c>
      <c r="BJ6" s="21">
        <f t="shared" si="7"/>
        <v>489.29</v>
      </c>
      <c r="BK6" s="21" t="str">
        <f t="shared" si="7"/>
        <v>-</v>
      </c>
      <c r="BL6" s="21" t="str">
        <f t="shared" si="7"/>
        <v>-</v>
      </c>
      <c r="BM6" s="21" t="str">
        <f t="shared" si="7"/>
        <v>-</v>
      </c>
      <c r="BN6" s="21" t="str">
        <f t="shared" si="7"/>
        <v>-</v>
      </c>
      <c r="BO6" s="21">
        <f t="shared" si="7"/>
        <v>706.45</v>
      </c>
      <c r="BP6" s="20" t="str">
        <f>IF(BP7="","",IF(BP7="-","【-】","【"&amp;SUBSTITUTE(TEXT(BP7,"#,##0.00"),"-","△")&amp;"】"))</f>
        <v>【602.56】</v>
      </c>
      <c r="BQ6" s="21" t="str">
        <f>IF(BQ7="",NA(),BQ7)</f>
        <v>-</v>
      </c>
      <c r="BR6" s="21" t="str">
        <f t="shared" ref="BR6:BZ6" si="8">IF(BR7="",NA(),BR7)</f>
        <v>-</v>
      </c>
      <c r="BS6" s="21" t="str">
        <f t="shared" si="8"/>
        <v>-</v>
      </c>
      <c r="BT6" s="21" t="str">
        <f t="shared" si="8"/>
        <v>-</v>
      </c>
      <c r="BU6" s="21">
        <f t="shared" si="8"/>
        <v>94.21</v>
      </c>
      <c r="BV6" s="21" t="str">
        <f t="shared" si="8"/>
        <v>-</v>
      </c>
      <c r="BW6" s="21" t="str">
        <f t="shared" si="8"/>
        <v>-</v>
      </c>
      <c r="BX6" s="21" t="str">
        <f t="shared" si="8"/>
        <v>-</v>
      </c>
      <c r="BY6" s="21" t="str">
        <f t="shared" si="8"/>
        <v>-</v>
      </c>
      <c r="BZ6" s="21">
        <f t="shared" si="8"/>
        <v>85.67</v>
      </c>
      <c r="CA6" s="20" t="str">
        <f>IF(CA7="","",IF(CA7="-","【-】","【"&amp;SUBSTITUTE(TEXT(CA7,"#,##0.00"),"-","△")&amp;"】"))</f>
        <v>【97.94】</v>
      </c>
      <c r="CB6" s="21" t="str">
        <f>IF(CB7="",NA(),CB7)</f>
        <v>-</v>
      </c>
      <c r="CC6" s="21" t="str">
        <f t="shared" ref="CC6:CK6" si="9">IF(CC7="",NA(),CC7)</f>
        <v>-</v>
      </c>
      <c r="CD6" s="21" t="str">
        <f t="shared" si="9"/>
        <v>-</v>
      </c>
      <c r="CE6" s="21" t="str">
        <f t="shared" si="9"/>
        <v>-</v>
      </c>
      <c r="CF6" s="21">
        <f t="shared" si="9"/>
        <v>163.55000000000001</v>
      </c>
      <c r="CG6" s="21" t="str">
        <f t="shared" si="9"/>
        <v>-</v>
      </c>
      <c r="CH6" s="21" t="str">
        <f t="shared" si="9"/>
        <v>-</v>
      </c>
      <c r="CI6" s="21" t="str">
        <f t="shared" si="9"/>
        <v>-</v>
      </c>
      <c r="CJ6" s="21" t="str">
        <f t="shared" si="9"/>
        <v>-</v>
      </c>
      <c r="CK6" s="21">
        <f t="shared" si="9"/>
        <v>194.78</v>
      </c>
      <c r="CL6" s="20" t="str">
        <f>IF(CL7="","",IF(CL7="-","【-】","【"&amp;SUBSTITUTE(TEXT(CL7,"#,##0.00"),"-","△")&amp;"】"))</f>
        <v>【140.98】</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t="str">
        <f t="shared" si="10"/>
        <v>-</v>
      </c>
      <c r="CU6" s="21" t="str">
        <f t="shared" si="10"/>
        <v>-</v>
      </c>
      <c r="CV6" s="21">
        <f t="shared" si="10"/>
        <v>53.26</v>
      </c>
      <c r="CW6" s="20" t="str">
        <f>IF(CW7="","",IF(CW7="-","【-】","【"&amp;SUBSTITUTE(TEXT(CW7,"#,##0.00"),"-","△")&amp;"】"))</f>
        <v>【60.13】</v>
      </c>
      <c r="CX6" s="21" t="str">
        <f>IF(CX7="",NA(),CX7)</f>
        <v>-</v>
      </c>
      <c r="CY6" s="21" t="str">
        <f t="shared" ref="CY6:DG6" si="11">IF(CY7="",NA(),CY7)</f>
        <v>-</v>
      </c>
      <c r="CZ6" s="21" t="str">
        <f t="shared" si="11"/>
        <v>-</v>
      </c>
      <c r="DA6" s="21" t="str">
        <f t="shared" si="11"/>
        <v>-</v>
      </c>
      <c r="DB6" s="21">
        <f t="shared" si="11"/>
        <v>93.45</v>
      </c>
      <c r="DC6" s="21" t="str">
        <f t="shared" si="11"/>
        <v>-</v>
      </c>
      <c r="DD6" s="21" t="str">
        <f t="shared" si="11"/>
        <v>-</v>
      </c>
      <c r="DE6" s="21" t="str">
        <f t="shared" si="11"/>
        <v>-</v>
      </c>
      <c r="DF6" s="21" t="str">
        <f t="shared" si="11"/>
        <v>-</v>
      </c>
      <c r="DG6" s="21">
        <f t="shared" si="11"/>
        <v>91.12</v>
      </c>
      <c r="DH6" s="20" t="str">
        <f>IF(DH7="","",IF(DH7="-","【-】","【"&amp;SUBSTITUTE(TEXT(DH7,"#,##0.00"),"-","△")&amp;"】"))</f>
        <v>【96.00】</v>
      </c>
      <c r="DI6" s="21" t="str">
        <f>IF(DI7="",NA(),DI7)</f>
        <v>-</v>
      </c>
      <c r="DJ6" s="21" t="str">
        <f t="shared" ref="DJ6:DR6" si="12">IF(DJ7="",NA(),DJ7)</f>
        <v>-</v>
      </c>
      <c r="DK6" s="21" t="str">
        <f t="shared" si="12"/>
        <v>-</v>
      </c>
      <c r="DL6" s="21" t="str">
        <f t="shared" si="12"/>
        <v>-</v>
      </c>
      <c r="DM6" s="21">
        <f t="shared" si="12"/>
        <v>3.76</v>
      </c>
      <c r="DN6" s="21" t="str">
        <f t="shared" si="12"/>
        <v>-</v>
      </c>
      <c r="DO6" s="21" t="str">
        <f t="shared" si="12"/>
        <v>-</v>
      </c>
      <c r="DP6" s="21" t="str">
        <f t="shared" si="12"/>
        <v>-</v>
      </c>
      <c r="DQ6" s="21" t="str">
        <f t="shared" si="12"/>
        <v>-</v>
      </c>
      <c r="DR6" s="21">
        <f t="shared" si="12"/>
        <v>33.11</v>
      </c>
      <c r="DS6" s="20" t="str">
        <f>IF(DS7="","",IF(DS7="-","【-】","【"&amp;SUBSTITUTE(TEXT(DS7,"#,##0.00"),"-","△")&amp;"】"))</f>
        <v>【42.20】</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1">
        <f t="shared" si="13"/>
        <v>0.94</v>
      </c>
      <c r="ED6" s="20" t="str">
        <f>IF(ED7="","",IF(ED7="-","【-】","【"&amp;SUBSTITUTE(TEXT(ED7,"#,##0.00"),"-","△")&amp;"】"))</f>
        <v>【9.46】</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7.0000000000000007E-2</v>
      </c>
      <c r="EO6" s="20" t="str">
        <f>IF(EO7="","",IF(EO7="-","【-】","【"&amp;SUBSTITUTE(TEXT(EO7,"#,##0.00"),"-","△")&amp;"】"))</f>
        <v>【0.19】</v>
      </c>
    </row>
    <row r="7" spans="1:148" s="22" customFormat="1" x14ac:dyDescent="0.15">
      <c r="A7" s="14"/>
      <c r="B7" s="23">
        <v>2024</v>
      </c>
      <c r="C7" s="23">
        <v>53635</v>
      </c>
      <c r="D7" s="23">
        <v>46</v>
      </c>
      <c r="E7" s="23">
        <v>17</v>
      </c>
      <c r="F7" s="23">
        <v>1</v>
      </c>
      <c r="G7" s="23">
        <v>0</v>
      </c>
      <c r="H7" s="23" t="s">
        <v>96</v>
      </c>
      <c r="I7" s="23" t="s">
        <v>97</v>
      </c>
      <c r="J7" s="23" t="s">
        <v>98</v>
      </c>
      <c r="K7" s="23" t="s">
        <v>99</v>
      </c>
      <c r="L7" s="23" t="s">
        <v>100</v>
      </c>
      <c r="M7" s="23" t="s">
        <v>101</v>
      </c>
      <c r="N7" s="24" t="s">
        <v>102</v>
      </c>
      <c r="O7" s="24">
        <v>55.58</v>
      </c>
      <c r="P7" s="24">
        <v>98.71</v>
      </c>
      <c r="Q7" s="24">
        <v>69.67</v>
      </c>
      <c r="R7" s="24">
        <v>3300</v>
      </c>
      <c r="S7" s="24">
        <v>5176</v>
      </c>
      <c r="T7" s="24">
        <v>17</v>
      </c>
      <c r="U7" s="24">
        <v>304.47000000000003</v>
      </c>
      <c r="V7" s="24">
        <v>5069</v>
      </c>
      <c r="W7" s="24">
        <v>2.83</v>
      </c>
      <c r="X7" s="24">
        <v>1791.17</v>
      </c>
      <c r="Y7" s="24" t="s">
        <v>102</v>
      </c>
      <c r="Z7" s="24" t="s">
        <v>102</v>
      </c>
      <c r="AA7" s="24" t="s">
        <v>102</v>
      </c>
      <c r="AB7" s="24" t="s">
        <v>102</v>
      </c>
      <c r="AC7" s="24">
        <v>107.08</v>
      </c>
      <c r="AD7" s="24" t="s">
        <v>102</v>
      </c>
      <c r="AE7" s="24" t="s">
        <v>102</v>
      </c>
      <c r="AF7" s="24" t="s">
        <v>102</v>
      </c>
      <c r="AG7" s="24" t="s">
        <v>102</v>
      </c>
      <c r="AH7" s="24">
        <v>104.65</v>
      </c>
      <c r="AI7" s="24">
        <v>105.36</v>
      </c>
      <c r="AJ7" s="24" t="s">
        <v>102</v>
      </c>
      <c r="AK7" s="24" t="s">
        <v>102</v>
      </c>
      <c r="AL7" s="24" t="s">
        <v>102</v>
      </c>
      <c r="AM7" s="24" t="s">
        <v>102</v>
      </c>
      <c r="AN7" s="24">
        <v>0</v>
      </c>
      <c r="AO7" s="24" t="s">
        <v>102</v>
      </c>
      <c r="AP7" s="24" t="s">
        <v>102</v>
      </c>
      <c r="AQ7" s="24" t="s">
        <v>102</v>
      </c>
      <c r="AR7" s="24" t="s">
        <v>102</v>
      </c>
      <c r="AS7" s="24">
        <v>23.18</v>
      </c>
      <c r="AT7" s="24">
        <v>3.12</v>
      </c>
      <c r="AU7" s="24" t="s">
        <v>102</v>
      </c>
      <c r="AV7" s="24" t="s">
        <v>102</v>
      </c>
      <c r="AW7" s="24" t="s">
        <v>102</v>
      </c>
      <c r="AX7" s="24" t="s">
        <v>102</v>
      </c>
      <c r="AY7" s="24">
        <v>22.73</v>
      </c>
      <c r="AZ7" s="24" t="s">
        <v>102</v>
      </c>
      <c r="BA7" s="24" t="s">
        <v>102</v>
      </c>
      <c r="BB7" s="24" t="s">
        <v>102</v>
      </c>
      <c r="BC7" s="24" t="s">
        <v>102</v>
      </c>
      <c r="BD7" s="24">
        <v>80.010000000000005</v>
      </c>
      <c r="BE7" s="24">
        <v>82.75</v>
      </c>
      <c r="BF7" s="24" t="s">
        <v>102</v>
      </c>
      <c r="BG7" s="24" t="s">
        <v>102</v>
      </c>
      <c r="BH7" s="24" t="s">
        <v>102</v>
      </c>
      <c r="BI7" s="24" t="s">
        <v>102</v>
      </c>
      <c r="BJ7" s="24">
        <v>489.29</v>
      </c>
      <c r="BK7" s="24" t="s">
        <v>102</v>
      </c>
      <c r="BL7" s="24" t="s">
        <v>102</v>
      </c>
      <c r="BM7" s="24" t="s">
        <v>102</v>
      </c>
      <c r="BN7" s="24" t="s">
        <v>102</v>
      </c>
      <c r="BO7" s="24">
        <v>706.45</v>
      </c>
      <c r="BP7" s="24">
        <v>602.55999999999995</v>
      </c>
      <c r="BQ7" s="24" t="s">
        <v>102</v>
      </c>
      <c r="BR7" s="24" t="s">
        <v>102</v>
      </c>
      <c r="BS7" s="24" t="s">
        <v>102</v>
      </c>
      <c r="BT7" s="24" t="s">
        <v>102</v>
      </c>
      <c r="BU7" s="24">
        <v>94.21</v>
      </c>
      <c r="BV7" s="24" t="s">
        <v>102</v>
      </c>
      <c r="BW7" s="24" t="s">
        <v>102</v>
      </c>
      <c r="BX7" s="24" t="s">
        <v>102</v>
      </c>
      <c r="BY7" s="24" t="s">
        <v>102</v>
      </c>
      <c r="BZ7" s="24">
        <v>85.67</v>
      </c>
      <c r="CA7" s="24">
        <v>97.94</v>
      </c>
      <c r="CB7" s="24" t="s">
        <v>102</v>
      </c>
      <c r="CC7" s="24" t="s">
        <v>102</v>
      </c>
      <c r="CD7" s="24" t="s">
        <v>102</v>
      </c>
      <c r="CE7" s="24" t="s">
        <v>102</v>
      </c>
      <c r="CF7" s="24">
        <v>163.55000000000001</v>
      </c>
      <c r="CG7" s="24" t="s">
        <v>102</v>
      </c>
      <c r="CH7" s="24" t="s">
        <v>102</v>
      </c>
      <c r="CI7" s="24" t="s">
        <v>102</v>
      </c>
      <c r="CJ7" s="24" t="s">
        <v>102</v>
      </c>
      <c r="CK7" s="24">
        <v>194.78</v>
      </c>
      <c r="CL7" s="24">
        <v>140.97999999999999</v>
      </c>
      <c r="CM7" s="24" t="s">
        <v>102</v>
      </c>
      <c r="CN7" s="24" t="s">
        <v>102</v>
      </c>
      <c r="CO7" s="24" t="s">
        <v>102</v>
      </c>
      <c r="CP7" s="24" t="s">
        <v>102</v>
      </c>
      <c r="CQ7" s="24" t="s">
        <v>102</v>
      </c>
      <c r="CR7" s="24" t="s">
        <v>102</v>
      </c>
      <c r="CS7" s="24" t="s">
        <v>102</v>
      </c>
      <c r="CT7" s="24" t="s">
        <v>102</v>
      </c>
      <c r="CU7" s="24" t="s">
        <v>102</v>
      </c>
      <c r="CV7" s="24">
        <v>53.26</v>
      </c>
      <c r="CW7" s="24">
        <v>60.13</v>
      </c>
      <c r="CX7" s="24" t="s">
        <v>102</v>
      </c>
      <c r="CY7" s="24" t="s">
        <v>102</v>
      </c>
      <c r="CZ7" s="24" t="s">
        <v>102</v>
      </c>
      <c r="DA7" s="24" t="s">
        <v>102</v>
      </c>
      <c r="DB7" s="24">
        <v>93.45</v>
      </c>
      <c r="DC7" s="24" t="s">
        <v>102</v>
      </c>
      <c r="DD7" s="24" t="s">
        <v>102</v>
      </c>
      <c r="DE7" s="24" t="s">
        <v>102</v>
      </c>
      <c r="DF7" s="24" t="s">
        <v>102</v>
      </c>
      <c r="DG7" s="24">
        <v>91.12</v>
      </c>
      <c r="DH7" s="24">
        <v>96</v>
      </c>
      <c r="DI7" s="24" t="s">
        <v>102</v>
      </c>
      <c r="DJ7" s="24" t="s">
        <v>102</v>
      </c>
      <c r="DK7" s="24" t="s">
        <v>102</v>
      </c>
      <c r="DL7" s="24" t="s">
        <v>102</v>
      </c>
      <c r="DM7" s="24">
        <v>3.76</v>
      </c>
      <c r="DN7" s="24" t="s">
        <v>102</v>
      </c>
      <c r="DO7" s="24" t="s">
        <v>102</v>
      </c>
      <c r="DP7" s="24" t="s">
        <v>102</v>
      </c>
      <c r="DQ7" s="24" t="s">
        <v>102</v>
      </c>
      <c r="DR7" s="24">
        <v>33.11</v>
      </c>
      <c r="DS7" s="24">
        <v>42.2</v>
      </c>
      <c r="DT7" s="24" t="s">
        <v>102</v>
      </c>
      <c r="DU7" s="24" t="s">
        <v>102</v>
      </c>
      <c r="DV7" s="24" t="s">
        <v>102</v>
      </c>
      <c r="DW7" s="24" t="s">
        <v>102</v>
      </c>
      <c r="DX7" s="24">
        <v>0</v>
      </c>
      <c r="DY7" s="24" t="s">
        <v>102</v>
      </c>
      <c r="DZ7" s="24" t="s">
        <v>102</v>
      </c>
      <c r="EA7" s="24" t="s">
        <v>102</v>
      </c>
      <c r="EB7" s="24" t="s">
        <v>102</v>
      </c>
      <c r="EC7" s="24">
        <v>0.94</v>
      </c>
      <c r="ED7" s="24">
        <v>9.4600000000000009</v>
      </c>
      <c r="EE7" s="24" t="s">
        <v>102</v>
      </c>
      <c r="EF7" s="24" t="s">
        <v>102</v>
      </c>
      <c r="EG7" s="24" t="s">
        <v>102</v>
      </c>
      <c r="EH7" s="24" t="s">
        <v>102</v>
      </c>
      <c r="EI7" s="24">
        <v>0</v>
      </c>
      <c r="EJ7" s="24" t="s">
        <v>102</v>
      </c>
      <c r="EK7" s="24" t="s">
        <v>102</v>
      </c>
      <c r="EL7" s="24" t="s">
        <v>102</v>
      </c>
      <c r="EM7" s="24" t="s">
        <v>102</v>
      </c>
      <c r="EN7" s="24">
        <v>7.0000000000000007E-2</v>
      </c>
      <c r="EO7" s="24">
        <v>0.19</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111</v>
      </c>
      <c r="E13" t="s">
        <v>111</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HL069</cp:lastModifiedBy>
  <cp:lastPrinted>2026-01-29T05:00:28Z</cp:lastPrinted>
  <dcterms:created xsi:type="dcterms:W3CDTF">2025-12-23T05:57:05Z</dcterms:created>
  <dcterms:modified xsi:type="dcterms:W3CDTF">2026-01-29T05:22:43Z</dcterms:modified>
  <cp:category/>
</cp:coreProperties>
</file>