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HL065\Desktop\メール調査物\R7年度\公営企業に係る「経営比較分析表」の分析・公表について（依頼：１29〆切）\提出\【経営比較分析表】2024_053635_46_010\"/>
    </mc:Choice>
  </mc:AlternateContent>
  <xr:revisionPtr revIDLastSave="0" documentId="13_ncr:1_{97A936B8-43E1-43FA-BA0A-B84AC567B5B0}" xr6:coauthVersionLast="47" xr6:coauthVersionMax="47" xr10:uidLastSave="{00000000-0000-0000-0000-000000000000}"/>
  <workbookProtection workbookAlgorithmName="SHA-512" workbookHashValue="W480Mx+sgtDZKRpjPdnjSdi70NCYeN14wXuuO0G/ZQR4nlZ/d/PrpGJqLMvoRdy1ceJCnBVGG7nytblqFAUFFg==" workbookSaltValue="Vy6iwAJb6JhPv5VUakPbO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AL8" i="4" s="1"/>
  <c r="Q6" i="5"/>
  <c r="P6" i="5"/>
  <c r="P10" i="4" s="1"/>
  <c r="O6" i="5"/>
  <c r="N6" i="5"/>
  <c r="M6" i="5"/>
  <c r="L6" i="5"/>
  <c r="W8" i="4" s="1"/>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H85" i="4"/>
  <c r="E85" i="4"/>
  <c r="BB10" i="4"/>
  <c r="AT10" i="4"/>
  <c r="W10" i="4"/>
  <c r="I10" i="4"/>
  <c r="B10" i="4"/>
  <c r="BB8" i="4"/>
  <c r="AT8" i="4"/>
  <c r="AD8" i="4"/>
  <c r="P8" i="4"/>
  <c r="I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<sst xmlns="http://schemas.openxmlformats.org/spreadsheetml/2006/main" count="228" uniqueCount="113">
  <si>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</si>
  <si>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</si>
  <si>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</si>
  <si>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</si>
  <si>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</si>
  <si>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</si>
  <si>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</si>
  <si>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</si>
  <si>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</si>
  <si>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</si>
  <si>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</si>
  <si>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</si>
  <si>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</si>
  <si>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</si>
  <si>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</si>
  <si>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</si>
  <si>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</si>
  <si>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</si>
  <si>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</si>
  <si>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</si>
  <si>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</si>
  <si>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</si>
  <si>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</si>
  <si>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</si>
  <si>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</si>
  <si>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</si>
  <si>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</si>
  <si>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</si>
  <si>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</si>
  <si>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</si>
  <si>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</si>
  <si>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</si>
  <si>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</si>
  <si>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</si>
  <si>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</si>
  <si>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</si>
  <si>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</si>
  <si>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</si>
  <si>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</si>
  <si>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</si>
  <si>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</si>
  <si>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</si>
  <si>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</si>
  <si>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</si>
  <si>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</si>
  <si>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</si>
  <si>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</si>
  <si>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</si>
  <si>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</si>
  <si>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</si>
  <si>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</si>
  <si>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</si>
  <si>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</si>
  <si>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</si>
  <si>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</si>
  <si>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</si>
  <si>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</si>
  <si>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</si>
  <si>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</si>
  <si>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</si>
  <si>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</si>
  <si>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</si>
  <si>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</si>
  <si>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</si>
  <si>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</si>
  <si>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</si>
  <si>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</si>
  <si>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</si>
  <si>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</si>
  <si>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</si>
  <si>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</si>
  <si>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</si>
  <si>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</si>
  <si>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</si>
  <si>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</si>
  <si>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</si>
  <si>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</si>
  <si>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</si>
  <si>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</si>
  <si>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</si>
  <si>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</si>
  <si>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</si>
  <si>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</si>
  <si>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</si>
  <si>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</si>
  <si>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</si>
  <si>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</si>
  <si>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</si>
  <si>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</si>
  <si>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</si>
  <si>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</si>
  <si>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</si>
  <si>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</si>
  <si>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八郎潟町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</si>
  <si>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</si>
  <si>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</si>
  <si>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</si>
  <si>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</si>
  <si>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</si>
  <si>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</si>
  <si>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</si>
  <si>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</si>
  <si>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</si>
  <si>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</si>
  <si>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</si>
  <si>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</si>
  <si>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</si>
  <si>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</si>
  <si>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</si>
  <si>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</si>
  <si>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①経常収支比率は人口減少による収入の減少、物価高騰による支出の増加により、令和6年度100％を下回り、収支が初めて赤字となった。
　⑤料金回収率が低下しており、⑥給水原価が上昇していることから、料金収入だけで経営が賄えていないことを示している。
　②累積欠損比率が発生していないこと、③流動比率や④企業債残高対給水収益比率が類似団体を上回る状況であることから現在のところ経営の健全性を保っていると評価できる。
　しかし、今後も人口減少による料金収入の減少、物価高騰、浄水施設・水道管路の老朽化に伴う支出の増加による、収支が赤字の状況が続くと見込まれるため、料金の見直し、周辺団体との広域化、サービス需要の減少に伴う施設の統廃合・ダウンサイジング等の検討を行い、住民生活に不可欠なサービスを将来にわたり安定的・効率的に提供するため、適切な経営管理を行う必要がある。
　⑦施設利用率は類似団体を上回る結果となっているが⑧有収率が低いことから、収益に結び付いていないことを示しており、引き続き漏水調査及び管路の修繕に取り組んでいく必要がある。</t>
    <rPh sb="2" eb="4">
      <t>ケイジョウ</t>
    </rPh>
    <rPh sb="4" eb="6">
      <t>シュウシ</t>
    </rPh>
    <rPh sb="6" eb="8">
      <t>ヒリツ</t>
    </rPh>
    <rPh sb="9" eb="11">
      <t>ジンコウ</t>
    </rPh>
    <rPh sb="11" eb="13">
      <t>ゲンショウ</t>
    </rPh>
    <rPh sb="16" eb="18">
      <t>シュウニュウ</t>
    </rPh>
    <rPh sb="19" eb="21">
      <t>ゲンショウ</t>
    </rPh>
    <rPh sb="22" eb="24">
      <t>ブッカ</t>
    </rPh>
    <rPh sb="24" eb="26">
      <t>コウトウ</t>
    </rPh>
    <rPh sb="29" eb="31">
      <t>シシュツ</t>
    </rPh>
    <rPh sb="32" eb="34">
      <t>ゾウカ</t>
    </rPh>
    <rPh sb="38" eb="40">
      <t>レイワ</t>
    </rPh>
    <rPh sb="41" eb="43">
      <t>ネンド</t>
    </rPh>
    <rPh sb="48" eb="50">
      <t>シタマワ</t>
    </rPh>
    <rPh sb="52" eb="54">
      <t>シュウシ</t>
    </rPh>
    <rPh sb="55" eb="56">
      <t>ハジ</t>
    </rPh>
    <rPh sb="58" eb="60">
      <t>アカジ</t>
    </rPh>
    <rPh sb="68" eb="70">
      <t>リョウキン</t>
    </rPh>
    <rPh sb="70" eb="72">
      <t>カイシュウ</t>
    </rPh>
    <rPh sb="72" eb="73">
      <t>リツ</t>
    </rPh>
    <rPh sb="74" eb="76">
      <t>テイカ</t>
    </rPh>
    <rPh sb="82" eb="84">
      <t>キュウスイ</t>
    </rPh>
    <rPh sb="84" eb="86">
      <t>ゲンカ</t>
    </rPh>
    <rPh sb="87" eb="89">
      <t>ジョウショウ</t>
    </rPh>
    <rPh sb="98" eb="100">
      <t>リョウキン</t>
    </rPh>
    <rPh sb="100" eb="102">
      <t>シュウニュウ</t>
    </rPh>
    <rPh sb="105" eb="107">
      <t>ケイエイ</t>
    </rPh>
    <rPh sb="108" eb="109">
      <t>マカナ</t>
    </rPh>
    <rPh sb="117" eb="118">
      <t>シメ</t>
    </rPh>
    <rPh sb="126" eb="128">
      <t>ルイセキ</t>
    </rPh>
    <rPh sb="128" eb="130">
      <t>ケッソン</t>
    </rPh>
    <rPh sb="130" eb="132">
      <t>ヒリツ</t>
    </rPh>
    <rPh sb="133" eb="135">
      <t>ハッセイ</t>
    </rPh>
    <rPh sb="144" eb="146">
      <t>リュウドウ</t>
    </rPh>
    <rPh sb="146" eb="148">
      <t>ヒリツ</t>
    </rPh>
    <rPh sb="150" eb="152">
      <t>キギョウ</t>
    </rPh>
    <rPh sb="152" eb="153">
      <t>サイ</t>
    </rPh>
    <rPh sb="153" eb="155">
      <t>ザンダカ</t>
    </rPh>
    <rPh sb="155" eb="156">
      <t>タイ</t>
    </rPh>
    <rPh sb="156" eb="158">
      <t>キュウスイ</t>
    </rPh>
    <rPh sb="158" eb="160">
      <t>シュウエキ</t>
    </rPh>
    <rPh sb="160" eb="162">
      <t>ヒリツ</t>
    </rPh>
    <rPh sb="163" eb="165">
      <t>ルイジ</t>
    </rPh>
    <rPh sb="165" eb="167">
      <t>ダンタイ</t>
    </rPh>
    <rPh sb="168" eb="170">
      <t>ウワマワ</t>
    </rPh>
    <rPh sb="171" eb="173">
      <t>ジョウキョウ</t>
    </rPh>
    <rPh sb="180" eb="182">
      <t>ゲンザイ</t>
    </rPh>
    <rPh sb="186" eb="188">
      <t>ケイエイ</t>
    </rPh>
    <rPh sb="189" eb="192">
      <t>ケンゼンセイ</t>
    </rPh>
    <rPh sb="193" eb="194">
      <t>タモ</t>
    </rPh>
    <rPh sb="199" eb="201">
      <t>ヒョウカ</t>
    </rPh>
    <rPh sb="211" eb="213">
      <t>コンゴ</t>
    </rPh>
    <rPh sb="214" eb="216">
      <t>ジンコウ</t>
    </rPh>
    <rPh sb="216" eb="218">
      <t>ゲンショウ</t>
    </rPh>
    <rPh sb="221" eb="223">
      <t>リョウキン</t>
    </rPh>
    <rPh sb="223" eb="225">
      <t>シュウニュウ</t>
    </rPh>
    <rPh sb="226" eb="228">
      <t>ゲンショウ</t>
    </rPh>
    <rPh sb="229" eb="231">
      <t>ブッカ</t>
    </rPh>
    <rPh sb="231" eb="233">
      <t>コウトウ</t>
    </rPh>
    <rPh sb="234" eb="236">
      <t>ジョウスイ</t>
    </rPh>
    <rPh sb="236" eb="238">
      <t>シセツ</t>
    </rPh>
    <rPh sb="239" eb="241">
      <t>スイドウ</t>
    </rPh>
    <rPh sb="241" eb="243">
      <t>カンロ</t>
    </rPh>
    <rPh sb="244" eb="247">
      <t>ロウキュウカ</t>
    </rPh>
    <rPh sb="248" eb="249">
      <t>トモナ</t>
    </rPh>
    <rPh sb="250" eb="252">
      <t>シシュツ</t>
    </rPh>
    <rPh sb="253" eb="255">
      <t>ゾウカ</t>
    </rPh>
    <rPh sb="259" eb="261">
      <t>シュウシ</t>
    </rPh>
    <rPh sb="262" eb="264">
      <t>アカジ</t>
    </rPh>
    <rPh sb="265" eb="267">
      <t>ジョウキョウ</t>
    </rPh>
    <rPh sb="268" eb="269">
      <t>ツヅ</t>
    </rPh>
    <rPh sb="271" eb="273">
      <t>ミコ</t>
    </rPh>
    <rPh sb="279" eb="281">
      <t>リョウキン</t>
    </rPh>
    <rPh sb="282" eb="284">
      <t>ミナオ</t>
    </rPh>
    <rPh sb="286" eb="288">
      <t>シュウヘン</t>
    </rPh>
    <rPh sb="288" eb="290">
      <t>ダンタイ</t>
    </rPh>
    <rPh sb="292" eb="295">
      <t>コウイキカ</t>
    </rPh>
    <rPh sb="300" eb="302">
      <t>ジュヨウ</t>
    </rPh>
    <rPh sb="303" eb="305">
      <t>ゲンショウ</t>
    </rPh>
    <rPh sb="306" eb="307">
      <t>トモナ</t>
    </rPh>
    <rPh sb="308" eb="310">
      <t>シセツ</t>
    </rPh>
    <rPh sb="311" eb="314">
      <t>トウハイゴウ</t>
    </rPh>
    <rPh sb="323" eb="324">
      <t>トウ</t>
    </rPh>
    <rPh sb="325" eb="327">
      <t>ケントウ</t>
    </rPh>
    <rPh sb="328" eb="329">
      <t>オコナ</t>
    </rPh>
    <rPh sb="331" eb="333">
      <t>ジュウミン</t>
    </rPh>
    <rPh sb="333" eb="335">
      <t>セイカツ</t>
    </rPh>
    <rPh sb="336" eb="339">
      <t>フカケツ</t>
    </rPh>
    <rPh sb="345" eb="347">
      <t>ショウライ</t>
    </rPh>
    <rPh sb="351" eb="354">
      <t>アンテイテキ</t>
    </rPh>
    <rPh sb="355" eb="358">
      <t>コウリツテキ</t>
    </rPh>
    <rPh sb="359" eb="361">
      <t>テイキョウ</t>
    </rPh>
    <rPh sb="385" eb="387">
      <t>シセツ</t>
    </rPh>
    <rPh sb="387" eb="389">
      <t>リヨウ</t>
    </rPh>
    <rPh sb="389" eb="390">
      <t>リツ</t>
    </rPh>
    <rPh sb="391" eb="393">
      <t>ルイジ</t>
    </rPh>
    <rPh sb="393" eb="395">
      <t>ダンタイ</t>
    </rPh>
    <rPh sb="396" eb="398">
      <t>ウワマワ</t>
    </rPh>
    <rPh sb="399" eb="401">
      <t>ケッカ</t>
    </rPh>
    <rPh sb="409" eb="412">
      <t>ユウシュウリツ</t>
    </rPh>
    <rPh sb="413" eb="414">
      <t>ヒク</t>
    </rPh>
    <rPh sb="420" eb="422">
      <t>シュウエキ</t>
    </rPh>
    <rPh sb="423" eb="424">
      <t>ムス</t>
    </rPh>
    <rPh sb="425" eb="426">
      <t>ツ</t>
    </rPh>
    <rPh sb="434" eb="435">
      <t>シメ</t>
    </rPh>
    <rPh sb="440" eb="441">
      <t>ヒ</t>
    </rPh>
    <rPh sb="442" eb="443">
      <t>ツヅ</t>
    </rPh>
    <rPh sb="444" eb="446">
      <t>ロウスイ</t>
    </rPh>
    <rPh sb="446" eb="448">
      <t>チョウサ</t>
    </rPh>
    <rPh sb="448" eb="449">
      <t>オヨ</t>
    </rPh>
    <rPh sb="450" eb="452">
      <t>カンロ</t>
    </rPh>
    <rPh sb="453" eb="455">
      <t>シュウゼン</t>
    </rPh>
    <rPh sb="456" eb="457">
      <t>ト</t>
    </rPh>
    <rPh sb="458" eb="459">
      <t>ク</t>
    </rPh>
    <rPh sb="463" eb="465">
      <t>ヒツヨウ</t>
    </rPh>
    <phoneticPr fontId="4"/>
  </si>
  <si>
    <t>　①有形固定資産減価償却率は緩やかに上昇を続けており、類似団体平均よりも約10％程度高い水準となっている。これは②管路経年化率が類似団体の平均値を上回っていることからわかるとおり、町内では昭和50年代に大きく水道が普及し始めたことから、その際に布設した水道管が耐用年数を迎えていることで大きく上昇する結果となっている。
　②管路経年化率が類似団体を上回っているが、③管路更新率は高いことから、継続して管路更新を行っていると判断できる。令和7年度から第二期水道管路緊急改善事業に着手しており、今後も老朽化対策を推進していく。</t>
    <rPh sb="2" eb="4">
      <t>ユウケイ</t>
    </rPh>
    <rPh sb="4" eb="6">
      <t>コテイ</t>
    </rPh>
    <rPh sb="6" eb="8">
      <t>シサン</t>
    </rPh>
    <rPh sb="8" eb="10">
      <t>ゲンカ</t>
    </rPh>
    <rPh sb="10" eb="12">
      <t>ショウキャク</t>
    </rPh>
    <rPh sb="12" eb="13">
      <t>リツ</t>
    </rPh>
    <rPh sb="14" eb="15">
      <t>ユル</t>
    </rPh>
    <rPh sb="18" eb="20">
      <t>ジョウショウ</t>
    </rPh>
    <rPh sb="21" eb="22">
      <t>ツヅ</t>
    </rPh>
    <rPh sb="27" eb="29">
      <t>ルイジ</t>
    </rPh>
    <rPh sb="29" eb="31">
      <t>ダンタイ</t>
    </rPh>
    <rPh sb="31" eb="33">
      <t>ヘイキン</t>
    </rPh>
    <rPh sb="36" eb="37">
      <t>ヤク</t>
    </rPh>
    <rPh sb="40" eb="42">
      <t>テイド</t>
    </rPh>
    <rPh sb="42" eb="43">
      <t>タカ</t>
    </rPh>
    <rPh sb="44" eb="46">
      <t>スイジュン</t>
    </rPh>
    <rPh sb="57" eb="59">
      <t>カンロ</t>
    </rPh>
    <rPh sb="59" eb="62">
      <t>ケイネンカ</t>
    </rPh>
    <rPh sb="62" eb="63">
      <t>リツ</t>
    </rPh>
    <rPh sb="64" eb="66">
      <t>ルイジ</t>
    </rPh>
    <rPh sb="66" eb="68">
      <t>ダンタイ</t>
    </rPh>
    <rPh sb="69" eb="72">
      <t>ヘイキンチ</t>
    </rPh>
    <rPh sb="73" eb="75">
      <t>ウワマワ</t>
    </rPh>
    <rPh sb="90" eb="92">
      <t>チョウナイ</t>
    </rPh>
    <rPh sb="94" eb="96">
      <t>ショウワ</t>
    </rPh>
    <rPh sb="162" eb="164">
      <t>カンロ</t>
    </rPh>
    <rPh sb="164" eb="167">
      <t>ケイネンカ</t>
    </rPh>
    <rPh sb="167" eb="168">
      <t>リツ</t>
    </rPh>
    <rPh sb="169" eb="171">
      <t>ルイジ</t>
    </rPh>
    <rPh sb="171" eb="173">
      <t>ダンタイ</t>
    </rPh>
    <rPh sb="174" eb="176">
      <t>ウワマワ</t>
    </rPh>
    <rPh sb="183" eb="185">
      <t>カンロ</t>
    </rPh>
    <rPh sb="185" eb="187">
      <t>コウシン</t>
    </rPh>
    <rPh sb="187" eb="188">
      <t>リツ</t>
    </rPh>
    <rPh sb="189" eb="190">
      <t>タカ</t>
    </rPh>
    <rPh sb="196" eb="198">
      <t>ケイゾク</t>
    </rPh>
    <rPh sb="200" eb="202">
      <t>カンロ</t>
    </rPh>
    <rPh sb="202" eb="204">
      <t>コウシン</t>
    </rPh>
    <rPh sb="205" eb="206">
      <t>オコナ</t>
    </rPh>
    <rPh sb="211" eb="213">
      <t>ハンダン</t>
    </rPh>
    <rPh sb="217" eb="219">
      <t>レイワ</t>
    </rPh>
    <rPh sb="223" eb="225">
      <t>ダイニ</t>
    </rPh>
    <rPh sb="225" eb="226">
      <t>キ</t>
    </rPh>
    <rPh sb="226" eb="228">
      <t>スイドウ</t>
    </rPh>
    <rPh sb="228" eb="230">
      <t>カンロ</t>
    </rPh>
    <rPh sb="230" eb="232">
      <t>キンキュウ</t>
    </rPh>
    <rPh sb="232" eb="234">
      <t>カイゼン</t>
    </rPh>
    <rPh sb="234" eb="236">
      <t>ジギョウ</t>
    </rPh>
    <rPh sb="238" eb="240">
      <t>チャクシュ</t>
    </rPh>
    <rPh sb="245" eb="247">
      <t>コンゴ</t>
    </rPh>
    <rPh sb="248" eb="251">
      <t>ロウキュウカ</t>
    </rPh>
    <rPh sb="251" eb="253">
      <t>タイサク</t>
    </rPh>
    <rPh sb="254" eb="256">
      <t>スイシン</t>
    </rPh>
    <phoneticPr fontId="4"/>
  </si>
  <si>
    <t>　令和6年度で初めての赤字が発生し、今後も人口減少による収入の減少が見込まれることや、耐用年数を迎える施設・管路の更新等に費用をかけていかなければいけないことから、①経常収支比率、②累積欠損金比率、③流動比率、④企業債残高対給水収益比率といった数値が悪化すると見込まれるが、⑥給水原価及び水道料金は全国平均と比較しすでに高い水準にある。
　経営の安定化、高度処理施設等老朽資産の効率的な更新を図るため、経営戦略等の見直しに着手しており、並行して広域連携の協議といった経営の健全化についてもより一層取り組む必要があるが、料金の見直し等抜本的な対策が必要であると考える。
　管路の更新については、③管路更新率は高い水準であること、②管路経年化率が類似団体を上回っていることから、継続して管路更新を行っており、今後も継続して管路更新事業を推進していく。</t>
    <rPh sb="1" eb="3">
      <t>レイワ</t>
    </rPh>
    <rPh sb="4" eb="6">
      <t>ネンド</t>
    </rPh>
    <rPh sb="7" eb="8">
      <t>ハジ</t>
    </rPh>
    <rPh sb="11" eb="13">
      <t>アカジ</t>
    </rPh>
    <rPh sb="14" eb="16">
      <t>ハッセイ</t>
    </rPh>
    <rPh sb="18" eb="20">
      <t>コンゴ</t>
    </rPh>
    <rPh sb="21" eb="23">
      <t>ジンコウ</t>
    </rPh>
    <rPh sb="23" eb="25">
      <t>ゲンショウ</t>
    </rPh>
    <rPh sb="28" eb="30">
      <t>シュウニュウ</t>
    </rPh>
    <rPh sb="31" eb="33">
      <t>ゲンショウ</t>
    </rPh>
    <rPh sb="34" eb="36">
      <t>ミコ</t>
    </rPh>
    <rPh sb="43" eb="45">
      <t>タイヨウ</t>
    </rPh>
    <rPh sb="45" eb="47">
      <t>ネンスウ</t>
    </rPh>
    <rPh sb="48" eb="49">
      <t>ムカ</t>
    </rPh>
    <rPh sb="51" eb="53">
      <t>シセツ</t>
    </rPh>
    <rPh sb="54" eb="56">
      <t>カンロ</t>
    </rPh>
    <rPh sb="57" eb="59">
      <t>コウシン</t>
    </rPh>
    <rPh sb="59" eb="60">
      <t>トウ</t>
    </rPh>
    <rPh sb="61" eb="63">
      <t>ヒヨウ</t>
    </rPh>
    <rPh sb="83" eb="85">
      <t>ケイジョウ</t>
    </rPh>
    <rPh sb="85" eb="87">
      <t>シュウシ</t>
    </rPh>
    <rPh sb="87" eb="89">
      <t>ヒリツ</t>
    </rPh>
    <rPh sb="91" eb="93">
      <t>ルイセキ</t>
    </rPh>
    <rPh sb="93" eb="95">
      <t>ケッソン</t>
    </rPh>
    <rPh sb="95" eb="96">
      <t>キン</t>
    </rPh>
    <rPh sb="96" eb="98">
      <t>ヒリツ</t>
    </rPh>
    <rPh sb="100" eb="102">
      <t>リュウドウ</t>
    </rPh>
    <rPh sb="102" eb="104">
      <t>ヒリツ</t>
    </rPh>
    <rPh sb="106" eb="108">
      <t>キギョウ</t>
    </rPh>
    <rPh sb="108" eb="109">
      <t>サイ</t>
    </rPh>
    <rPh sb="109" eb="111">
      <t>ザンダカ</t>
    </rPh>
    <rPh sb="111" eb="112">
      <t>タイ</t>
    </rPh>
    <rPh sb="112" eb="114">
      <t>キュウスイ</t>
    </rPh>
    <rPh sb="114" eb="116">
      <t>シュウエキ</t>
    </rPh>
    <rPh sb="116" eb="118">
      <t>ヒリツ</t>
    </rPh>
    <rPh sb="122" eb="124">
      <t>スウチ</t>
    </rPh>
    <rPh sb="125" eb="127">
      <t>アッカ</t>
    </rPh>
    <rPh sb="130" eb="132">
      <t>ミコ</t>
    </rPh>
    <rPh sb="138" eb="140">
      <t>キュウスイ</t>
    </rPh>
    <rPh sb="140" eb="142">
      <t>ゲンカ</t>
    </rPh>
    <rPh sb="142" eb="143">
      <t>オヨ</t>
    </rPh>
    <rPh sb="144" eb="146">
      <t>スイドウ</t>
    </rPh>
    <rPh sb="146" eb="148">
      <t>リョウキン</t>
    </rPh>
    <rPh sb="149" eb="151">
      <t>ゼンコク</t>
    </rPh>
    <rPh sb="151" eb="153">
      <t>ヘイキン</t>
    </rPh>
    <rPh sb="154" eb="156">
      <t>ヒカク</t>
    </rPh>
    <rPh sb="160" eb="161">
      <t>タカ</t>
    </rPh>
    <rPh sb="162" eb="164">
      <t>スイジュン</t>
    </rPh>
    <rPh sb="170" eb="172">
      <t>ケイエイ</t>
    </rPh>
    <rPh sb="173" eb="176">
      <t>アンテイカ</t>
    </rPh>
    <rPh sb="177" eb="179">
      <t>コウド</t>
    </rPh>
    <rPh sb="179" eb="181">
      <t>ショリ</t>
    </rPh>
    <rPh sb="181" eb="183">
      <t>シセツ</t>
    </rPh>
    <rPh sb="183" eb="184">
      <t>トウ</t>
    </rPh>
    <rPh sb="184" eb="186">
      <t>ロウキュウ</t>
    </rPh>
    <rPh sb="186" eb="188">
      <t>シサン</t>
    </rPh>
    <rPh sb="189" eb="192">
      <t>コウリツテキ</t>
    </rPh>
    <rPh sb="193" eb="195">
      <t>コウシン</t>
    </rPh>
    <rPh sb="196" eb="197">
      <t>ハカ</t>
    </rPh>
    <rPh sb="201" eb="203">
      <t>ケイエイ</t>
    </rPh>
    <rPh sb="203" eb="205">
      <t>センリャク</t>
    </rPh>
    <rPh sb="205" eb="206">
      <t>トウ</t>
    </rPh>
    <rPh sb="207" eb="209">
      <t>ミナオ</t>
    </rPh>
    <rPh sb="211" eb="213">
      <t>チャクシュ</t>
    </rPh>
    <rPh sb="218" eb="220">
      <t>ヘイコウ</t>
    </rPh>
    <rPh sb="222" eb="224">
      <t>コウイキ</t>
    </rPh>
    <rPh sb="224" eb="226">
      <t>レンケイ</t>
    </rPh>
    <rPh sb="227" eb="229">
      <t>キョウギ</t>
    </rPh>
    <rPh sb="233" eb="235">
      <t>ケイエイ</t>
    </rPh>
    <rPh sb="236" eb="239">
      <t>ケンゼンカ</t>
    </rPh>
    <rPh sb="246" eb="248">
      <t>イッソウ</t>
    </rPh>
    <rPh sb="248" eb="249">
      <t>ト</t>
    </rPh>
    <rPh sb="250" eb="251">
      <t>ク</t>
    </rPh>
    <rPh sb="252" eb="254">
      <t>ヒツヨウ</t>
    </rPh>
    <rPh sb="259" eb="261">
      <t>リョウキン</t>
    </rPh>
    <rPh sb="262" eb="264">
      <t>ミナオ</t>
    </rPh>
    <rPh sb="265" eb="266">
      <t>トウ</t>
    </rPh>
    <rPh sb="266" eb="269">
      <t>バッポンテキ</t>
    </rPh>
    <rPh sb="270" eb="272">
      <t>タイサク</t>
    </rPh>
    <rPh sb="273" eb="275">
      <t>ヒツヨウ</t>
    </rPh>
    <rPh sb="279" eb="280">
      <t>カンガ</t>
    </rPh>
    <rPh sb="285" eb="287">
      <t>カンロ</t>
    </rPh>
    <rPh sb="288" eb="290">
      <t>コウシン</t>
    </rPh>
    <rPh sb="297" eb="299">
      <t>カンロ</t>
    </rPh>
    <rPh sb="299" eb="301">
      <t>コウシン</t>
    </rPh>
    <rPh sb="301" eb="302">
      <t>リツ</t>
    </rPh>
    <rPh sb="303" eb="304">
      <t>タカ</t>
    </rPh>
    <rPh sb="305" eb="307">
      <t>スイジュン</t>
    </rPh>
    <rPh sb="314" eb="316">
      <t>カンロ</t>
    </rPh>
    <rPh sb="316" eb="319">
      <t>ケイネンカ</t>
    </rPh>
    <rPh sb="319" eb="320">
      <t>リツ</t>
    </rPh>
    <rPh sb="321" eb="323">
      <t>ルイジ</t>
    </rPh>
    <rPh sb="323" eb="325">
      <t>ダンタイ</t>
    </rPh>
    <rPh sb="326" eb="328">
      <t>ウワマワ</t>
    </rPh>
    <rPh sb="337" eb="339">
      <t>ケイゾク</t>
    </rPh>
    <rPh sb="341" eb="343">
      <t>カンロ</t>
    </rPh>
    <rPh sb="343" eb="345">
      <t>コウシン</t>
    </rPh>
    <rPh sb="346" eb="347">
      <t>オコナ</t>
    </rPh>
    <rPh sb="352" eb="354">
      <t>コンゴ</t>
    </rPh>
    <rPh sb="355" eb="357">
      <t>ケイゾク</t>
    </rPh>
    <rPh sb="359" eb="361">
      <t>カンロ</t>
    </rPh>
    <rPh sb="361" eb="363">
      <t>コウシン</t>
    </rPh>
    <rPh sb="363" eb="365">
      <t>ジギョウ</t>
    </rPh>
    <rPh sb="366" eb="368">
      <t>スイシン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</si>
</sst>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1.45</c:v>
                </c:pt>
                <c:pt idx="1">
                  <c:v>0.91</c:v>
                </c:pt>
                <c:pt idx="2">
                  <c:v>0.28000000000000003</c:v>
                </c:pt>
                <c:pt idx="3">
                  <c:v>1.25</c:v>
                </c:pt>
                <c:pt idx="4">
                  <c:v>0.9</c:v>
                </c:pt>
              </c:numCache>
            </c:numRef>
          </c:val>
          <c:extLst>
            <c:ext xmlns:c16="http://schemas.microsoft.com/office/drawing/2014/chart" uri="{C3380CC4-5D6E-409C-BE32-E72D297353CC}">
              <c16:uniqueId val="{00000000-45A2-47FF-BC49-336EFB3FE22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45A2-47FF-BC49-336EFB3FE22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104.48</c:v>
                </c:pt>
                <c:pt idx="1">
                  <c:v>102.29</c:v>
                </c:pt>
                <c:pt idx="2">
                  <c:v>100.48</c:v>
                </c:pt>
                <c:pt idx="3">
                  <c:v>103.96</c:v>
                </c:pt>
                <c:pt idx="4">
                  <c:v>77.36</c:v>
                </c:pt>
              </c:numCache>
            </c:numRef>
          </c:val>
          <c:extLst>
            <c:ext xmlns:c16="http://schemas.microsoft.com/office/drawing/2014/chart" uri="{C3380CC4-5D6E-409C-BE32-E72D297353CC}">
              <c16:uniqueId val="{00000000-A3AE-4CD1-B2C1-C53A2C56E2B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A3AE-4CD1-B2C1-C53A2C56E2B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58.22</c:v>
                </c:pt>
                <c:pt idx="1">
                  <c:v>58.36</c:v>
                </c:pt>
                <c:pt idx="2">
                  <c:v>59.48</c:v>
                </c:pt>
                <c:pt idx="3">
                  <c:v>59.8</c:v>
                </c:pt>
                <c:pt idx="4">
                  <c:v>60.86</c:v>
                </c:pt>
              </c:numCache>
            </c:numRef>
          </c:val>
          <c:extLst>
            <c:ext xmlns:c16="http://schemas.microsoft.com/office/drawing/2014/chart" uri="{C3380CC4-5D6E-409C-BE32-E72D297353CC}">
              <c16:uniqueId val="{00000000-75B4-482C-B68F-E557C99D043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75B4-482C-B68F-E557C99D043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23.73</c:v>
                </c:pt>
                <c:pt idx="1">
                  <c:v>25.94</c:v>
                </c:pt>
                <c:pt idx="2">
                  <c:v>30.79</c:v>
                </c:pt>
                <c:pt idx="3">
                  <c:v>30.18</c:v>
                </c:pt>
                <c:pt idx="4">
                  <c:v>30.4</c:v>
                </c:pt>
              </c:numCache>
            </c:numRef>
          </c:val>
          <c:extLst>
            <c:ext xmlns:c16="http://schemas.microsoft.com/office/drawing/2014/chart" uri="{C3380CC4-5D6E-409C-BE32-E72D297353CC}">
              <c16:uniqueId val="{00000000-11DA-415C-95C1-2E288CBAF24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11DA-415C-95C1-2E288CBAF24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E3-4DAC-BC20-901F5815879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27E3-4DAC-BC20-901F5815879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565.35</c:v>
                </c:pt>
                <c:pt idx="1">
                  <c:v>650.52</c:v>
                </c:pt>
                <c:pt idx="2">
                  <c:v>536.95000000000005</c:v>
                </c:pt>
                <c:pt idx="3">
                  <c:v>605.26</c:v>
                </c:pt>
                <c:pt idx="4">
                  <c:v>441.26</c:v>
                </c:pt>
              </c:numCache>
            </c:numRef>
          </c:val>
          <c:extLst>
            <c:ext xmlns:c16="http://schemas.microsoft.com/office/drawing/2014/chart" uri="{C3380CC4-5D6E-409C-BE32-E72D297353CC}">
              <c16:uniqueId val="{00000000-3C46-4F79-9880-B9C59CEAA0D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3C46-4F79-9880-B9C59CEAA0D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381.89</c:v>
                </c:pt>
                <c:pt idx="1">
                  <c:v>402.83</c:v>
                </c:pt>
                <c:pt idx="2">
                  <c:v>397.13</c:v>
                </c:pt>
                <c:pt idx="3">
                  <c:v>430.13</c:v>
                </c:pt>
                <c:pt idx="4">
                  <c:v>439.47</c:v>
                </c:pt>
              </c:numCache>
            </c:numRef>
          </c:val>
          <c:extLst>
            <c:ext xmlns:c16="http://schemas.microsoft.com/office/drawing/2014/chart" uri="{C3380CC4-5D6E-409C-BE32-E72D297353CC}">
              <c16:uniqueId val="{00000000-D00F-4421-BEAB-E0D5D1A00BF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D00F-4421-BEAB-E0D5D1A00BF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95.18</c:v>
                </c:pt>
                <c:pt idx="1">
                  <c:v>99.16</c:v>
                </c:pt>
                <c:pt idx="2">
                  <c:v>94</c:v>
                </c:pt>
                <c:pt idx="3">
                  <c:v>98.49</c:v>
                </c:pt>
                <c:pt idx="4">
                  <c:v>73.02</c:v>
                </c:pt>
              </c:numCache>
            </c:numRef>
          </c:val>
          <c:extLst>
            <c:ext xmlns:c16="http://schemas.microsoft.com/office/drawing/2014/chart" uri="{C3380CC4-5D6E-409C-BE32-E72D297353CC}">
              <c16:uniqueId val="{00000000-2A53-4CBC-BB7B-DFC07FF2897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2A53-4CBC-BB7B-DFC07FF2897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260.42</c:v>
                </c:pt>
                <c:pt idx="1">
                  <c:v>250.55</c:v>
                </c:pt>
                <c:pt idx="2">
                  <c:v>264.58999999999997</c:v>
                </c:pt>
                <c:pt idx="3">
                  <c:v>252.66</c:v>
                </c:pt>
                <c:pt idx="4">
                  <c:v>342.26</c:v>
                </c:pt>
              </c:numCache>
            </c:numRef>
          </c:val>
          <c:extLst>
            <c:ext xmlns:c16="http://schemas.microsoft.com/office/drawing/2014/chart" uri="{C3380CC4-5D6E-409C-BE32-E72D297353CC}">
              <c16:uniqueId val="{00000000-C578-4B70-AAFA-E16EB1257AD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C578-4B70-AAFA-E16EB1257AD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58.57</c:v>
                </c:pt>
                <c:pt idx="1">
                  <c:v>59.8</c:v>
                </c:pt>
                <c:pt idx="2">
                  <c:v>64.09</c:v>
                </c:pt>
                <c:pt idx="3">
                  <c:v>62.21</c:v>
                </c:pt>
                <c:pt idx="4">
                  <c:v>60.49</c:v>
                </c:pt>
              </c:numCache>
            </c:numRef>
          </c:val>
          <c:extLst>
            <c:ext xmlns:c16="http://schemas.microsoft.com/office/drawing/2014/chart" uri="{C3380CC4-5D6E-409C-BE32-E72D297353CC}">
              <c16:uniqueId val="{00000000-E116-4D7F-B2AA-E79EF8153FE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E116-4D7F-B2AA-E79EF8153FE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81.19</c:v>
                </c:pt>
                <c:pt idx="1">
                  <c:v>76.53</c:v>
                </c:pt>
                <c:pt idx="2">
                  <c:v>69.819999999999993</c:v>
                </c:pt>
                <c:pt idx="3">
                  <c:v>69.77</c:v>
                </c:pt>
                <c:pt idx="4">
                  <c:v>70.41</c:v>
                </c:pt>
              </c:numCache>
            </c:numRef>
          </c:val>
          <c:extLst>
            <c:ext xmlns:c16="http://schemas.microsoft.com/office/drawing/2014/chart" uri="{C3380CC4-5D6E-409C-BE32-E72D297353CC}">
              <c16:uniqueId val="{00000000-A799-4EFE-ADB7-D0000CE44E1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A799-4EFE-ADB7-D0000CE44E1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view="pageBreakPreview" topLeftCell="N1" zoomScaleNormal="110" zoomScaleSheetLayoutView="100" workbookViewId="0">
      <selection activeCell="BK45" sqref="BJ45:BK4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秋田県　八郎潟町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9"/>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A8</v>
      </c>
      <c r="X8" s="77"/>
      <c r="Y8" s="77"/>
      <c r="Z8" s="77"/>
      <c r="AA8" s="77"/>
      <c r="AB8" s="77"/>
      <c r="AC8" s="77"/>
      <c r="AD8" s="77" t="str">
        <f>データ!$M$6</f>
        <v>非設置</v>
      </c>
      <c r="AE8" s="77"/>
      <c r="AF8" s="77"/>
      <c r="AG8" s="77"/>
      <c r="AH8" s="77"/>
      <c r="AI8" s="77"/>
      <c r="AJ8" s="77"/>
      <c r="AK8" s="2"/>
      <c r="AL8" s="68">
        <f>データ!$R$6</f>
        <v>5176</v>
      </c>
      <c r="AM8" s="68"/>
      <c r="AN8" s="68"/>
      <c r="AO8" s="68"/>
      <c r="AP8" s="68"/>
      <c r="AQ8" s="68"/>
      <c r="AR8" s="68"/>
      <c r="AS8" s="68"/>
      <c r="AT8" s="36">
        <f>データ!$S$6</f>
        <v>17</v>
      </c>
      <c r="AU8" s="37"/>
      <c r="AV8" s="37"/>
      <c r="AW8" s="37"/>
      <c r="AX8" s="37"/>
      <c r="AY8" s="37"/>
      <c r="AZ8" s="37"/>
      <c r="BA8" s="37"/>
      <c r="BB8" s="57">
        <f>データ!$T$6</f>
        <v>304.47000000000003</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4" t="s">
        <v>12</v>
      </c>
      <c r="C9" s="45"/>
      <c r="D9" s="45"/>
      <c r="E9" s="45"/>
      <c r="F9" s="45"/>
      <c r="G9" s="45"/>
      <c r="H9" s="45"/>
      <c r="I9" s="44" t="s">
        <v>13</v>
      </c>
      <c r="J9" s="45"/>
      <c r="K9" s="45"/>
      <c r="L9" s="45"/>
      <c r="M9" s="45"/>
      <c r="N9" s="45"/>
      <c r="O9" s="69"/>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62.97</v>
      </c>
      <c r="J10" s="37"/>
      <c r="K10" s="37"/>
      <c r="L10" s="37"/>
      <c r="M10" s="37"/>
      <c r="N10" s="37"/>
      <c r="O10" s="67"/>
      <c r="P10" s="57">
        <f>データ!$P$6</f>
        <v>99.75</v>
      </c>
      <c r="Q10" s="57"/>
      <c r="R10" s="57"/>
      <c r="S10" s="57"/>
      <c r="T10" s="57"/>
      <c r="U10" s="57"/>
      <c r="V10" s="57"/>
      <c r="W10" s="68">
        <f>データ!$Q$6</f>
        <v>5280</v>
      </c>
      <c r="X10" s="68"/>
      <c r="Y10" s="68"/>
      <c r="Z10" s="68"/>
      <c r="AA10" s="68"/>
      <c r="AB10" s="68"/>
      <c r="AC10" s="68"/>
      <c r="AD10" s="2"/>
      <c r="AE10" s="2"/>
      <c r="AF10" s="2"/>
      <c r="AG10" s="2"/>
      <c r="AH10" s="2"/>
      <c r="AI10" s="2"/>
      <c r="AJ10" s="2"/>
      <c r="AK10" s="2"/>
      <c r="AL10" s="68">
        <f>データ!$U$6</f>
        <v>5122</v>
      </c>
      <c r="AM10" s="68"/>
      <c r="AN10" s="68"/>
      <c r="AO10" s="68"/>
      <c r="AP10" s="68"/>
      <c r="AQ10" s="68"/>
      <c r="AR10" s="68"/>
      <c r="AS10" s="68"/>
      <c r="AT10" s="36">
        <f>データ!$V$6</f>
        <v>15.61</v>
      </c>
      <c r="AU10" s="37"/>
      <c r="AV10" s="37"/>
      <c r="AW10" s="37"/>
      <c r="AX10" s="37"/>
      <c r="AY10" s="37"/>
      <c r="AZ10" s="37"/>
      <c r="BA10" s="37"/>
      <c r="BB10" s="57">
        <f>データ!$W$6</f>
        <v>328.12</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1"/>
      <c r="BM67" s="52"/>
      <c r="BN67" s="52"/>
      <c r="BO67" s="52"/>
      <c r="BP67" s="52"/>
      <c r="BQ67" s="52"/>
      <c r="BR67" s="52"/>
      <c r="BS67" s="52"/>
      <c r="BT67" s="52"/>
      <c r="BU67" s="52"/>
      <c r="BV67" s="52"/>
      <c r="BW67" s="52"/>
      <c r="BX67" s="52"/>
      <c r="BY67" s="52"/>
      <c r="BZ67" s="5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1"/>
      <c r="BM68" s="52"/>
      <c r="BN68" s="52"/>
      <c r="BO68" s="52"/>
      <c r="BP68" s="52"/>
      <c r="BQ68" s="52"/>
      <c r="BR68" s="52"/>
      <c r="BS68" s="52"/>
      <c r="BT68" s="52"/>
      <c r="BU68" s="52"/>
      <c r="BV68" s="52"/>
      <c r="BW68" s="52"/>
      <c r="BX68" s="52"/>
      <c r="BY68" s="52"/>
      <c r="BZ68" s="5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1"/>
      <c r="BM69" s="52"/>
      <c r="BN69" s="52"/>
      <c r="BO69" s="52"/>
      <c r="BP69" s="52"/>
      <c r="BQ69" s="52"/>
      <c r="BR69" s="52"/>
      <c r="BS69" s="52"/>
      <c r="BT69" s="52"/>
      <c r="BU69" s="52"/>
      <c r="BV69" s="52"/>
      <c r="BW69" s="52"/>
      <c r="BX69" s="52"/>
      <c r="BY69" s="52"/>
      <c r="BZ69" s="5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1"/>
      <c r="BM70" s="52"/>
      <c r="BN70" s="52"/>
      <c r="BO70" s="52"/>
      <c r="BP70" s="52"/>
      <c r="BQ70" s="52"/>
      <c r="BR70" s="52"/>
      <c r="BS70" s="52"/>
      <c r="BT70" s="52"/>
      <c r="BU70" s="52"/>
      <c r="BV70" s="52"/>
      <c r="BW70" s="52"/>
      <c r="BX70" s="52"/>
      <c r="BY70" s="52"/>
      <c r="BZ70" s="5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1"/>
      <c r="BM71" s="52"/>
      <c r="BN71" s="52"/>
      <c r="BO71" s="52"/>
      <c r="BP71" s="52"/>
      <c r="BQ71" s="52"/>
      <c r="BR71" s="52"/>
      <c r="BS71" s="52"/>
      <c r="BT71" s="52"/>
      <c r="BU71" s="52"/>
      <c r="BV71" s="52"/>
      <c r="BW71" s="52"/>
      <c r="BX71" s="52"/>
      <c r="BY71" s="52"/>
      <c r="BZ71" s="5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1"/>
      <c r="BM72" s="52"/>
      <c r="BN72" s="52"/>
      <c r="BO72" s="52"/>
      <c r="BP72" s="52"/>
      <c r="BQ72" s="52"/>
      <c r="BR72" s="52"/>
      <c r="BS72" s="52"/>
      <c r="BT72" s="52"/>
      <c r="BU72" s="52"/>
      <c r="BV72" s="52"/>
      <c r="BW72" s="52"/>
      <c r="BX72" s="52"/>
      <c r="BY72" s="52"/>
      <c r="BZ72" s="5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1"/>
      <c r="BM73" s="52"/>
      <c r="BN73" s="52"/>
      <c r="BO73" s="52"/>
      <c r="BP73" s="52"/>
      <c r="BQ73" s="52"/>
      <c r="BR73" s="52"/>
      <c r="BS73" s="52"/>
      <c r="BT73" s="52"/>
      <c r="BU73" s="52"/>
      <c r="BV73" s="52"/>
      <c r="BW73" s="52"/>
      <c r="BX73" s="52"/>
      <c r="BY73" s="52"/>
      <c r="BZ73" s="5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1"/>
      <c r="BM74" s="52"/>
      <c r="BN74" s="52"/>
      <c r="BO74" s="52"/>
      <c r="BP74" s="52"/>
      <c r="BQ74" s="52"/>
      <c r="BR74" s="52"/>
      <c r="BS74" s="52"/>
      <c r="BT74" s="52"/>
      <c r="BU74" s="52"/>
      <c r="BV74" s="52"/>
      <c r="BW74" s="52"/>
      <c r="BX74" s="52"/>
      <c r="BY74" s="52"/>
      <c r="BZ74" s="5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1"/>
      <c r="BM75" s="52"/>
      <c r="BN75" s="52"/>
      <c r="BO75" s="52"/>
      <c r="BP75" s="52"/>
      <c r="BQ75" s="52"/>
      <c r="BR75" s="52"/>
      <c r="BS75" s="52"/>
      <c r="BT75" s="52"/>
      <c r="BU75" s="52"/>
      <c r="BV75" s="52"/>
      <c r="BW75" s="52"/>
      <c r="BX75" s="52"/>
      <c r="BY75" s="52"/>
      <c r="BZ75" s="5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1"/>
      <c r="BM76" s="52"/>
      <c r="BN76" s="52"/>
      <c r="BO76" s="52"/>
      <c r="BP76" s="52"/>
      <c r="BQ76" s="52"/>
      <c r="BR76" s="52"/>
      <c r="BS76" s="52"/>
      <c r="BT76" s="52"/>
      <c r="BU76" s="52"/>
      <c r="BV76" s="52"/>
      <c r="BW76" s="52"/>
      <c r="BX76" s="52"/>
      <c r="BY76" s="52"/>
      <c r="BZ76" s="5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1"/>
      <c r="BM77" s="52"/>
      <c r="BN77" s="52"/>
      <c r="BO77" s="52"/>
      <c r="BP77" s="52"/>
      <c r="BQ77" s="52"/>
      <c r="BR77" s="52"/>
      <c r="BS77" s="52"/>
      <c r="BT77" s="52"/>
      <c r="BU77" s="52"/>
      <c r="BV77" s="52"/>
      <c r="BW77" s="52"/>
      <c r="BX77" s="52"/>
      <c r="BY77" s="52"/>
      <c r="BZ77" s="5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1"/>
      <c r="BM78" s="52"/>
      <c r="BN78" s="52"/>
      <c r="BO78" s="52"/>
      <c r="BP78" s="52"/>
      <c r="BQ78" s="52"/>
      <c r="BR78" s="52"/>
      <c r="BS78" s="52"/>
      <c r="BT78" s="52"/>
      <c r="BU78" s="52"/>
      <c r="BV78" s="52"/>
      <c r="BW78" s="52"/>
      <c r="BX78" s="52"/>
      <c r="BY78" s="52"/>
      <c r="BZ78" s="5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1"/>
      <c r="BM79" s="52"/>
      <c r="BN79" s="52"/>
      <c r="BO79" s="52"/>
      <c r="BP79" s="52"/>
      <c r="BQ79" s="52"/>
      <c r="BR79" s="52"/>
      <c r="BS79" s="52"/>
      <c r="BT79" s="52"/>
      <c r="BU79" s="52"/>
      <c r="BV79" s="52"/>
      <c r="BW79" s="52"/>
      <c r="BX79" s="52"/>
      <c r="BY79" s="52"/>
      <c r="BZ79" s="5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1"/>
      <c r="BM80" s="52"/>
      <c r="BN80" s="52"/>
      <c r="BO80" s="52"/>
      <c r="BP80" s="52"/>
      <c r="BQ80" s="52"/>
      <c r="BR80" s="52"/>
      <c r="BS80" s="52"/>
      <c r="BT80" s="52"/>
      <c r="BU80" s="52"/>
      <c r="BV80" s="52"/>
      <c r="BW80" s="52"/>
      <c r="BX80" s="52"/>
      <c r="BY80" s="52"/>
      <c r="BZ80" s="5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1"/>
      <c r="BM81" s="52"/>
      <c r="BN81" s="52"/>
      <c r="BO81" s="52"/>
      <c r="BP81" s="52"/>
      <c r="BQ81" s="52"/>
      <c r="BR81" s="52"/>
      <c r="BS81" s="52"/>
      <c r="BT81" s="52"/>
      <c r="BU81" s="52"/>
      <c r="BV81" s="52"/>
      <c r="BW81" s="52"/>
      <c r="BX81" s="52"/>
      <c r="BY81" s="52"/>
      <c r="BZ81" s="5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CUUeUo5vbTYRgR7myXbXR59naw0R8RcbaU859NabzDhAdNgfnOfmyfvvWFluFXa39cHemCCc9zfoKJ9FxUpxcg==" saltValue="fxAr7F6IUcGdVAyAc3Pig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53635</v>
      </c>
      <c r="D6" s="20">
        <f t="shared" si="3"/>
        <v>46</v>
      </c>
      <c r="E6" s="20">
        <f t="shared" si="3"/>
        <v>1</v>
      </c>
      <c r="F6" s="20">
        <f t="shared" si="3"/>
        <v>0</v>
      </c>
      <c r="G6" s="20">
        <f t="shared" si="3"/>
        <v>1</v>
      </c>
      <c r="H6" s="20" t="str">
        <f t="shared" si="3"/>
        <v>秋田県　八郎潟町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62.97</v>
      </c>
      <c r="P6" s="21">
        <f t="shared" si="3"/>
        <v>99.75</v>
      </c>
      <c r="Q6" s="21">
        <f t="shared" si="3"/>
        <v>5280</v>
      </c>
      <c r="R6" s="21">
        <f t="shared" si="3"/>
        <v>5176</v>
      </c>
      <c r="S6" s="21">
        <f t="shared" si="3"/>
        <v>17</v>
      </c>
      <c r="T6" s="21">
        <f t="shared" si="3"/>
        <v>304.47000000000003</v>
      </c>
      <c r="U6" s="21">
        <f t="shared" si="3"/>
        <v>5122</v>
      </c>
      <c r="V6" s="21">
        <f t="shared" si="3"/>
        <v>15.61</v>
      </c>
      <c r="W6" s="21">
        <f t="shared" si="3"/>
        <v>328.12</v>
      </c>
      <c r="X6" s="22">
        <f>IF(X7="",NA(),X7)</f>
        <v>104.48</v>
      </c>
      <c r="Y6" s="22">
        <f t="shared" ref="Y6:AG6" si="4">IF(Y7="",NA(),Y7)</f>
        <v>102.29</v>
      </c>
      <c r="Z6" s="22">
        <f t="shared" si="4"/>
        <v>100.48</v>
      </c>
      <c r="AA6" s="22">
        <f t="shared" si="4"/>
        <v>103.96</v>
      </c>
      <c r="AB6" s="22">
        <f t="shared" si="4"/>
        <v>77.36</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565.35</v>
      </c>
      <c r="AU6" s="22">
        <f t="shared" ref="AU6:BC6" si="6">IF(AU7="",NA(),AU7)</f>
        <v>650.52</v>
      </c>
      <c r="AV6" s="22">
        <f t="shared" si="6"/>
        <v>536.95000000000005</v>
      </c>
      <c r="AW6" s="22">
        <f t="shared" si="6"/>
        <v>605.26</v>
      </c>
      <c r="AX6" s="22">
        <f t="shared" si="6"/>
        <v>441.26</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381.89</v>
      </c>
      <c r="BF6" s="22">
        <f t="shared" ref="BF6:BN6" si="7">IF(BF7="",NA(),BF7)</f>
        <v>402.83</v>
      </c>
      <c r="BG6" s="22">
        <f t="shared" si="7"/>
        <v>397.13</v>
      </c>
      <c r="BH6" s="22">
        <f t="shared" si="7"/>
        <v>430.13</v>
      </c>
      <c r="BI6" s="22">
        <f t="shared" si="7"/>
        <v>439.47</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95.18</v>
      </c>
      <c r="BQ6" s="22">
        <f t="shared" ref="BQ6:BY6" si="8">IF(BQ7="",NA(),BQ7)</f>
        <v>99.16</v>
      </c>
      <c r="BR6" s="22">
        <f t="shared" si="8"/>
        <v>94</v>
      </c>
      <c r="BS6" s="22">
        <f t="shared" si="8"/>
        <v>98.49</v>
      </c>
      <c r="BT6" s="22">
        <f t="shared" si="8"/>
        <v>73.02</v>
      </c>
      <c r="BU6" s="22">
        <f t="shared" si="8"/>
        <v>82.78</v>
      </c>
      <c r="BV6" s="22">
        <f t="shared" si="8"/>
        <v>84.82</v>
      </c>
      <c r="BW6" s="22">
        <f t="shared" si="8"/>
        <v>82.29</v>
      </c>
      <c r="BX6" s="22">
        <f t="shared" si="8"/>
        <v>84.16</v>
      </c>
      <c r="BY6" s="22">
        <f t="shared" si="8"/>
        <v>81.45</v>
      </c>
      <c r="BZ6" s="21" t="str">
        <f>IF(BZ7="","",IF(BZ7="-","【-】","【"&amp;SUBSTITUTE(TEXT(BZ7,"#,##0.00"),"-","△")&amp;"】"))</f>
        <v>【97.59】</v>
      </c>
      <c r="CA6" s="22">
        <f>IF(CA7="",NA(),CA7)</f>
        <v>260.42</v>
      </c>
      <c r="CB6" s="22">
        <f t="shared" ref="CB6:CJ6" si="9">IF(CB7="",NA(),CB7)</f>
        <v>250.55</v>
      </c>
      <c r="CC6" s="22">
        <f t="shared" si="9"/>
        <v>264.58999999999997</v>
      </c>
      <c r="CD6" s="22">
        <f t="shared" si="9"/>
        <v>252.66</v>
      </c>
      <c r="CE6" s="22">
        <f t="shared" si="9"/>
        <v>342.26</v>
      </c>
      <c r="CF6" s="22">
        <f t="shared" si="9"/>
        <v>225.09</v>
      </c>
      <c r="CG6" s="22">
        <f t="shared" si="9"/>
        <v>224.82</v>
      </c>
      <c r="CH6" s="22">
        <f t="shared" si="9"/>
        <v>230.85</v>
      </c>
      <c r="CI6" s="22">
        <f t="shared" si="9"/>
        <v>230.21</v>
      </c>
      <c r="CJ6" s="22">
        <f t="shared" si="9"/>
        <v>240.31</v>
      </c>
      <c r="CK6" s="21" t="str">
        <f>IF(CK7="","",IF(CK7="-","【-】","【"&amp;SUBSTITUTE(TEXT(CK7,"#,##0.00"),"-","△")&amp;"】"))</f>
        <v>【181.66】</v>
      </c>
      <c r="CL6" s="22">
        <f>IF(CL7="",NA(),CL7)</f>
        <v>58.57</v>
      </c>
      <c r="CM6" s="22">
        <f t="shared" ref="CM6:CU6" si="10">IF(CM7="",NA(),CM7)</f>
        <v>59.8</v>
      </c>
      <c r="CN6" s="22">
        <f t="shared" si="10"/>
        <v>64.09</v>
      </c>
      <c r="CO6" s="22">
        <f t="shared" si="10"/>
        <v>62.21</v>
      </c>
      <c r="CP6" s="22">
        <f t="shared" si="10"/>
        <v>60.49</v>
      </c>
      <c r="CQ6" s="22">
        <f t="shared" si="10"/>
        <v>49.38</v>
      </c>
      <c r="CR6" s="22">
        <f t="shared" si="10"/>
        <v>50.09</v>
      </c>
      <c r="CS6" s="22">
        <f t="shared" si="10"/>
        <v>50.1</v>
      </c>
      <c r="CT6" s="22">
        <f t="shared" si="10"/>
        <v>49.76</v>
      </c>
      <c r="CU6" s="22">
        <f t="shared" si="10"/>
        <v>49.74</v>
      </c>
      <c r="CV6" s="21" t="str">
        <f>IF(CV7="","",IF(CV7="-","【-】","【"&amp;SUBSTITUTE(TEXT(CV7,"#,##0.00"),"-","△")&amp;"】"))</f>
        <v>【60.21】</v>
      </c>
      <c r="CW6" s="22">
        <f>IF(CW7="",NA(),CW7)</f>
        <v>81.19</v>
      </c>
      <c r="CX6" s="22">
        <f t="shared" ref="CX6:DF6" si="11">IF(CX7="",NA(),CX7)</f>
        <v>76.53</v>
      </c>
      <c r="CY6" s="22">
        <f t="shared" si="11"/>
        <v>69.819999999999993</v>
      </c>
      <c r="CZ6" s="22">
        <f t="shared" si="11"/>
        <v>69.77</v>
      </c>
      <c r="DA6" s="22">
        <f t="shared" si="11"/>
        <v>70.41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58.22</v>
      </c>
      <c r="DI6" s="22">
        <f t="shared" ref="DI6:DQ6" si="12">IF(DI7="",NA(),DI7)</f>
        <v>58.36</v>
      </c>
      <c r="DJ6" s="22">
        <f t="shared" si="12"/>
        <v>59.48</v>
      </c>
      <c r="DK6" s="22">
        <f t="shared" si="12"/>
        <v>59.8</v>
      </c>
      <c r="DL6" s="22">
        <f t="shared" si="12"/>
        <v>60.86</v>
      </c>
      <c r="DM6" s="22">
        <f t="shared" si="12"/>
        <v>47.5</v>
      </c>
      <c r="DN6" s="22">
        <f t="shared" si="12"/>
        <v>48.41</v>
      </c>
      <c r="DO6" s="22">
        <f t="shared" si="12"/>
        <v>50.02</v>
      </c>
      <c r="DP6" s="22">
        <f t="shared" si="12"/>
        <v>51.38</v>
      </c>
      <c r="DQ6" s="22">
        <f t="shared" si="12"/>
        <v>52.3</v>
      </c>
      <c r="DR6" s="21" t="str">
        <f>IF(DR7="","",IF(DR7="-","【-】","【"&amp;SUBSTITUTE(TEXT(DR7,"#,##0.00"),"-","△")&amp;"】"))</f>
        <v>【52.41】</v>
      </c>
      <c r="DS6" s="22">
        <f>IF(DS7="",NA(),DS7)</f>
        <v>23.73</v>
      </c>
      <c r="DT6" s="22">
        <f t="shared" ref="DT6:EB6" si="13">IF(DT7="",NA(),DT7)</f>
        <v>25.94</v>
      </c>
      <c r="DU6" s="22">
        <f t="shared" si="13"/>
        <v>30.79</v>
      </c>
      <c r="DV6" s="22">
        <f t="shared" si="13"/>
        <v>30.18</v>
      </c>
      <c r="DW6" s="22">
        <f t="shared" si="13"/>
        <v>30.4</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1.45</v>
      </c>
      <c r="EE6" s="22">
        <f t="shared" ref="EE6:EM6" si="14">IF(EE7="",NA(),EE7)</f>
        <v>0.91</v>
      </c>
      <c r="EF6" s="22">
        <f t="shared" si="14"/>
        <v>0.28000000000000003</v>
      </c>
      <c r="EG6" s="22">
        <f t="shared" si="14"/>
        <v>1.25</v>
      </c>
      <c r="EH6" s="22">
        <f t="shared" si="14"/>
        <v>0.9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53635</v>
      </c>
      <c r="D7" s="24">
        <v>46</v>
      </c>
      <c r="E7" s="24">
        <v>1</v>
      </c>
      <c r="F7" s="24">
        <v>0</v>
      </c>
      <c r="G7" s="24">
        <v>1</v>
      </c>
      <c r="H7" s="24" t="s">
        <v>93</v>
      </c>
      <c r="I7" s="24" t="s">
        <v>94</v>
      </c>
      <c r="J7" s="24" t="s">
        <v>95</v>
      </c>
      <c r="K7" s="24" t="s">
        <v>96</v>
      </c>
      <c r="L7" s="24" t="s">
        <v>97</v>
      </c>
      <c r="M7" s="24" t="s">
        <v>98</v>
      </c>
      <c r="N7" s="25" t="s">
        <v>99</v>
      </c>
      <c r="O7" s="25">
        <v>62.97</v>
      </c>
      <c r="P7" s="25">
        <v>99.75</v>
      </c>
      <c r="Q7" s="25">
        <v>5280</v>
      </c>
      <c r="R7" s="25">
        <v>5176</v>
      </c>
      <c r="S7" s="25">
        <v>17</v>
      </c>
      <c r="T7" s="25">
        <v>304.47000000000003</v>
      </c>
      <c r="U7" s="25">
        <v>5122</v>
      </c>
      <c r="V7" s="25">
        <v>15.61</v>
      </c>
      <c r="W7" s="25">
        <v>328.12</v>
      </c>
      <c r="X7" s="25">
        <v>104.48</v>
      </c>
      <c r="Y7" s="25">
        <v>102.29</v>
      </c>
      <c r="Z7" s="25">
        <v>100.48</v>
      </c>
      <c r="AA7" s="25">
        <v>103.96</v>
      </c>
      <c r="AB7" s="25">
        <v>77.36</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565.35</v>
      </c>
      <c r="AU7" s="25">
        <v>650.52</v>
      </c>
      <c r="AV7" s="25">
        <v>536.95000000000005</v>
      </c>
      <c r="AW7" s="25">
        <v>605.26</v>
      </c>
      <c r="AX7" s="25">
        <v>441.26</v>
      </c>
      <c r="AY7" s="25">
        <v>305.08</v>
      </c>
      <c r="AZ7" s="25">
        <v>305.33999999999997</v>
      </c>
      <c r="BA7" s="25">
        <v>310.01</v>
      </c>
      <c r="BB7" s="25">
        <v>311.12</v>
      </c>
      <c r="BC7" s="25">
        <v>293.51</v>
      </c>
      <c r="BD7" s="25">
        <v>239.69</v>
      </c>
      <c r="BE7" s="25">
        <v>381.89</v>
      </c>
      <c r="BF7" s="25">
        <v>402.83</v>
      </c>
      <c r="BG7" s="25">
        <v>397.13</v>
      </c>
      <c r="BH7" s="25">
        <v>430.13</v>
      </c>
      <c r="BI7" s="25">
        <v>439.47</v>
      </c>
      <c r="BJ7" s="25">
        <v>585.59</v>
      </c>
      <c r="BK7" s="25">
        <v>561.34</v>
      </c>
      <c r="BL7" s="25">
        <v>538.33000000000004</v>
      </c>
      <c r="BM7" s="25">
        <v>515.14</v>
      </c>
      <c r="BN7" s="25">
        <v>498.34</v>
      </c>
      <c r="BO7" s="25">
        <v>264.86</v>
      </c>
      <c r="BP7" s="25">
        <v>95.18</v>
      </c>
      <c r="BQ7" s="25">
        <v>99.16</v>
      </c>
      <c r="BR7" s="25">
        <v>94</v>
      </c>
      <c r="BS7" s="25">
        <v>98.49</v>
      </c>
      <c r="BT7" s="25">
        <v>73.02</v>
      </c>
      <c r="BU7" s="25">
        <v>82.78</v>
      </c>
      <c r="BV7" s="25">
        <v>84.82</v>
      </c>
      <c r="BW7" s="25">
        <v>82.29</v>
      </c>
      <c r="BX7" s="25">
        <v>84.16</v>
      </c>
      <c r="BY7" s="25">
        <v>81.45</v>
      </c>
      <c r="BZ7" s="25">
        <v>97.59</v>
      </c>
      <c r="CA7" s="25">
        <v>260.42</v>
      </c>
      <c r="CB7" s="25">
        <v>250.55</v>
      </c>
      <c r="CC7" s="25">
        <v>264.58999999999997</v>
      </c>
      <c r="CD7" s="25">
        <v>252.66</v>
      </c>
      <c r="CE7" s="25">
        <v>342.26</v>
      </c>
      <c r="CF7" s="25">
        <v>225.09</v>
      </c>
      <c r="CG7" s="25">
        <v>224.82</v>
      </c>
      <c r="CH7" s="25">
        <v>230.85</v>
      </c>
      <c r="CI7" s="25">
        <v>230.21</v>
      </c>
      <c r="CJ7" s="25">
        <v>240.31</v>
      </c>
      <c r="CK7" s="25">
        <v>181.66</v>
      </c>
      <c r="CL7" s="25">
        <v>58.57</v>
      </c>
      <c r="CM7" s="25">
        <v>59.8</v>
      </c>
      <c r="CN7" s="25">
        <v>64.09</v>
      </c>
      <c r="CO7" s="25">
        <v>62.21</v>
      </c>
      <c r="CP7" s="25">
        <v>60.49</v>
      </c>
      <c r="CQ7" s="25">
        <v>49.38</v>
      </c>
      <c r="CR7" s="25">
        <v>50.09</v>
      </c>
      <c r="CS7" s="25">
        <v>50.1</v>
      </c>
      <c r="CT7" s="25">
        <v>49.76</v>
      </c>
      <c r="CU7" s="25">
        <v>49.74</v>
      </c>
      <c r="CV7" s="25">
        <v>60.21</v>
      </c>
      <c r="CW7" s="25">
        <v>81.19</v>
      </c>
      <c r="CX7" s="25">
        <v>76.53</v>
      </c>
      <c r="CY7" s="25">
        <v>69.819999999999993</v>
      </c>
      <c r="CZ7" s="25">
        <v>69.77</v>
      </c>
      <c r="DA7" s="25">
        <v>70.41</v>
      </c>
      <c r="DB7" s="25">
        <v>78.010000000000005</v>
      </c>
      <c r="DC7" s="25">
        <v>77.599999999999994</v>
      </c>
      <c r="DD7" s="25">
        <v>77.3</v>
      </c>
      <c r="DE7" s="25">
        <v>76.64</v>
      </c>
      <c r="DF7" s="25">
        <v>75.37</v>
      </c>
      <c r="DG7" s="25">
        <v>89.21</v>
      </c>
      <c r="DH7" s="25">
        <v>58.22</v>
      </c>
      <c r="DI7" s="25">
        <v>58.36</v>
      </c>
      <c r="DJ7" s="25">
        <v>59.48</v>
      </c>
      <c r="DK7" s="25">
        <v>59.8</v>
      </c>
      <c r="DL7" s="25">
        <v>60.86</v>
      </c>
      <c r="DM7" s="25">
        <v>47.5</v>
      </c>
      <c r="DN7" s="25">
        <v>48.41</v>
      </c>
      <c r="DO7" s="25">
        <v>50.02</v>
      </c>
      <c r="DP7" s="25">
        <v>51.38</v>
      </c>
      <c r="DQ7" s="25">
        <v>52.3</v>
      </c>
      <c r="DR7" s="25">
        <v>52.41</v>
      </c>
      <c r="DS7" s="25">
        <v>23.73</v>
      </c>
      <c r="DT7" s="25">
        <v>25.94</v>
      </c>
      <c r="DU7" s="25">
        <v>30.79</v>
      </c>
      <c r="DV7" s="25">
        <v>30.18</v>
      </c>
      <c r="DW7" s="25">
        <v>30.4</v>
      </c>
      <c r="DX7" s="25">
        <v>17.399999999999999</v>
      </c>
      <c r="DY7" s="25">
        <v>18.64</v>
      </c>
      <c r="DZ7" s="25">
        <v>19.510000000000002</v>
      </c>
      <c r="EA7" s="25">
        <v>21.6</v>
      </c>
      <c r="EB7" s="25">
        <v>23.36</v>
      </c>
      <c r="EC7" s="25">
        <v>26.78</v>
      </c>
      <c r="ED7" s="25">
        <v>1.45</v>
      </c>
      <c r="EE7" s="25">
        <v>0.91</v>
      </c>
      <c r="EF7" s="25">
        <v>0.28000000000000003</v>
      </c>
      <c r="EG7" s="25">
        <v>1.25</v>
      </c>
      <c r="EH7" s="25">
        <v>0.9</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HL065</cp:lastModifiedBy>
  <cp:lastPrinted>2026-01-29T05:46:36Z</cp:lastPrinted>
  <dcterms:created xsi:type="dcterms:W3CDTF">2025-12-12T09:11:49Z</dcterms:created>
  <dcterms:modified xsi:type="dcterms:W3CDTF">2026-01-29T05:51:01Z</dcterms:modified>
  <cp:category/>
</cp:coreProperties>
</file>