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D:\仕事\R7(2025)\02_照会\03_公営企業班\20260115　公営企業に係る「経営比較分析表」の分析・公表について（依頼：１29〆切）\建設課より\"/>
    </mc:Choice>
  </mc:AlternateContent>
  <xr:revisionPtr revIDLastSave="0" documentId="8_{383BC18F-A3F2-4B86-A43B-1A5B419D650D}" xr6:coauthVersionLast="47" xr6:coauthVersionMax="47" xr10:uidLastSave="{00000000-0000-0000-0000-000000000000}"/>
  <workbookProtection workbookAlgorithmName="SHA-512" workbookHashValue="0JWm/GrFUfKAi6713ODqn2LxUBMeFhVn9BNetM7MuRwOiACWwIBToz0xgwCQszuK9Kew63MW4IToZGiBkgwQ1w==" workbookSaltValue="xEP+hKEgiyBN6aDVZWKC+g==" workbookSpinCount="100000" lockStructure="1"/>
  <bookViews>
    <workbookView xWindow="20370" yWindow="-4725"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Q6" i="5"/>
  <c r="W10" i="4" s="1"/>
  <c r="P6" i="5"/>
  <c r="P10" i="4" s="1"/>
  <c r="O6" i="5"/>
  <c r="I10" i="4" s="1"/>
  <c r="N6" i="5"/>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G85" i="4"/>
  <c r="F85" i="4"/>
  <c r="AD10" i="4"/>
  <c r="B10" i="4"/>
  <c r="AD8" i="4"/>
  <c r="I8" i="4"/>
  <c r="B8" i="4"/>
</calcChain>
</file>

<file path=xl/sharedStrings.xml><?xml version="1.0" encoding="utf-8"?>
<sst xmlns="http://schemas.openxmlformats.org/spreadsheetml/2006/main" count="257" uniqueCount="116">
  <si>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</si>
  <si>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</si>
  <si>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</si>
  <si>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</si>
  <si>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</si>
  <si>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</si>
  <si>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</si>
  <si>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</si>
  <si>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</si>
  <si>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</si>
  <si>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</si>
  <si>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</si>
  <si>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</si>
  <si>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</si>
  <si>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</si>
  <si>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</si>
  <si>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</si>
  <si>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</si>
  <si>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</si>
  <si>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</si>
  <si>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</si>
  <si>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</si>
  <si>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</si>
  <si>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</si>
  <si>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</si>
  <si>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</si>
  <si>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</si>
  <si>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</si>
  <si>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</si>
  <si>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</si>
  <si>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</si>
  <si>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</si>
  <si>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</si>
  <si>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</si>
  <si>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</si>
  <si>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</si>
  <si>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</si>
  <si>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</si>
  <si>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</si>
  <si>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</si>
  <si>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</si>
  <si>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</si>
  <si>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</si>
  <si>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</si>
  <si>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</si>
  <si>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</si>
  <si>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</si>
  <si>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</si>
  <si>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</si>
  <si>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</si>
  <si>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</si>
  <si>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</si>
  <si>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</si>
  <si>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</si>
  <si>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</si>
  <si>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</si>
  <si>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</si>
  <si>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</si>
  <si>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</si>
  <si>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</si>
  <si>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</si>
  <si>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</si>
  <si>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</si>
  <si>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</si>
  <si>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</si>
  <si>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</si>
  <si>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</si>
  <si>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</si>
  <si>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</si>
  <si>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</si>
  <si>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</si>
  <si>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</si>
  <si>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</si>
  <si>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</si>
  <si>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</si>
  <si>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</si>
  <si>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</si>
  <si>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</si>
  <si>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</si>
  <si>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</si>
  <si>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</si>
  <si>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</si>
  <si>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</si>
  <si>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</si>
  <si>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</si>
  <si>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</si>
  <si>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</si>
  <si>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</si>
  <si>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</si>
  <si>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</si>
  <si>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</si>
  <si>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</si>
  <si>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</si>
  <si>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</si>
  <si>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</si>
  <si>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</si>
  <si>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五城目町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</si>
  <si>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</si>
  <si>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</si>
  <si>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</si>
  <si>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</si>
  <si>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</si>
  <si>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</si>
  <si>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</si>
  <si>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</si>
  <si>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</si>
  <si>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</si>
  <si>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</si>
  <si>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</si>
  <si>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</si>
  <si>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</si>
  <si>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</si>
  <si>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</si>
  <si>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r>
      <t>　経常収支比率については、健全経営の水準とされる100％を上回っているが、経費回収率は100％を下回っており、事業に必要な費用を使用料で賄えていない状況である。　　　　　　　　　　　　　　　　</t>
    </r>
    <r>
      <rPr>
        <sz val="11"/>
        <color theme="0"/>
        <rFont val="ＭＳ ゴシック"/>
        <family val="3"/>
        <charset val="128"/>
      </rPr>
      <t>　　　　①</t>
    </r>
    <r>
      <rPr>
        <sz val="11"/>
        <color theme="1"/>
        <rFont val="ＭＳ ゴシック"/>
        <family val="3"/>
        <charset val="128"/>
      </rPr>
      <t>企業債残高については、地形的要因により事業費が割高になっていることから、類似団体と比較して高い水準となっており、あわせて使用料収入が減少していることにより企業債残高対事業規模比率が高くなっている。　　　　　　　　　　　　　　　　</t>
    </r>
    <r>
      <rPr>
        <sz val="11"/>
        <color theme="0"/>
        <rFont val="ＭＳ ゴシック"/>
        <family val="3"/>
        <charset val="128"/>
      </rPr>
      <t>③</t>
    </r>
    <r>
      <rPr>
        <sz val="11"/>
        <color theme="1"/>
        <rFont val="ＭＳ ゴシック"/>
        <family val="3"/>
        <charset val="128"/>
      </rPr>
      <t>汚水処理原価については、県の流域下水道事業に加入していることから、単独の処理施設を運営する事業体と比較して低い傾向にあると考えられる。　</t>
    </r>
    <r>
      <rPr>
        <sz val="11"/>
        <color theme="0"/>
        <rFont val="ＭＳ ゴシック"/>
        <family val="3"/>
        <charset val="128"/>
      </rPr>
      <t>④</t>
    </r>
    <r>
      <rPr>
        <sz val="11"/>
        <color theme="1"/>
        <rFont val="ＭＳ ゴシック"/>
        <family val="3"/>
        <charset val="128"/>
      </rPr>
      <t>水洗化率については、少子高齢化による人口減少等により伸び悩んでいる状況である。　　　　　　</t>
    </r>
    <r>
      <rPr>
        <sz val="11"/>
        <color theme="0"/>
        <rFont val="ＭＳ ゴシック"/>
        <family val="3"/>
        <charset val="128"/>
      </rPr>
      <t>⑤</t>
    </r>
    <r>
      <rPr>
        <sz val="11"/>
        <color theme="1"/>
        <rFont val="ＭＳ ゴシック"/>
        <family val="3"/>
        <charset val="128"/>
      </rPr>
      <t>事業に必要な費用の一部を一般会計からの基準外操出金によって賄っていることから、使用料収入の増加を図るため、使用料改定に着手し令和８年度からの改定を予定している。</t>
    </r>
    <rPh sb="1" eb="3">
      <t>ケイジョウ</t>
    </rPh>
    <rPh sb="3" eb="5">
      <t>シュウシ</t>
    </rPh>
    <rPh sb="5" eb="7">
      <t>ヒリツ</t>
    </rPh>
    <rPh sb="13" eb="15">
      <t>ケンゼン</t>
    </rPh>
    <rPh sb="15" eb="17">
      <t>ケイエイ</t>
    </rPh>
    <rPh sb="18" eb="20">
      <t>スイジュン</t>
    </rPh>
    <rPh sb="29" eb="31">
      <t>ウワマワ</t>
    </rPh>
    <rPh sb="37" eb="39">
      <t>ケイヒ</t>
    </rPh>
    <rPh sb="39" eb="41">
      <t>カイシュウ</t>
    </rPh>
    <rPh sb="41" eb="42">
      <t>リツ</t>
    </rPh>
    <rPh sb="48" eb="50">
      <t>シタマワ</t>
    </rPh>
    <rPh sb="55" eb="57">
      <t>ジギョウ</t>
    </rPh>
    <rPh sb="58" eb="60">
      <t>ヒツヨウ</t>
    </rPh>
    <rPh sb="61" eb="63">
      <t>ヒヨウ</t>
    </rPh>
    <rPh sb="64" eb="67">
      <t>シヨウリョウ</t>
    </rPh>
    <rPh sb="68" eb="69">
      <t>マカナ</t>
    </rPh>
    <rPh sb="74" eb="76">
      <t>ジョウキョウ</t>
    </rPh>
    <rPh sb="101" eb="103">
      <t>キギョウ</t>
    </rPh>
    <rPh sb="103" eb="104">
      <t>サイ</t>
    </rPh>
    <rPh sb="104" eb="106">
      <t>ザンダカ</t>
    </rPh>
    <rPh sb="161" eb="164">
      <t>シヨウリョウ</t>
    </rPh>
    <rPh sb="164" eb="166">
      <t>シュウニュウ</t>
    </rPh>
    <rPh sb="167" eb="169">
      <t>ゲンショウ</t>
    </rPh>
    <rPh sb="178" eb="180">
      <t>キギョウ</t>
    </rPh>
    <rPh sb="180" eb="181">
      <t>サイ</t>
    </rPh>
    <rPh sb="181" eb="183">
      <t>ザンダカ</t>
    </rPh>
    <rPh sb="183" eb="184">
      <t>タイ</t>
    </rPh>
    <rPh sb="184" eb="186">
      <t>ジギョウ</t>
    </rPh>
    <rPh sb="186" eb="188">
      <t>キボ</t>
    </rPh>
    <rPh sb="188" eb="190">
      <t>ヒリツ</t>
    </rPh>
    <rPh sb="191" eb="192">
      <t>タカ</t>
    </rPh>
    <rPh sb="216" eb="218">
      <t>オスイ</t>
    </rPh>
    <rPh sb="218" eb="220">
      <t>ショリ</t>
    </rPh>
    <rPh sb="220" eb="222">
      <t>ゲンカ</t>
    </rPh>
    <rPh sb="228" eb="229">
      <t>ケン</t>
    </rPh>
    <rPh sb="230" eb="232">
      <t>リュウイキ</t>
    </rPh>
    <rPh sb="232" eb="235">
      <t>ゲスイドウ</t>
    </rPh>
    <rPh sb="235" eb="237">
      <t>ジギョウ</t>
    </rPh>
    <rPh sb="238" eb="240">
      <t>カニュウ</t>
    </rPh>
    <rPh sb="249" eb="251">
      <t>タンドク</t>
    </rPh>
    <rPh sb="252" eb="254">
      <t>ショリ</t>
    </rPh>
    <rPh sb="254" eb="256">
      <t>シセツ</t>
    </rPh>
    <rPh sb="257" eb="259">
      <t>ウンエイ</t>
    </rPh>
    <rPh sb="261" eb="264">
      <t>ジギョウタイ</t>
    </rPh>
    <rPh sb="265" eb="267">
      <t>ヒカク</t>
    </rPh>
    <rPh sb="269" eb="270">
      <t>ヒク</t>
    </rPh>
    <rPh sb="271" eb="273">
      <t>ケイコウ</t>
    </rPh>
    <rPh sb="277" eb="278">
      <t>カンガ</t>
    </rPh>
    <rPh sb="285" eb="288">
      <t>スイセンカ</t>
    </rPh>
    <rPh sb="288" eb="289">
      <t>リツ</t>
    </rPh>
    <rPh sb="295" eb="297">
      <t>ショウシ</t>
    </rPh>
    <rPh sb="297" eb="300">
      <t>コウレイカ</t>
    </rPh>
    <rPh sb="303" eb="305">
      <t>ジンコウ</t>
    </rPh>
    <rPh sb="305" eb="307">
      <t>ゲンショウ</t>
    </rPh>
    <rPh sb="307" eb="308">
      <t>トウ</t>
    </rPh>
    <rPh sb="311" eb="312">
      <t>ノ</t>
    </rPh>
    <rPh sb="313" eb="314">
      <t>ナヤ</t>
    </rPh>
    <rPh sb="318" eb="320">
      <t>ジョウキョウ</t>
    </rPh>
    <phoneticPr fontId="4"/>
  </si>
  <si>
    <t>　当年度末現在において、耐用年数を経過した管渠は存在していないが、基幹管渠を主体に補修等を実施し長寿命化を図るとともに、将来の更新需要に備えて計画的な施設更新を実施したい。</t>
    <rPh sb="1" eb="4">
      <t>トウネンド</t>
    </rPh>
    <rPh sb="4" eb="5">
      <t>マツ</t>
    </rPh>
    <rPh sb="5" eb="7">
      <t>ゲンザイ</t>
    </rPh>
    <rPh sb="12" eb="14">
      <t>タイヨウ</t>
    </rPh>
    <rPh sb="14" eb="16">
      <t>ネンスウ</t>
    </rPh>
    <rPh sb="17" eb="19">
      <t>ケイカ</t>
    </rPh>
    <rPh sb="21" eb="23">
      <t>カンキョ</t>
    </rPh>
    <rPh sb="24" eb="26">
      <t>ソンザイ</t>
    </rPh>
    <rPh sb="33" eb="35">
      <t>キカン</t>
    </rPh>
    <rPh sb="35" eb="37">
      <t>カンキョ</t>
    </rPh>
    <rPh sb="38" eb="40">
      <t>シュタイ</t>
    </rPh>
    <rPh sb="41" eb="43">
      <t>ホシュウ</t>
    </rPh>
    <rPh sb="43" eb="44">
      <t>トウ</t>
    </rPh>
    <rPh sb="45" eb="47">
      <t>ジッシ</t>
    </rPh>
    <rPh sb="48" eb="52">
      <t>チョウジュミョウカ</t>
    </rPh>
    <rPh sb="53" eb="54">
      <t>ハカ</t>
    </rPh>
    <rPh sb="60" eb="62">
      <t>ショウライ</t>
    </rPh>
    <rPh sb="63" eb="65">
      <t>コウシン</t>
    </rPh>
    <rPh sb="65" eb="67">
      <t>ジュヨウ</t>
    </rPh>
    <rPh sb="68" eb="69">
      <t>ソナ</t>
    </rPh>
    <rPh sb="71" eb="74">
      <t>ケイカクテキ</t>
    </rPh>
    <rPh sb="75" eb="77">
      <t>シセツ</t>
    </rPh>
    <rPh sb="77" eb="79">
      <t>コウシン</t>
    </rPh>
    <rPh sb="80" eb="82">
      <t>ジッシ</t>
    </rPh>
    <phoneticPr fontId="4"/>
  </si>
  <si>
    <t>　快適な生活環境の整備及び公衆衛生の向上、公共用水域の水質の保全に資するため、安定的・中長期的な視点に立った経営を目指す。
　接続の促進や不明流入水の削減を行い、維持管理経費の軽減を図る。　
　区域拡張に係る建設事業が終了したことから、今後は企業債残高が減少する見込みである。
　県及び流域下水道臨海処理区構成市町村による管路施設維持管理業務の共同発注により経費の軽減を図っている。この枠組みを活かして、ウォーターＰＰＰ導入に向けた協議検討を行っている。</t>
    <rPh sb="57" eb="59">
      <t>メザ</t>
    </rPh>
    <rPh sb="97" eb="99">
      <t>クイキ</t>
    </rPh>
    <rPh sb="99" eb="101">
      <t>カクチョウ</t>
    </rPh>
    <rPh sb="102" eb="103">
      <t>カカ</t>
    </rPh>
    <rPh sb="104" eb="106">
      <t>ケンセツ</t>
    </rPh>
    <rPh sb="106" eb="108">
      <t>ジギョウ</t>
    </rPh>
    <rPh sb="118" eb="120">
      <t>コンゴ</t>
    </rPh>
    <rPh sb="121" eb="123">
      <t>キギョウ</t>
    </rPh>
    <rPh sb="123" eb="124">
      <t>サイ</t>
    </rPh>
    <rPh sb="124" eb="126">
      <t>ザンダカ</t>
    </rPh>
    <rPh sb="127" eb="129">
      <t>ゲンショウ</t>
    </rPh>
    <rPh sb="131" eb="133">
      <t>ミコ</t>
    </rPh>
    <rPh sb="140" eb="142">
      <t>ケンオヨ</t>
    </rPh>
    <rPh sb="143" eb="148">
      <t>リュウイキゲスイドウ</t>
    </rPh>
    <rPh sb="148" eb="153">
      <t>リンカイショリク</t>
    </rPh>
    <rPh sb="153" eb="158">
      <t>コウセイシチョウソン</t>
    </rPh>
    <rPh sb="172" eb="176">
      <t>キョウドウハッチュウ</t>
    </rPh>
    <rPh sb="179" eb="181">
      <t>ケイヒ</t>
    </rPh>
    <rPh sb="182" eb="184">
      <t>ケイゲン</t>
    </rPh>
    <rPh sb="185" eb="186">
      <t>ハカ</t>
    </rPh>
    <rPh sb="193" eb="195">
      <t>ワクグ</t>
    </rPh>
    <rPh sb="197" eb="198">
      <t>イ</t>
    </rPh>
    <rPh sb="210" eb="212">
      <t>ドウニュウ</t>
    </rPh>
    <rPh sb="213" eb="214">
      <t>ム</t>
    </rPh>
    <rPh sb="216" eb="218">
      <t>キョウギ</t>
    </rPh>
    <rPh sb="218" eb="220">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</si>
</sst>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theme="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CB23-49F6-A0CA-6B0EA39BAF4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0.1</c:v>
                </c:pt>
                <c:pt idx="2">
                  <c:v>0.08</c:v>
                </c:pt>
                <c:pt idx="3">
                  <c:v>0.06</c:v>
                </c:pt>
                <c:pt idx="4">
                  <c:v>0.05</c:v>
                </c:pt>
              </c:numCache>
            </c:numRef>
          </c:val>
          <c:smooth val="0"/>
          <c:extLst>
            <c:ext xmlns:c16="http://schemas.microsoft.com/office/drawing/2014/chart" uri="{C3380CC4-5D6E-409C-BE32-E72D297353CC}">
              <c16:uniqueId val="{00000001-CB23-49F6-A0CA-6B0EA39BAF4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102.96</c:v>
                </c:pt>
                <c:pt idx="2">
                  <c:v>103.02</c:v>
                </c:pt>
                <c:pt idx="3">
                  <c:v>101.87</c:v>
                </c:pt>
                <c:pt idx="4">
                  <c:v>101.86</c:v>
                </c:pt>
              </c:numCache>
            </c:numRef>
          </c:val>
          <c:extLst>
            <c:ext xmlns:c16="http://schemas.microsoft.com/office/drawing/2014/chart" uri="{C3380CC4-5D6E-409C-BE32-E72D297353CC}">
              <c16:uniqueId val="{00000000-8332-4248-B1ED-27DCDDAA018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106.09</c:v>
                </c:pt>
                <c:pt idx="2">
                  <c:v>106.44</c:v>
                </c:pt>
                <c:pt idx="3">
                  <c:v>107.11</c:v>
                </c:pt>
                <c:pt idx="4">
                  <c:v>106.38</c:v>
                </c:pt>
              </c:numCache>
            </c:numRef>
          </c:val>
          <c:smooth val="0"/>
          <c:extLst>
            <c:ext xmlns:c16="http://schemas.microsoft.com/office/drawing/2014/chart" uri="{C3380CC4-5D6E-409C-BE32-E72D297353CC}">
              <c16:uniqueId val="{00000001-8332-4248-B1ED-27DCDDAA018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3.4</c:v>
                </c:pt>
                <c:pt idx="2">
                  <c:v>6.8</c:v>
                </c:pt>
                <c:pt idx="3">
                  <c:v>10.199999999999999</c:v>
                </c:pt>
                <c:pt idx="4">
                  <c:v>13.39</c:v>
                </c:pt>
              </c:numCache>
            </c:numRef>
          </c:val>
          <c:extLst>
            <c:ext xmlns:c16="http://schemas.microsoft.com/office/drawing/2014/chart" uri="{C3380CC4-5D6E-409C-BE32-E72D297353CC}">
              <c16:uniqueId val="{00000000-2BF6-489A-ACFA-DCBFF7DD662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22.79</c:v>
                </c:pt>
                <c:pt idx="2">
                  <c:v>24.8</c:v>
                </c:pt>
                <c:pt idx="3">
                  <c:v>26.77</c:v>
                </c:pt>
                <c:pt idx="4">
                  <c:v>27.46</c:v>
                </c:pt>
              </c:numCache>
            </c:numRef>
          </c:val>
          <c:smooth val="0"/>
          <c:extLst>
            <c:ext xmlns:c16="http://schemas.microsoft.com/office/drawing/2014/chart" uri="{C3380CC4-5D6E-409C-BE32-E72D297353CC}">
              <c16:uniqueId val="{00000001-2BF6-489A-ACFA-DCBFF7DD662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AA7B-488F-A3CF-E4A548D8F93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0.01</c:v>
                </c:pt>
                <c:pt idx="2">
                  <c:v>0.02</c:v>
                </c:pt>
                <c:pt idx="3">
                  <c:v>7.0000000000000007E-2</c:v>
                </c:pt>
                <c:pt idx="4">
                  <c:v>0.02</c:v>
                </c:pt>
              </c:numCache>
            </c:numRef>
          </c:val>
          <c:smooth val="0"/>
          <c:extLst>
            <c:ext xmlns:c16="http://schemas.microsoft.com/office/drawing/2014/chart" uri="{C3380CC4-5D6E-409C-BE32-E72D297353CC}">
              <c16:uniqueId val="{00000001-AA7B-488F-A3CF-E4A548D8F93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3A5C-4B3C-96D4-F4C91A60123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69.42</c:v>
                </c:pt>
                <c:pt idx="2">
                  <c:v>72.86</c:v>
                </c:pt>
                <c:pt idx="3">
                  <c:v>69.540000000000006</c:v>
                </c:pt>
                <c:pt idx="4">
                  <c:v>70.63</c:v>
                </c:pt>
              </c:numCache>
            </c:numRef>
          </c:val>
          <c:smooth val="0"/>
          <c:extLst>
            <c:ext xmlns:c16="http://schemas.microsoft.com/office/drawing/2014/chart" uri="{C3380CC4-5D6E-409C-BE32-E72D297353CC}">
              <c16:uniqueId val="{00000001-3A5C-4B3C-96D4-F4C91A60123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85.36</c:v>
                </c:pt>
                <c:pt idx="2">
                  <c:v>98.29</c:v>
                </c:pt>
                <c:pt idx="3">
                  <c:v>99.26</c:v>
                </c:pt>
                <c:pt idx="4">
                  <c:v>100.02</c:v>
                </c:pt>
              </c:numCache>
            </c:numRef>
          </c:val>
          <c:extLst>
            <c:ext xmlns:c16="http://schemas.microsoft.com/office/drawing/2014/chart" uri="{C3380CC4-5D6E-409C-BE32-E72D297353CC}">
              <c16:uniqueId val="{00000000-1F3E-49AE-8AFA-E8261A274A5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43.07</c:v>
                </c:pt>
                <c:pt idx="2">
                  <c:v>45.42</c:v>
                </c:pt>
                <c:pt idx="3">
                  <c:v>50.63</c:v>
                </c:pt>
                <c:pt idx="4">
                  <c:v>53.28</c:v>
                </c:pt>
              </c:numCache>
            </c:numRef>
          </c:val>
          <c:smooth val="0"/>
          <c:extLst>
            <c:ext xmlns:c16="http://schemas.microsoft.com/office/drawing/2014/chart" uri="{C3380CC4-5D6E-409C-BE32-E72D297353CC}">
              <c16:uniqueId val="{00000001-1F3E-49AE-8AFA-E8261A274A5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2474.09</c:v>
                </c:pt>
                <c:pt idx="2">
                  <c:v>2457.36</c:v>
                </c:pt>
                <c:pt idx="3">
                  <c:v>2975.53</c:v>
                </c:pt>
                <c:pt idx="4">
                  <c:v>2436.04</c:v>
                </c:pt>
              </c:numCache>
            </c:numRef>
          </c:val>
          <c:extLst>
            <c:ext xmlns:c16="http://schemas.microsoft.com/office/drawing/2014/chart" uri="{C3380CC4-5D6E-409C-BE32-E72D297353CC}">
              <c16:uniqueId val="{00000000-E62B-49A1-A54B-3F31BAC70E1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1163.75</c:v>
                </c:pt>
                <c:pt idx="2">
                  <c:v>1195.47</c:v>
                </c:pt>
                <c:pt idx="3">
                  <c:v>1168.69</c:v>
                </c:pt>
                <c:pt idx="4">
                  <c:v>1142.44</c:v>
                </c:pt>
              </c:numCache>
            </c:numRef>
          </c:val>
          <c:smooth val="0"/>
          <c:extLst>
            <c:ext xmlns:c16="http://schemas.microsoft.com/office/drawing/2014/chart" uri="{C3380CC4-5D6E-409C-BE32-E72D297353CC}">
              <c16:uniqueId val="{00000001-E62B-49A1-A54B-3F31BAC70E1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81.78</c:v>
                </c:pt>
                <c:pt idx="2">
                  <c:v>81.83</c:v>
                </c:pt>
                <c:pt idx="3">
                  <c:v>72.900000000000006</c:v>
                </c:pt>
                <c:pt idx="4">
                  <c:v>90.99</c:v>
                </c:pt>
              </c:numCache>
            </c:numRef>
          </c:val>
          <c:extLst>
            <c:ext xmlns:c16="http://schemas.microsoft.com/office/drawing/2014/chart" uri="{C3380CC4-5D6E-409C-BE32-E72D297353CC}">
              <c16:uniqueId val="{00000000-B3B1-4175-B716-F823E14433D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72.599999999999994</c:v>
                </c:pt>
                <c:pt idx="2">
                  <c:v>69.430000000000007</c:v>
                </c:pt>
                <c:pt idx="3">
                  <c:v>70.709999999999994</c:v>
                </c:pt>
                <c:pt idx="4">
                  <c:v>66.63</c:v>
                </c:pt>
              </c:numCache>
            </c:numRef>
          </c:val>
          <c:smooth val="0"/>
          <c:extLst>
            <c:ext xmlns:c16="http://schemas.microsoft.com/office/drawing/2014/chart" uri="{C3380CC4-5D6E-409C-BE32-E72D297353CC}">
              <c16:uniqueId val="{00000001-B3B1-4175-B716-F823E14433D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150</c:v>
                </c:pt>
                <c:pt idx="2">
                  <c:v>149.99</c:v>
                </c:pt>
                <c:pt idx="3">
                  <c:v>171.09</c:v>
                </c:pt>
                <c:pt idx="4">
                  <c:v>136.49</c:v>
                </c:pt>
              </c:numCache>
            </c:numRef>
          </c:val>
          <c:extLst>
            <c:ext xmlns:c16="http://schemas.microsoft.com/office/drawing/2014/chart" uri="{C3380CC4-5D6E-409C-BE32-E72D297353CC}">
              <c16:uniqueId val="{00000000-B8CC-4E98-8C6B-B3A7489FB28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228.64</c:v>
                </c:pt>
                <c:pt idx="2">
                  <c:v>239.46</c:v>
                </c:pt>
                <c:pt idx="3">
                  <c:v>233.15</c:v>
                </c:pt>
                <c:pt idx="4">
                  <c:v>252.17</c:v>
                </c:pt>
              </c:numCache>
            </c:numRef>
          </c:val>
          <c:smooth val="0"/>
          <c:extLst>
            <c:ext xmlns:c16="http://schemas.microsoft.com/office/drawing/2014/chart" uri="{C3380CC4-5D6E-409C-BE32-E72D297353CC}">
              <c16:uniqueId val="{00000001-B8CC-4E98-8C6B-B3A7489FB28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6AF-478D-B4D7-761B170CA12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42.28</c:v>
                </c:pt>
                <c:pt idx="2">
                  <c:v>41.06</c:v>
                </c:pt>
                <c:pt idx="3">
                  <c:v>42.09</c:v>
                </c:pt>
                <c:pt idx="4">
                  <c:v>42.15</c:v>
                </c:pt>
              </c:numCache>
            </c:numRef>
          </c:val>
          <c:smooth val="0"/>
          <c:extLst>
            <c:ext xmlns:c16="http://schemas.microsoft.com/office/drawing/2014/chart" uri="{C3380CC4-5D6E-409C-BE32-E72D297353CC}">
              <c16:uniqueId val="{00000001-C6AF-478D-B4D7-761B170CA12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78.03</c:v>
                </c:pt>
                <c:pt idx="2">
                  <c:v>78.37</c:v>
                </c:pt>
                <c:pt idx="3">
                  <c:v>78.290000000000006</c:v>
                </c:pt>
                <c:pt idx="4">
                  <c:v>79</c:v>
                </c:pt>
              </c:numCache>
            </c:numRef>
          </c:val>
          <c:extLst>
            <c:ext xmlns:c16="http://schemas.microsoft.com/office/drawing/2014/chart" uri="{C3380CC4-5D6E-409C-BE32-E72D297353CC}">
              <c16:uniqueId val="{00000000-9B23-49AB-B77D-1007B7BE4E9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84.34</c:v>
                </c:pt>
                <c:pt idx="2">
                  <c:v>84.34</c:v>
                </c:pt>
                <c:pt idx="3">
                  <c:v>84.73</c:v>
                </c:pt>
                <c:pt idx="4">
                  <c:v>84.21</c:v>
                </c:pt>
              </c:numCache>
            </c:numRef>
          </c:val>
          <c:smooth val="0"/>
          <c:extLst>
            <c:ext xmlns:c16="http://schemas.microsoft.com/office/drawing/2014/chart" uri="{C3380CC4-5D6E-409C-BE32-E72D297353CC}">
              <c16:uniqueId val="{00000001-9B23-49AB-B77D-1007B7BE4E9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P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秋田県　五城目町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D2</v>
      </c>
      <c r="X8" s="34"/>
      <c r="Y8" s="34"/>
      <c r="Z8" s="34"/>
      <c r="AA8" s="34"/>
      <c r="AB8" s="34"/>
      <c r="AC8" s="34"/>
      <c r="AD8" s="35" t="str">
        <f>データ!$M$6</f>
        <v>非設置</v>
      </c>
      <c r="AE8" s="35"/>
      <c r="AF8" s="35"/>
      <c r="AG8" s="35"/>
      <c r="AH8" s="35"/>
      <c r="AI8" s="35"/>
      <c r="AJ8" s="35"/>
      <c r="AK8" s="3"/>
      <c r="AL8" s="36">
        <f>データ!S6</f>
        <v>7814</v>
      </c>
      <c r="AM8" s="36"/>
      <c r="AN8" s="36"/>
      <c r="AO8" s="36"/>
      <c r="AP8" s="36"/>
      <c r="AQ8" s="36"/>
      <c r="AR8" s="36"/>
      <c r="AS8" s="36"/>
      <c r="AT8" s="37">
        <f>データ!T6</f>
        <v>214.92</v>
      </c>
      <c r="AU8" s="37"/>
      <c r="AV8" s="37"/>
      <c r="AW8" s="37"/>
      <c r="AX8" s="37"/>
      <c r="AY8" s="37"/>
      <c r="AZ8" s="37"/>
      <c r="BA8" s="37"/>
      <c r="BB8" s="37">
        <f>データ!U6</f>
        <v>36.36</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46.2</v>
      </c>
      <c r="J10" s="37"/>
      <c r="K10" s="37"/>
      <c r="L10" s="37"/>
      <c r="M10" s="37"/>
      <c r="N10" s="37"/>
      <c r="O10" s="37"/>
      <c r="P10" s="37">
        <f>データ!P6</f>
        <v>11.14</v>
      </c>
      <c r="Q10" s="37"/>
      <c r="R10" s="37"/>
      <c r="S10" s="37"/>
      <c r="T10" s="37"/>
      <c r="U10" s="37"/>
      <c r="V10" s="37"/>
      <c r="W10" s="37">
        <f>データ!Q6</f>
        <v>89.43</v>
      </c>
      <c r="X10" s="37"/>
      <c r="Y10" s="37"/>
      <c r="Z10" s="37"/>
      <c r="AA10" s="37"/>
      <c r="AB10" s="37"/>
      <c r="AC10" s="37"/>
      <c r="AD10" s="36">
        <f>データ!R6</f>
        <v>2420</v>
      </c>
      <c r="AE10" s="36"/>
      <c r="AF10" s="36"/>
      <c r="AG10" s="36"/>
      <c r="AH10" s="36"/>
      <c r="AI10" s="36"/>
      <c r="AJ10" s="36"/>
      <c r="AK10" s="2"/>
      <c r="AL10" s="36">
        <f>データ!V6</f>
        <v>862</v>
      </c>
      <c r="AM10" s="36"/>
      <c r="AN10" s="36"/>
      <c r="AO10" s="36"/>
      <c r="AP10" s="36"/>
      <c r="AQ10" s="36"/>
      <c r="AR10" s="36"/>
      <c r="AS10" s="36"/>
      <c r="AT10" s="37">
        <f>データ!W6</f>
        <v>0.57999999999999996</v>
      </c>
      <c r="AU10" s="37"/>
      <c r="AV10" s="37"/>
      <c r="AW10" s="37"/>
      <c r="AX10" s="37"/>
      <c r="AY10" s="37"/>
      <c r="AZ10" s="37"/>
      <c r="BA10" s="37"/>
      <c r="BB10" s="37">
        <f>データ!X6</f>
        <v>1486.21</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bUskN4Mw/kuURTzNHjPTdGW1NXs/qSRy8gJ35NrW6+E3lJIk6kVdc8RsaURk828Lp0VTXBOsdjNqFyEsAz7lbQ==" saltValue="BENBl7vmxtCtC7o96zQIL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53619</v>
      </c>
      <c r="D6" s="19">
        <f t="shared" si="3"/>
        <v>46</v>
      </c>
      <c r="E6" s="19">
        <f t="shared" si="3"/>
        <v>17</v>
      </c>
      <c r="F6" s="19">
        <f t="shared" si="3"/>
        <v>4</v>
      </c>
      <c r="G6" s="19">
        <f t="shared" si="3"/>
        <v>0</v>
      </c>
      <c r="H6" s="19" t="str">
        <f t="shared" si="3"/>
        <v>秋田県　五城目町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46.2</v>
      </c>
      <c r="P6" s="20">
        <f t="shared" si="3"/>
        <v>11.14</v>
      </c>
      <c r="Q6" s="20">
        <f t="shared" si="3"/>
        <v>89.43</v>
      </c>
      <c r="R6" s="20">
        <f t="shared" si="3"/>
        <v>2420</v>
      </c>
      <c r="S6" s="20">
        <f t="shared" si="3"/>
        <v>7814</v>
      </c>
      <c r="T6" s="20">
        <f t="shared" si="3"/>
        <v>214.92</v>
      </c>
      <c r="U6" s="20">
        <f t="shared" si="3"/>
        <v>36.36</v>
      </c>
      <c r="V6" s="20">
        <f t="shared" si="3"/>
        <v>862</v>
      </c>
      <c r="W6" s="20">
        <f t="shared" si="3"/>
        <v>0.57999999999999996</v>
      </c>
      <c r="X6" s="20">
        <f t="shared" si="3"/>
        <v>1486.21</v>
      </c>
      <c r="Y6" s="21" t="str">
        <f>IF(Y7="",NA(),Y7)</f>
        <v>-</v>
      </c>
      <c r="Z6" s="21">
        <f t="shared" ref="Z6:AH6" si="4">IF(Z7="",NA(),Z7)</f>
        <v>102.96</v>
      </c>
      <c r="AA6" s="21">
        <f t="shared" si="4"/>
        <v>103.02</v>
      </c>
      <c r="AB6" s="21">
        <f t="shared" si="4"/>
        <v>101.87</v>
      </c>
      <c r="AC6" s="21">
        <f t="shared" si="4"/>
        <v>101.86</v>
      </c>
      <c r="AD6" s="21" t="str">
        <f t="shared" si="4"/>
        <v>-</v>
      </c>
      <c r="AE6" s="21">
        <f t="shared" si="4"/>
        <v>106.09</v>
      </c>
      <c r="AF6" s="21">
        <f t="shared" si="4"/>
        <v>106.44</v>
      </c>
      <c r="AG6" s="21">
        <f t="shared" si="4"/>
        <v>107.11</v>
      </c>
      <c r="AH6" s="21">
        <f t="shared" si="4"/>
        <v>106.38</v>
      </c>
      <c r="AI6" s="20" t="str">
        <f>IF(AI7="","",IF(AI7="-","【-】","【"&amp;SUBSTITUTE(TEXT(AI7,"#,##0.00"),"-","△")&amp;"】"))</f>
        <v>【105.07】</v>
      </c>
      <c r="AJ6" s="21" t="str">
        <f>IF(AJ7="",NA(),AJ7)</f>
        <v>-</v>
      </c>
      <c r="AK6" s="20">
        <f t="shared" ref="AK6:AS6" si="5">IF(AK7="",NA(),AK7)</f>
        <v>0</v>
      </c>
      <c r="AL6" s="20">
        <f t="shared" si="5"/>
        <v>0</v>
      </c>
      <c r="AM6" s="20">
        <f t="shared" si="5"/>
        <v>0</v>
      </c>
      <c r="AN6" s="20">
        <f t="shared" si="5"/>
        <v>0</v>
      </c>
      <c r="AO6" s="21" t="str">
        <f t="shared" si="5"/>
        <v>-</v>
      </c>
      <c r="AP6" s="21">
        <f t="shared" si="5"/>
        <v>69.42</v>
      </c>
      <c r="AQ6" s="21">
        <f t="shared" si="5"/>
        <v>72.86</v>
      </c>
      <c r="AR6" s="21">
        <f t="shared" si="5"/>
        <v>69.540000000000006</v>
      </c>
      <c r="AS6" s="21">
        <f t="shared" si="5"/>
        <v>70.63</v>
      </c>
      <c r="AT6" s="20" t="str">
        <f>IF(AT7="","",IF(AT7="-","【-】","【"&amp;SUBSTITUTE(TEXT(AT7,"#,##0.00"),"-","△")&amp;"】"))</f>
        <v>【63.54】</v>
      </c>
      <c r="AU6" s="21" t="str">
        <f>IF(AU7="",NA(),AU7)</f>
        <v>-</v>
      </c>
      <c r="AV6" s="21">
        <f t="shared" ref="AV6:BD6" si="6">IF(AV7="",NA(),AV7)</f>
        <v>85.36</v>
      </c>
      <c r="AW6" s="21">
        <f t="shared" si="6"/>
        <v>98.29</v>
      </c>
      <c r="AX6" s="21">
        <f t="shared" si="6"/>
        <v>99.26</v>
      </c>
      <c r="AY6" s="21">
        <f t="shared" si="6"/>
        <v>100.02</v>
      </c>
      <c r="AZ6" s="21" t="str">
        <f t="shared" si="6"/>
        <v>-</v>
      </c>
      <c r="BA6" s="21">
        <f t="shared" si="6"/>
        <v>43.07</v>
      </c>
      <c r="BB6" s="21">
        <f t="shared" si="6"/>
        <v>45.42</v>
      </c>
      <c r="BC6" s="21">
        <f t="shared" si="6"/>
        <v>50.63</v>
      </c>
      <c r="BD6" s="21">
        <f t="shared" si="6"/>
        <v>53.28</v>
      </c>
      <c r="BE6" s="20" t="str">
        <f>IF(BE7="","",IF(BE7="-","【-】","【"&amp;SUBSTITUTE(TEXT(BE7,"#,##0.00"),"-","△")&amp;"】"))</f>
        <v>【50.90】</v>
      </c>
      <c r="BF6" s="21" t="str">
        <f>IF(BF7="",NA(),BF7)</f>
        <v>-</v>
      </c>
      <c r="BG6" s="21">
        <f t="shared" ref="BG6:BO6" si="7">IF(BG7="",NA(),BG7)</f>
        <v>2474.09</v>
      </c>
      <c r="BH6" s="21">
        <f t="shared" si="7"/>
        <v>2457.36</v>
      </c>
      <c r="BI6" s="21">
        <f t="shared" si="7"/>
        <v>2975.53</v>
      </c>
      <c r="BJ6" s="21">
        <f t="shared" si="7"/>
        <v>2436.04</v>
      </c>
      <c r="BK6" s="21" t="str">
        <f t="shared" si="7"/>
        <v>-</v>
      </c>
      <c r="BL6" s="21">
        <f t="shared" si="7"/>
        <v>1163.75</v>
      </c>
      <c r="BM6" s="21">
        <f t="shared" si="7"/>
        <v>1195.47</v>
      </c>
      <c r="BN6" s="21">
        <f t="shared" si="7"/>
        <v>1168.69</v>
      </c>
      <c r="BO6" s="21">
        <f t="shared" si="7"/>
        <v>1142.44</v>
      </c>
      <c r="BP6" s="20" t="str">
        <f>IF(BP7="","",IF(BP7="-","【-】","【"&amp;SUBSTITUTE(TEXT(BP7,"#,##0.00"),"-","△")&amp;"】"))</f>
        <v>【1,099.15】</v>
      </c>
      <c r="BQ6" s="21" t="str">
        <f>IF(BQ7="",NA(),BQ7)</f>
        <v>-</v>
      </c>
      <c r="BR6" s="21">
        <f t="shared" ref="BR6:BZ6" si="8">IF(BR7="",NA(),BR7)</f>
        <v>81.78</v>
      </c>
      <c r="BS6" s="21">
        <f t="shared" si="8"/>
        <v>81.83</v>
      </c>
      <c r="BT6" s="21">
        <f t="shared" si="8"/>
        <v>72.900000000000006</v>
      </c>
      <c r="BU6" s="21">
        <f t="shared" si="8"/>
        <v>90.99</v>
      </c>
      <c r="BV6" s="21" t="str">
        <f t="shared" si="8"/>
        <v>-</v>
      </c>
      <c r="BW6" s="21">
        <f t="shared" si="8"/>
        <v>72.599999999999994</v>
      </c>
      <c r="BX6" s="21">
        <f t="shared" si="8"/>
        <v>69.430000000000007</v>
      </c>
      <c r="BY6" s="21">
        <f t="shared" si="8"/>
        <v>70.709999999999994</v>
      </c>
      <c r="BZ6" s="21">
        <f t="shared" si="8"/>
        <v>66.63</v>
      </c>
      <c r="CA6" s="20" t="str">
        <f>IF(CA7="","",IF(CA7="-","【-】","【"&amp;SUBSTITUTE(TEXT(CA7,"#,##0.00"),"-","△")&amp;"】"))</f>
        <v>【72.92】</v>
      </c>
      <c r="CB6" s="21" t="str">
        <f>IF(CB7="",NA(),CB7)</f>
        <v>-</v>
      </c>
      <c r="CC6" s="21">
        <f t="shared" ref="CC6:CK6" si="9">IF(CC7="",NA(),CC7)</f>
        <v>150</v>
      </c>
      <c r="CD6" s="21">
        <f t="shared" si="9"/>
        <v>149.99</v>
      </c>
      <c r="CE6" s="21">
        <f t="shared" si="9"/>
        <v>171.09</v>
      </c>
      <c r="CF6" s="21">
        <f t="shared" si="9"/>
        <v>136.49</v>
      </c>
      <c r="CG6" s="21" t="str">
        <f t="shared" si="9"/>
        <v>-</v>
      </c>
      <c r="CH6" s="21">
        <f t="shared" si="9"/>
        <v>228.64</v>
      </c>
      <c r="CI6" s="21">
        <f t="shared" si="9"/>
        <v>239.46</v>
      </c>
      <c r="CJ6" s="21">
        <f t="shared" si="9"/>
        <v>233.15</v>
      </c>
      <c r="CK6" s="21">
        <f t="shared" si="9"/>
        <v>252.17</v>
      </c>
      <c r="CL6" s="20" t="str">
        <f>IF(CL7="","",IF(CL7="-","【-】","【"&amp;SUBSTITUTE(TEXT(CL7,"#,##0.00"),"-","△")&amp;"】"))</f>
        <v>【225.78】</v>
      </c>
      <c r="CM6" s="21" t="str">
        <f>IF(CM7="",NA(),CM7)</f>
        <v>-</v>
      </c>
      <c r="CN6" s="21" t="str">
        <f t="shared" ref="CN6:CV6" si="10">IF(CN7="",NA(),CN7)</f>
        <v>-</v>
      </c>
      <c r="CO6" s="21" t="str">
        <f t="shared" si="10"/>
        <v>-</v>
      </c>
      <c r="CP6" s="21" t="str">
        <f t="shared" si="10"/>
        <v>-</v>
      </c>
      <c r="CQ6" s="21" t="str">
        <f t="shared" si="10"/>
        <v>-</v>
      </c>
      <c r="CR6" s="21" t="str">
        <f t="shared" si="10"/>
        <v>-</v>
      </c>
      <c r="CS6" s="21">
        <f t="shared" si="10"/>
        <v>42.28</v>
      </c>
      <c r="CT6" s="21">
        <f t="shared" si="10"/>
        <v>41.06</v>
      </c>
      <c r="CU6" s="21">
        <f t="shared" si="10"/>
        <v>42.09</v>
      </c>
      <c r="CV6" s="21">
        <f t="shared" si="10"/>
        <v>42.15</v>
      </c>
      <c r="CW6" s="20" t="str">
        <f>IF(CW7="","",IF(CW7="-","【-】","【"&amp;SUBSTITUTE(TEXT(CW7,"#,##0.00"),"-","△")&amp;"】"))</f>
        <v>【43.17】</v>
      </c>
      <c r="CX6" s="21" t="str">
        <f>IF(CX7="",NA(),CX7)</f>
        <v>-</v>
      </c>
      <c r="CY6" s="21">
        <f t="shared" ref="CY6:DG6" si="11">IF(CY7="",NA(),CY7)</f>
        <v>78.03</v>
      </c>
      <c r="CZ6" s="21">
        <f t="shared" si="11"/>
        <v>78.37</v>
      </c>
      <c r="DA6" s="21">
        <f t="shared" si="11"/>
        <v>78.290000000000006</v>
      </c>
      <c r="DB6" s="21">
        <f t="shared" si="11"/>
        <v>79</v>
      </c>
      <c r="DC6" s="21" t="str">
        <f t="shared" si="11"/>
        <v>-</v>
      </c>
      <c r="DD6" s="21">
        <f t="shared" si="11"/>
        <v>84.34</v>
      </c>
      <c r="DE6" s="21">
        <f t="shared" si="11"/>
        <v>84.34</v>
      </c>
      <c r="DF6" s="21">
        <f t="shared" si="11"/>
        <v>84.73</v>
      </c>
      <c r="DG6" s="21">
        <f t="shared" si="11"/>
        <v>84.21</v>
      </c>
      <c r="DH6" s="20" t="str">
        <f>IF(DH7="","",IF(DH7="-","【-】","【"&amp;SUBSTITUTE(TEXT(DH7,"#,##0.00"),"-","△")&amp;"】"))</f>
        <v>【86.31】</v>
      </c>
      <c r="DI6" s="21" t="str">
        <f>IF(DI7="",NA(),DI7)</f>
        <v>-</v>
      </c>
      <c r="DJ6" s="21">
        <f t="shared" ref="DJ6:DR6" si="12">IF(DJ7="",NA(),DJ7)</f>
        <v>3.4</v>
      </c>
      <c r="DK6" s="21">
        <f t="shared" si="12"/>
        <v>6.8</v>
      </c>
      <c r="DL6" s="21">
        <f t="shared" si="12"/>
        <v>10.199999999999999</v>
      </c>
      <c r="DM6" s="21">
        <f t="shared" si="12"/>
        <v>13.39</v>
      </c>
      <c r="DN6" s="21" t="str">
        <f t="shared" si="12"/>
        <v>-</v>
      </c>
      <c r="DO6" s="21">
        <f t="shared" si="12"/>
        <v>22.79</v>
      </c>
      <c r="DP6" s="21">
        <f t="shared" si="12"/>
        <v>24.8</v>
      </c>
      <c r="DQ6" s="21">
        <f t="shared" si="12"/>
        <v>26.77</v>
      </c>
      <c r="DR6" s="21">
        <f t="shared" si="12"/>
        <v>27.46</v>
      </c>
      <c r="DS6" s="20" t="str">
        <f>IF(DS7="","",IF(DS7="-","【-】","【"&amp;SUBSTITUTE(TEXT(DS7,"#,##0.00"),"-","△")&amp;"】"))</f>
        <v>【30.82】</v>
      </c>
      <c r="DT6" s="21" t="str">
        <f>IF(DT7="",NA(),DT7)</f>
        <v>-</v>
      </c>
      <c r="DU6" s="20">
        <f t="shared" ref="DU6:EC6" si="13">IF(DU7="",NA(),DU7)</f>
        <v>0</v>
      </c>
      <c r="DV6" s="20">
        <f t="shared" si="13"/>
        <v>0</v>
      </c>
      <c r="DW6" s="20">
        <f t="shared" si="13"/>
        <v>0</v>
      </c>
      <c r="DX6" s="20">
        <f t="shared" si="13"/>
        <v>0</v>
      </c>
      <c r="DY6" s="21" t="str">
        <f t="shared" si="13"/>
        <v>-</v>
      </c>
      <c r="DZ6" s="21">
        <f t="shared" si="13"/>
        <v>0.01</v>
      </c>
      <c r="EA6" s="21">
        <f t="shared" si="13"/>
        <v>0.02</v>
      </c>
      <c r="EB6" s="21">
        <f t="shared" si="13"/>
        <v>7.0000000000000007E-2</v>
      </c>
      <c r="EC6" s="21">
        <f t="shared" si="13"/>
        <v>0.02</v>
      </c>
      <c r="ED6" s="20" t="str">
        <f>IF(ED7="","",IF(ED7="-","【-】","【"&amp;SUBSTITUTE(TEXT(ED7,"#,##0.00"),"-","△")&amp;"】"))</f>
        <v>【0.06】</v>
      </c>
      <c r="EE6" s="21" t="str">
        <f>IF(EE7="",NA(),EE7)</f>
        <v>-</v>
      </c>
      <c r="EF6" s="20">
        <f t="shared" ref="EF6:EN6" si="14">IF(EF7="",NA(),EF7)</f>
        <v>0</v>
      </c>
      <c r="EG6" s="20">
        <f t="shared" si="14"/>
        <v>0</v>
      </c>
      <c r="EH6" s="20">
        <f t="shared" si="14"/>
        <v>0</v>
      </c>
      <c r="EI6" s="20">
        <f t="shared" si="14"/>
        <v>0</v>
      </c>
      <c r="EJ6" s="21" t="str">
        <f t="shared" si="14"/>
        <v>-</v>
      </c>
      <c r="EK6" s="21">
        <f t="shared" si="14"/>
        <v>0.1</v>
      </c>
      <c r="EL6" s="21">
        <f t="shared" si="14"/>
        <v>0.08</v>
      </c>
      <c r="EM6" s="21">
        <f t="shared" si="14"/>
        <v>0.06</v>
      </c>
      <c r="EN6" s="21">
        <f t="shared" si="14"/>
        <v>0.05</v>
      </c>
      <c r="EO6" s="20" t="str">
        <f>IF(EO7="","",IF(EO7="-","【-】","【"&amp;SUBSTITUTE(TEXT(EO7,"#,##0.00"),"-","△")&amp;"】"))</f>
        <v>【0.15】</v>
      </c>
    </row>
    <row r="7" spans="1:148" s="22" customFormat="1" x14ac:dyDescent="0.15">
      <c r="A7" s="14"/>
      <c r="B7" s="23">
        <v>2024</v>
      </c>
      <c r="C7" s="23">
        <v>53619</v>
      </c>
      <c r="D7" s="23">
        <v>46</v>
      </c>
      <c r="E7" s="23">
        <v>17</v>
      </c>
      <c r="F7" s="23">
        <v>4</v>
      </c>
      <c r="G7" s="23">
        <v>0</v>
      </c>
      <c r="H7" s="23" t="s">
        <v>96</v>
      </c>
      <c r="I7" s="23" t="s">
        <v>97</v>
      </c>
      <c r="J7" s="23" t="s">
        <v>98</v>
      </c>
      <c r="K7" s="23" t="s">
        <v>99</v>
      </c>
      <c r="L7" s="23" t="s">
        <v>100</v>
      </c>
      <c r="M7" s="23" t="s">
        <v>101</v>
      </c>
      <c r="N7" s="24" t="s">
        <v>102</v>
      </c>
      <c r="O7" s="24">
        <v>46.2</v>
      </c>
      <c r="P7" s="24">
        <v>11.14</v>
      </c>
      <c r="Q7" s="24">
        <v>89.43</v>
      </c>
      <c r="R7" s="24">
        <v>2420</v>
      </c>
      <c r="S7" s="24">
        <v>7814</v>
      </c>
      <c r="T7" s="24">
        <v>214.92</v>
      </c>
      <c r="U7" s="24">
        <v>36.36</v>
      </c>
      <c r="V7" s="24">
        <v>862</v>
      </c>
      <c r="W7" s="24">
        <v>0.57999999999999996</v>
      </c>
      <c r="X7" s="24">
        <v>1486.21</v>
      </c>
      <c r="Y7" s="24" t="s">
        <v>102</v>
      </c>
      <c r="Z7" s="24">
        <v>102.96</v>
      </c>
      <c r="AA7" s="24">
        <v>103.02</v>
      </c>
      <c r="AB7" s="24">
        <v>101.87</v>
      </c>
      <c r="AC7" s="24">
        <v>101.86</v>
      </c>
      <c r="AD7" s="24" t="s">
        <v>102</v>
      </c>
      <c r="AE7" s="24">
        <v>106.09</v>
      </c>
      <c r="AF7" s="24">
        <v>106.44</v>
      </c>
      <c r="AG7" s="24">
        <v>107.11</v>
      </c>
      <c r="AH7" s="24">
        <v>106.38</v>
      </c>
      <c r="AI7" s="24">
        <v>105.07</v>
      </c>
      <c r="AJ7" s="24" t="s">
        <v>102</v>
      </c>
      <c r="AK7" s="24">
        <v>0</v>
      </c>
      <c r="AL7" s="24">
        <v>0</v>
      </c>
      <c r="AM7" s="24">
        <v>0</v>
      </c>
      <c r="AN7" s="24">
        <v>0</v>
      </c>
      <c r="AO7" s="24" t="s">
        <v>102</v>
      </c>
      <c r="AP7" s="24">
        <v>69.42</v>
      </c>
      <c r="AQ7" s="24">
        <v>72.86</v>
      </c>
      <c r="AR7" s="24">
        <v>69.540000000000006</v>
      </c>
      <c r="AS7" s="24">
        <v>70.63</v>
      </c>
      <c r="AT7" s="24">
        <v>63.54</v>
      </c>
      <c r="AU7" s="24" t="s">
        <v>102</v>
      </c>
      <c r="AV7" s="24">
        <v>85.36</v>
      </c>
      <c r="AW7" s="24">
        <v>98.29</v>
      </c>
      <c r="AX7" s="24">
        <v>99.26</v>
      </c>
      <c r="AY7" s="24">
        <v>100.02</v>
      </c>
      <c r="AZ7" s="24" t="s">
        <v>102</v>
      </c>
      <c r="BA7" s="24">
        <v>43.07</v>
      </c>
      <c r="BB7" s="24">
        <v>45.42</v>
      </c>
      <c r="BC7" s="24">
        <v>50.63</v>
      </c>
      <c r="BD7" s="24">
        <v>53.28</v>
      </c>
      <c r="BE7" s="24">
        <v>50.9</v>
      </c>
      <c r="BF7" s="24" t="s">
        <v>102</v>
      </c>
      <c r="BG7" s="24">
        <v>2474.09</v>
      </c>
      <c r="BH7" s="24">
        <v>2457.36</v>
      </c>
      <c r="BI7" s="24">
        <v>2975.53</v>
      </c>
      <c r="BJ7" s="24">
        <v>2436.04</v>
      </c>
      <c r="BK7" s="24" t="s">
        <v>102</v>
      </c>
      <c r="BL7" s="24">
        <v>1163.75</v>
      </c>
      <c r="BM7" s="24">
        <v>1195.47</v>
      </c>
      <c r="BN7" s="24">
        <v>1168.69</v>
      </c>
      <c r="BO7" s="24">
        <v>1142.44</v>
      </c>
      <c r="BP7" s="24">
        <v>1099.1500000000001</v>
      </c>
      <c r="BQ7" s="24" t="s">
        <v>102</v>
      </c>
      <c r="BR7" s="24">
        <v>81.78</v>
      </c>
      <c r="BS7" s="24">
        <v>81.83</v>
      </c>
      <c r="BT7" s="24">
        <v>72.900000000000006</v>
      </c>
      <c r="BU7" s="24">
        <v>90.99</v>
      </c>
      <c r="BV7" s="24" t="s">
        <v>102</v>
      </c>
      <c r="BW7" s="24">
        <v>72.599999999999994</v>
      </c>
      <c r="BX7" s="24">
        <v>69.430000000000007</v>
      </c>
      <c r="BY7" s="24">
        <v>70.709999999999994</v>
      </c>
      <c r="BZ7" s="24">
        <v>66.63</v>
      </c>
      <c r="CA7" s="24">
        <v>72.92</v>
      </c>
      <c r="CB7" s="24" t="s">
        <v>102</v>
      </c>
      <c r="CC7" s="24">
        <v>150</v>
      </c>
      <c r="CD7" s="24">
        <v>149.99</v>
      </c>
      <c r="CE7" s="24">
        <v>171.09</v>
      </c>
      <c r="CF7" s="24">
        <v>136.49</v>
      </c>
      <c r="CG7" s="24" t="s">
        <v>102</v>
      </c>
      <c r="CH7" s="24">
        <v>228.64</v>
      </c>
      <c r="CI7" s="24">
        <v>239.46</v>
      </c>
      <c r="CJ7" s="24">
        <v>233.15</v>
      </c>
      <c r="CK7" s="24">
        <v>252.17</v>
      </c>
      <c r="CL7" s="24">
        <v>225.78</v>
      </c>
      <c r="CM7" s="24" t="s">
        <v>102</v>
      </c>
      <c r="CN7" s="24" t="s">
        <v>102</v>
      </c>
      <c r="CO7" s="24" t="s">
        <v>102</v>
      </c>
      <c r="CP7" s="24" t="s">
        <v>102</v>
      </c>
      <c r="CQ7" s="24" t="s">
        <v>102</v>
      </c>
      <c r="CR7" s="24" t="s">
        <v>102</v>
      </c>
      <c r="CS7" s="24">
        <v>42.28</v>
      </c>
      <c r="CT7" s="24">
        <v>41.06</v>
      </c>
      <c r="CU7" s="24">
        <v>42.09</v>
      </c>
      <c r="CV7" s="24">
        <v>42.15</v>
      </c>
      <c r="CW7" s="24">
        <v>43.17</v>
      </c>
      <c r="CX7" s="24" t="s">
        <v>102</v>
      </c>
      <c r="CY7" s="24">
        <v>78.03</v>
      </c>
      <c r="CZ7" s="24">
        <v>78.37</v>
      </c>
      <c r="DA7" s="24">
        <v>78.290000000000006</v>
      </c>
      <c r="DB7" s="24">
        <v>79</v>
      </c>
      <c r="DC7" s="24" t="s">
        <v>102</v>
      </c>
      <c r="DD7" s="24">
        <v>84.34</v>
      </c>
      <c r="DE7" s="24">
        <v>84.34</v>
      </c>
      <c r="DF7" s="24">
        <v>84.73</v>
      </c>
      <c r="DG7" s="24">
        <v>84.21</v>
      </c>
      <c r="DH7" s="24">
        <v>86.31</v>
      </c>
      <c r="DI7" s="24" t="s">
        <v>102</v>
      </c>
      <c r="DJ7" s="24">
        <v>3.4</v>
      </c>
      <c r="DK7" s="24">
        <v>6.8</v>
      </c>
      <c r="DL7" s="24">
        <v>10.199999999999999</v>
      </c>
      <c r="DM7" s="24">
        <v>13.39</v>
      </c>
      <c r="DN7" s="24" t="s">
        <v>102</v>
      </c>
      <c r="DO7" s="24">
        <v>22.79</v>
      </c>
      <c r="DP7" s="24">
        <v>24.8</v>
      </c>
      <c r="DQ7" s="24">
        <v>26.77</v>
      </c>
      <c r="DR7" s="24">
        <v>27.46</v>
      </c>
      <c r="DS7" s="24">
        <v>30.82</v>
      </c>
      <c r="DT7" s="24" t="s">
        <v>102</v>
      </c>
      <c r="DU7" s="24">
        <v>0</v>
      </c>
      <c r="DV7" s="24">
        <v>0</v>
      </c>
      <c r="DW7" s="24">
        <v>0</v>
      </c>
      <c r="DX7" s="24">
        <v>0</v>
      </c>
      <c r="DY7" s="24" t="s">
        <v>102</v>
      </c>
      <c r="DZ7" s="24">
        <v>0.01</v>
      </c>
      <c r="EA7" s="24">
        <v>0.02</v>
      </c>
      <c r="EB7" s="24">
        <v>7.0000000000000007E-2</v>
      </c>
      <c r="EC7" s="24">
        <v>0.02</v>
      </c>
      <c r="ED7" s="24">
        <v>0.06</v>
      </c>
      <c r="EE7" s="24" t="s">
        <v>102</v>
      </c>
      <c r="EF7" s="24">
        <v>0</v>
      </c>
      <c r="EG7" s="24">
        <v>0</v>
      </c>
      <c r="EH7" s="24">
        <v>0</v>
      </c>
      <c r="EI7" s="24">
        <v>0</v>
      </c>
      <c r="EJ7" s="24" t="s">
        <v>102</v>
      </c>
      <c r="EK7" s="24">
        <v>0.1</v>
      </c>
      <c r="EL7" s="24">
        <v>0.08</v>
      </c>
      <c r="EM7" s="24">
        <v>0.06</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saruta manaka</cp:lastModifiedBy>
  <dcterms:created xsi:type="dcterms:W3CDTF">2025-12-23T06:09:07Z</dcterms:created>
  <dcterms:modified xsi:type="dcterms:W3CDTF">2026-01-25T04:59:55Z</dcterms:modified>
  <cp:category/>
</cp:coreProperties>
</file>