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仕事\R7(2025)\02_照会\03_公営企業班\20260115　公営企業に係る「経営比較分析表」の分析・公表について（依頼：１29〆切）\建設課より\"/>
    </mc:Choice>
  </mc:AlternateContent>
  <xr:revisionPtr revIDLastSave="0" documentId="8_{E3739259-DEF1-4BDC-8541-73B104911FF2}" xr6:coauthVersionLast="47" xr6:coauthVersionMax="47" xr10:uidLastSave="{00000000-0000-0000-0000-000000000000}"/>
  <workbookProtection workbookAlgorithmName="SHA-512" workbookHashValue="Y9424zAx436Tn4Nj9dPC7+zfijap57VO3iEYquOPvTTRMWdiuA94prdkTspzWPR4SV0KptXiXn6rgYQIEeGIAQ==" workbookSaltValue="wPhUGFZIu9bhDXE/dyg3OA==" workbookSpinCount="100000" lockStructure="1"/>
  <bookViews>
    <workbookView xWindow="20370" yWindow="-4725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BB10" i="4" s="1"/>
  <c r="V6" i="5"/>
  <c r="U6" i="5"/>
  <c r="AL10" i="4" s="1"/>
  <c r="T6" i="5"/>
  <c r="S6" i="5"/>
  <c r="R6" i="5"/>
  <c r="Q6" i="5"/>
  <c r="P6" i="5"/>
  <c r="P10" i="4" s="1"/>
  <c r="O6" i="5"/>
  <c r="I10" i="4" s="1"/>
  <c r="N6" i="5"/>
  <c r="M6" i="5"/>
  <c r="AD8" i="4" s="1"/>
  <c r="L6" i="5"/>
  <c r="K6" i="5"/>
  <c r="J6" i="5"/>
  <c r="I8" i="4" s="1"/>
  <c r="I6" i="5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J85" i="4"/>
  <c r="I85" i="4"/>
  <c r="H85" i="4"/>
  <c r="AT10" i="4"/>
  <c r="W10" i="4"/>
  <c r="B10" i="4"/>
  <c r="BB8" i="4"/>
  <c r="AT8" i="4"/>
  <c r="AL8" i="4"/>
  <c r="W8" i="4"/>
  <c r="P8" i="4"/>
  <c r="B8" i="4"/>
</calcChain>
</file>

<file path=xl/sharedStrings.xml><?xml version="1.0" encoding="utf-8"?>
<sst xmlns="http://schemas.openxmlformats.org/spreadsheetml/2006/main" count="228" uniqueCount="112">
  <si>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</si>
  <si>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</si>
  <si>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</si>
  <si>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</si>
  <si>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</si>
  <si>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</si>
  <si>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</si>
  <si>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</si>
  <si>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</si>
  <si>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</si>
  <si>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</si>
  <si>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</si>
  <si>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</si>
  <si>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</si>
  <si>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</si>
  <si>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</si>
  <si>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</si>
  <si>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</si>
  <si>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</si>
  <si>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</si>
  <si>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</si>
  <si>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</si>
  <si>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</si>
  <si>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</si>
  <si>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</si>
  <si>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</si>
  <si>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</si>
  <si>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</si>
  <si>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</si>
  <si>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</si>
  <si>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</si>
  <si>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</si>
  <si>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</si>
  <si>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</si>
  <si>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</si>
  <si>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</si>
  <si>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</si>
  <si>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</si>
  <si>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</si>
  <si>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</si>
  <si>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</si>
  <si>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</si>
  <si>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</si>
  <si>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</si>
  <si>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</si>
  <si>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</si>
  <si>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</si>
  <si>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</si>
  <si>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</si>
  <si>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</si>
  <si>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</si>
  <si>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</si>
  <si>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</si>
  <si>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</si>
  <si>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</si>
  <si>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</si>
  <si>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</si>
  <si>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</si>
  <si>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</si>
  <si>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</si>
  <si>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</si>
  <si>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</si>
  <si>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</si>
  <si>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</si>
  <si>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</si>
  <si>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</si>
  <si>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</si>
  <si>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</si>
  <si>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</si>
  <si>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</si>
  <si>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</si>
  <si>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</si>
  <si>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</si>
  <si>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</si>
  <si>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</si>
  <si>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</si>
  <si>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</si>
  <si>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</si>
  <si>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</si>
  <si>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</si>
  <si>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</si>
  <si>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</si>
  <si>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</si>
  <si>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</si>
  <si>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</si>
  <si>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</si>
  <si>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</si>
  <si>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</si>
  <si>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</si>
  <si>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</si>
  <si>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</si>
  <si>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</si>
  <si>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</si>
  <si>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秋田県　五城目町</t>
  </si>
  <si>
    <t>法適用</t>
  </si>
  <si>
    <t>水道事業</t>
  </si>
  <si>
    <t>末端給水事業</t>
  </si>
  <si>
    <t>A8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</si>
  <si>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</si>
  <si>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</si>
  <si>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</si>
  <si>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</si>
  <si>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</si>
  <si>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</si>
  <si>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</si>
  <si>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</si>
  <si>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</si>
  <si>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</si>
  <si>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</si>
  <si>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「①有形固定資産減価償却率」は、施設の老朽化により徐々に上昇している。
「②管路経年化率」は令和３年度末から増となり今後は徐々に上昇する。
「③管路更新率」は０％で進んでいない。耐震性の低い管路を多く抱えており更新は必要であるが、経営上、多くの更新は困難であるため、更新すべき管路を精査し、効率的な更新に努める。</t>
    <phoneticPr fontId="4"/>
  </si>
  <si>
    <t>「①経常収支比率」は、平成２９年度から１００％を下回っており、給水収益の減少及び資材費等の高騰により、赤字額が増加傾向となっている。
「②累積欠損金比率」は、令和５年度、令和６年度と欠損金が生じていることから上昇している。今後も上昇する見込み。
「③流動比率」は、１００％以上で短期的な債務に対する支払能力は有しているが、現預金等の流動資産の減少により低下している。
「④企業債残高対給水収益比率」は、令和３年度から建設改良に係る企業債の借入をしており、当面借入を行う予定であるが、企業債残高の減少に努めながらの借入をする必要がある。
「⑤料金回収率」は、１００％を下回っており、給水に係る費用を給水収益で賄えていない状況が続いている。現状では回復は見込めない。
「⑥給水原価」は、資材費及び労務費等の高騰より、今後も上昇が続くものと見込まれる。
「⑦施設利用率」は、水需要の減少により今後も低下する見込み。施設の改築又は長寿命化等を検討しながら、施設規模の適正化を図る必要がある。
「⑧有収率」は大幅な変動はないが、漏水調査や修繕により向上するよう努める。</t>
    <rPh sb="24" eb="26">
      <t>シタマワ</t>
    </rPh>
    <rPh sb="31" eb="35">
      <t>キュウスイシュウエキ</t>
    </rPh>
    <rPh sb="36" eb="38">
      <t>ゲンショウ</t>
    </rPh>
    <rPh sb="38" eb="39">
      <t>オヨ</t>
    </rPh>
    <rPh sb="40" eb="43">
      <t>シザイヒ</t>
    </rPh>
    <rPh sb="43" eb="44">
      <t>トウ</t>
    </rPh>
    <rPh sb="45" eb="47">
      <t>コウトウ</t>
    </rPh>
    <rPh sb="51" eb="54">
      <t>アカジガク</t>
    </rPh>
    <rPh sb="55" eb="57">
      <t>ゾウカ</t>
    </rPh>
    <rPh sb="57" eb="59">
      <t>ケイコウ</t>
    </rPh>
    <rPh sb="85" eb="87">
      <t>レイワ</t>
    </rPh>
    <rPh sb="88" eb="90">
      <t>ネンド</t>
    </rPh>
    <rPh sb="104" eb="106">
      <t>ジョウショウ</t>
    </rPh>
    <rPh sb="111" eb="113">
      <t>コンゴ</t>
    </rPh>
    <rPh sb="114" eb="116">
      <t>ジョウショウ</t>
    </rPh>
    <rPh sb="118" eb="120">
      <t>ミコ</t>
    </rPh>
    <rPh sb="161" eb="164">
      <t>ゲンヨキン</t>
    </rPh>
    <rPh sb="164" eb="165">
      <t>トウ</t>
    </rPh>
    <rPh sb="166" eb="170">
      <t>リュウドウシサン</t>
    </rPh>
    <rPh sb="171" eb="173">
      <t>ゲンショウ</t>
    </rPh>
    <rPh sb="176" eb="178">
      <t>テイカ</t>
    </rPh>
    <rPh sb="283" eb="285">
      <t>シタマワ</t>
    </rPh>
    <rPh sb="341" eb="344">
      <t>シザイヒ</t>
    </rPh>
    <rPh sb="344" eb="345">
      <t>オヨ</t>
    </rPh>
    <rPh sb="346" eb="349">
      <t>ロウムヒ</t>
    </rPh>
    <rPh sb="349" eb="350">
      <t>トウ</t>
    </rPh>
    <rPh sb="393" eb="395">
      <t>コンゴ</t>
    </rPh>
    <rPh sb="400" eb="402">
      <t>ミコ</t>
    </rPh>
    <rPh sb="404" eb="406">
      <t>シセツ</t>
    </rPh>
    <rPh sb="407" eb="409">
      <t>カイチク</t>
    </rPh>
    <rPh sb="409" eb="410">
      <t>マタ</t>
    </rPh>
    <rPh sb="411" eb="416">
      <t>チョウジュミョウカトウ</t>
    </rPh>
    <rPh sb="417" eb="419">
      <t>ケントウ</t>
    </rPh>
    <rPh sb="424" eb="428">
      <t>シセツキボ</t>
    </rPh>
    <rPh sb="429" eb="432">
      <t>テキセイカ</t>
    </rPh>
    <rPh sb="433" eb="434">
      <t>ハカ</t>
    </rPh>
    <rPh sb="435" eb="437">
      <t>ヒツヨウ</t>
    </rPh>
    <phoneticPr fontId="4"/>
  </si>
  <si>
    <t>　平成２９年度から続く赤字経営により、令和６年度決算において約６５百万円の未処理欠損金を計上している。
　現状では、経常収支比率及び料金回収率の向上は見込めないことから、料金改定に着手し令和８年度からの改定を実施予定である。
　料金改定により、未処理欠損金の解消を図り、施設更新の原資となる内部留保資金を充実させる必要がある。また、経営の健全性を確保するため、定期的に水需要及び維持管理に要する費用等について見直しをし、必要であれば料金改定を実施する。</t>
    <rPh sb="1" eb="3">
      <t>ヘイセイ</t>
    </rPh>
    <rPh sb="5" eb="7">
      <t>ネンド</t>
    </rPh>
    <rPh sb="9" eb="10">
      <t>ツヅ</t>
    </rPh>
    <rPh sb="11" eb="15">
      <t>アカジケイエイ</t>
    </rPh>
    <rPh sb="19" eb="21">
      <t>レイワ</t>
    </rPh>
    <rPh sb="22" eb="24">
      <t>ネンド</t>
    </rPh>
    <rPh sb="24" eb="26">
      <t>ケッサン</t>
    </rPh>
    <rPh sb="30" eb="31">
      <t>ヤク</t>
    </rPh>
    <rPh sb="33" eb="36">
      <t>ヒャクマンエン</t>
    </rPh>
    <rPh sb="37" eb="40">
      <t>ミショリ</t>
    </rPh>
    <rPh sb="40" eb="43">
      <t>ケッソンキン</t>
    </rPh>
    <rPh sb="44" eb="46">
      <t>ケイジョウ</t>
    </rPh>
    <rPh sb="53" eb="55">
      <t>ゲンジョウ</t>
    </rPh>
    <rPh sb="64" eb="65">
      <t>オヨ</t>
    </rPh>
    <rPh sb="72" eb="74">
      <t>コウジョウ</t>
    </rPh>
    <rPh sb="75" eb="77">
      <t>ミコ</t>
    </rPh>
    <rPh sb="85" eb="89">
      <t>リョウキンカイテイ</t>
    </rPh>
    <rPh sb="90" eb="92">
      <t>チャクシュ</t>
    </rPh>
    <rPh sb="93" eb="95">
      <t>レイワ</t>
    </rPh>
    <rPh sb="96" eb="98">
      <t>ネンド</t>
    </rPh>
    <rPh sb="101" eb="103">
      <t>カイテイ</t>
    </rPh>
    <rPh sb="104" eb="106">
      <t>ジッシ</t>
    </rPh>
    <rPh sb="106" eb="108">
      <t>ヨテイ</t>
    </rPh>
    <rPh sb="114" eb="118">
      <t>リョウキンカイテイ</t>
    </rPh>
    <rPh sb="122" eb="128">
      <t>ミショリケッソンキン</t>
    </rPh>
    <rPh sb="129" eb="131">
      <t>カイショウ</t>
    </rPh>
    <rPh sb="132" eb="133">
      <t>ハカ</t>
    </rPh>
    <rPh sb="135" eb="137">
      <t>シセツ</t>
    </rPh>
    <rPh sb="137" eb="139">
      <t>コウシン</t>
    </rPh>
    <rPh sb="140" eb="142">
      <t>ゲンシ</t>
    </rPh>
    <rPh sb="145" eb="147">
      <t>ナイブ</t>
    </rPh>
    <rPh sb="147" eb="151">
      <t>リュウホシキン</t>
    </rPh>
    <rPh sb="152" eb="154">
      <t>ジュウジツ</t>
    </rPh>
    <rPh sb="157" eb="159">
      <t>ヒツヨウ</t>
    </rPh>
    <rPh sb="173" eb="175">
      <t>カクホ</t>
    </rPh>
    <rPh sb="180" eb="183">
      <t>テイキテキ</t>
    </rPh>
    <rPh sb="184" eb="187">
      <t>ミズジュヨウ</t>
    </rPh>
    <rPh sb="187" eb="188">
      <t>オヨ</t>
    </rPh>
    <rPh sb="189" eb="193">
      <t>イジカンリ</t>
    </rPh>
    <rPh sb="194" eb="195">
      <t>ヨウ</t>
    </rPh>
    <rPh sb="197" eb="200">
      <t>ヒヨウトウ</t>
    </rPh>
    <rPh sb="204" eb="206">
      <t>ミナオ</t>
    </rPh>
    <rPh sb="210" eb="212">
      <t>ヒツヨウ</t>
    </rPh>
    <rPh sb="216" eb="220">
      <t>リョウキンカイテイ</t>
    </rPh>
    <rPh sb="221" eb="223">
      <t>ジッシ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</si>
</sst>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AF-40B4-94BD-A7EEB756B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0.4</c:v>
                </c:pt>
                <c:pt idx="1">
                  <c:v>0.36</c:v>
                </c:pt>
                <c:pt idx="2">
                  <c:v>0.56999999999999995</c:v>
                </c:pt>
                <c:pt idx="3">
                  <c:v>0.56000000000000005</c:v>
                </c:pt>
                <c:pt idx="4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AF-40B4-94BD-A7EEB756B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96.78</c:v>
                </c:pt>
                <c:pt idx="1">
                  <c:v>89.58</c:v>
                </c:pt>
                <c:pt idx="2">
                  <c:v>86.19</c:v>
                </c:pt>
                <c:pt idx="3">
                  <c:v>86.77</c:v>
                </c:pt>
                <c:pt idx="4">
                  <c:v>76.55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8-4900-A3CE-EDED2A58F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105.34</c:v>
                </c:pt>
                <c:pt idx="1">
                  <c:v>105.77</c:v>
                </c:pt>
                <c:pt idx="2">
                  <c:v>104.82</c:v>
                </c:pt>
                <c:pt idx="3">
                  <c:v>106.46</c:v>
                </c:pt>
                <c:pt idx="4">
                  <c:v>103.41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C8-4900-A3CE-EDED2A58F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46.01</c:v>
                </c:pt>
                <c:pt idx="1">
                  <c:v>47.48</c:v>
                </c:pt>
                <c:pt idx="2">
                  <c:v>49.81</c:v>
                </c:pt>
                <c:pt idx="3">
                  <c:v>51.81</c:v>
                </c:pt>
                <c:pt idx="4">
                  <c:v>53.99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1-4B06-804C-BC55E1801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47.5</c:v>
                </c:pt>
                <c:pt idx="1">
                  <c:v>48.41</c:v>
                </c:pt>
                <c:pt idx="2">
                  <c:v>50.02</c:v>
                </c:pt>
                <c:pt idx="3">
                  <c:v>51.38</c:v>
                </c:pt>
                <c:pt idx="4">
                  <c:v>52.3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31-4B06-804C-BC55E1801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2.48</c:v>
                </c:pt>
                <c:pt idx="2">
                  <c:v>2.48</c:v>
                </c:pt>
                <c:pt idx="3">
                  <c:v>2.48</c:v>
                </c:pt>
                <c:pt idx="4">
                  <c:v>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5-4554-B44E-D5ED65E05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17.399999999999999</c:v>
                </c:pt>
                <c:pt idx="1">
                  <c:v>18.64</c:v>
                </c:pt>
                <c:pt idx="2">
                  <c:v>19.510000000000002</c:v>
                </c:pt>
                <c:pt idx="3">
                  <c:v>21.6</c:v>
                </c:pt>
                <c:pt idx="4">
                  <c:v>23.36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5-4554-B44E-D5ED65E05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5.24</c:v>
                </c:pt>
                <c:pt idx="4" formatCode="#,##0.00;&quot;△&quot;#,##0.00;&quot;-&quot;">
                  <c:v>42.02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D8-44A3-AF65-5621787D3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24.04</c:v>
                </c:pt>
                <c:pt idx="1">
                  <c:v>28.03</c:v>
                </c:pt>
                <c:pt idx="2">
                  <c:v>26.73</c:v>
                </c:pt>
                <c:pt idx="3">
                  <c:v>27.85</c:v>
                </c:pt>
                <c:pt idx="4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D8-44A3-AF65-5621787D3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488.48</c:v>
                </c:pt>
                <c:pt idx="1">
                  <c:v>485.74</c:v>
                </c:pt>
                <c:pt idx="2">
                  <c:v>357.21</c:v>
                </c:pt>
                <c:pt idx="3">
                  <c:v>309.62</c:v>
                </c:pt>
                <c:pt idx="4">
                  <c:v>330.86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D-41FC-B44D-EE4DDC331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305.08</c:v>
                </c:pt>
                <c:pt idx="1">
                  <c:v>305.33999999999997</c:v>
                </c:pt>
                <c:pt idx="2">
                  <c:v>310.01</c:v>
                </c:pt>
                <c:pt idx="3">
                  <c:v>311.12</c:v>
                </c:pt>
                <c:pt idx="4">
                  <c:v>293.51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D-41FC-B44D-EE4DDC331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580.22</c:v>
                </c:pt>
                <c:pt idx="1">
                  <c:v>547.45000000000005</c:v>
                </c:pt>
                <c:pt idx="2">
                  <c:v>514.58000000000004</c:v>
                </c:pt>
                <c:pt idx="3">
                  <c:v>587.72</c:v>
                </c:pt>
                <c:pt idx="4">
                  <c:v>444.33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8-4F62-BDF6-872069CF7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585.59</c:v>
                </c:pt>
                <c:pt idx="1">
                  <c:v>561.34</c:v>
                </c:pt>
                <c:pt idx="2">
                  <c:v>538.33000000000004</c:v>
                </c:pt>
                <c:pt idx="3">
                  <c:v>515.14</c:v>
                </c:pt>
                <c:pt idx="4">
                  <c:v>498.34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48-4F62-BDF6-872069CF7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89.01</c:v>
                </c:pt>
                <c:pt idx="1">
                  <c:v>82.87</c:v>
                </c:pt>
                <c:pt idx="2">
                  <c:v>78.88</c:v>
                </c:pt>
                <c:pt idx="3">
                  <c:v>56.36</c:v>
                </c:pt>
                <c:pt idx="4">
                  <c:v>67.56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5-4F82-8164-02816533E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82.78</c:v>
                </c:pt>
                <c:pt idx="1">
                  <c:v>84.82</c:v>
                </c:pt>
                <c:pt idx="2">
                  <c:v>82.29</c:v>
                </c:pt>
                <c:pt idx="3">
                  <c:v>84.16</c:v>
                </c:pt>
                <c:pt idx="4">
                  <c:v>81.45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75-4F82-8164-02816533E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227.07</c:v>
                </c:pt>
                <c:pt idx="1">
                  <c:v>246.25</c:v>
                </c:pt>
                <c:pt idx="2">
                  <c:v>260.38</c:v>
                </c:pt>
                <c:pt idx="3">
                  <c:v>308.42</c:v>
                </c:pt>
                <c:pt idx="4">
                  <c:v>308.43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A-4E6C-9622-D28B5894F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225.09</c:v>
                </c:pt>
                <c:pt idx="1">
                  <c:v>224.82</c:v>
                </c:pt>
                <c:pt idx="2">
                  <c:v>230.85</c:v>
                </c:pt>
                <c:pt idx="3">
                  <c:v>230.21</c:v>
                </c:pt>
                <c:pt idx="4">
                  <c:v>240.31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A-4E6C-9622-D28B5894F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51.82</c:v>
                </c:pt>
                <c:pt idx="1">
                  <c:v>50.74</c:v>
                </c:pt>
                <c:pt idx="2">
                  <c:v>48.18</c:v>
                </c:pt>
                <c:pt idx="3">
                  <c:v>45.53</c:v>
                </c:pt>
                <c:pt idx="4">
                  <c:v>43.61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6-4B68-AD47-F3DE3B7B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49.38</c:v>
                </c:pt>
                <c:pt idx="1">
                  <c:v>50.09</c:v>
                </c:pt>
                <c:pt idx="2">
                  <c:v>50.1</c:v>
                </c:pt>
                <c:pt idx="3">
                  <c:v>49.76</c:v>
                </c:pt>
                <c:pt idx="4">
                  <c:v>49.74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56-4B68-AD47-F3DE3B7B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86.4</c:v>
                </c:pt>
                <c:pt idx="1">
                  <c:v>85.64</c:v>
                </c:pt>
                <c:pt idx="2">
                  <c:v>85.59</c:v>
                </c:pt>
                <c:pt idx="3">
                  <c:v>84.65</c:v>
                </c:pt>
                <c:pt idx="4">
                  <c:v>86.58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59-42AA-A758-0883A8491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78.010000000000005</c:v>
                </c:pt>
                <c:pt idx="1">
                  <c:v>77.599999999999994</c:v>
                </c:pt>
                <c:pt idx="2">
                  <c:v>77.3</c:v>
                </c:pt>
                <c:pt idx="3">
                  <c:v>76.64</c:v>
                </c:pt>
                <c:pt idx="4">
                  <c:v>75.37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59-42AA-A758-0883A8491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【239.69】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【181.66】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Y1" zoomScale="120" zoomScaleNormal="12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15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15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1" t="str">
        <f>データ!H6</f>
        <v>秋田県　五城目町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15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末端給水事業</v>
      </c>
      <c r="Q8" s="43"/>
      <c r="R8" s="43"/>
      <c r="S8" s="43"/>
      <c r="T8" s="43"/>
      <c r="U8" s="43"/>
      <c r="V8" s="43"/>
      <c r="W8" s="43" t="str">
        <f>データ!$L$6</f>
        <v>A8</v>
      </c>
      <c r="X8" s="43"/>
      <c r="Y8" s="43"/>
      <c r="Z8" s="43"/>
      <c r="AA8" s="43"/>
      <c r="AB8" s="43"/>
      <c r="AC8" s="43"/>
      <c r="AD8" s="43" t="str">
        <f>データ!$M$6</f>
        <v>非設置</v>
      </c>
      <c r="AE8" s="43"/>
      <c r="AF8" s="43"/>
      <c r="AG8" s="43"/>
      <c r="AH8" s="43"/>
      <c r="AI8" s="43"/>
      <c r="AJ8" s="43"/>
      <c r="AK8" s="2"/>
      <c r="AL8" s="44">
        <f>データ!$R$6</f>
        <v>7814</v>
      </c>
      <c r="AM8" s="44"/>
      <c r="AN8" s="44"/>
      <c r="AO8" s="44"/>
      <c r="AP8" s="44"/>
      <c r="AQ8" s="44"/>
      <c r="AR8" s="44"/>
      <c r="AS8" s="44"/>
      <c r="AT8" s="45">
        <f>データ!$S$6</f>
        <v>214.92</v>
      </c>
      <c r="AU8" s="46"/>
      <c r="AV8" s="46"/>
      <c r="AW8" s="46"/>
      <c r="AX8" s="46"/>
      <c r="AY8" s="46"/>
      <c r="AZ8" s="46"/>
      <c r="BA8" s="46"/>
      <c r="BB8" s="47">
        <f>データ!$T$6</f>
        <v>36.36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15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74.62</v>
      </c>
      <c r="J10" s="46"/>
      <c r="K10" s="46"/>
      <c r="L10" s="46"/>
      <c r="M10" s="46"/>
      <c r="N10" s="46"/>
      <c r="O10" s="80"/>
      <c r="P10" s="47">
        <f>データ!$P$6</f>
        <v>96.72</v>
      </c>
      <c r="Q10" s="47"/>
      <c r="R10" s="47"/>
      <c r="S10" s="47"/>
      <c r="T10" s="47"/>
      <c r="U10" s="47"/>
      <c r="V10" s="47"/>
      <c r="W10" s="44">
        <f>データ!$Q$6</f>
        <v>3960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7485</v>
      </c>
      <c r="AM10" s="44"/>
      <c r="AN10" s="44"/>
      <c r="AO10" s="44"/>
      <c r="AP10" s="44"/>
      <c r="AQ10" s="44"/>
      <c r="AR10" s="44"/>
      <c r="AS10" s="44"/>
      <c r="AT10" s="45">
        <f>データ!$V$6</f>
        <v>28.74</v>
      </c>
      <c r="AU10" s="46"/>
      <c r="AV10" s="46"/>
      <c r="AW10" s="46"/>
      <c r="AX10" s="46"/>
      <c r="AY10" s="46"/>
      <c r="AZ10" s="46"/>
      <c r="BA10" s="46"/>
      <c r="BB10" s="47">
        <f>データ!$W$6</f>
        <v>260.44</v>
      </c>
      <c r="BC10" s="47"/>
      <c r="BD10" s="47"/>
      <c r="BE10" s="47"/>
      <c r="BF10" s="47"/>
      <c r="BG10" s="47"/>
      <c r="BH10" s="47"/>
      <c r="BI10" s="47"/>
      <c r="BJ10" s="2"/>
      <c r="BK10" s="2"/>
      <c r="BL10" s="62" t="s">
        <v>21</v>
      </c>
      <c r="BM10" s="63"/>
      <c r="BN10" s="64" t="s">
        <v>22</v>
      </c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23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15">
      <c r="A14" s="2"/>
      <c r="B14" s="68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74" t="s">
        <v>25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</row>
    <row r="15" spans="1:78" ht="13.5" customHeight="1" x14ac:dyDescent="0.15">
      <c r="A15" s="2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3"/>
      <c r="BK15" s="2"/>
      <c r="BL15" s="77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6" t="s">
        <v>110</v>
      </c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8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6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8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6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8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6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8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6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8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6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8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6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8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6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8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6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8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8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6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8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6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8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6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8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6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8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6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8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6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8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6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8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6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8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6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8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6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8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6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8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6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8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6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8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6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8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6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8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6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8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6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8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6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8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6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8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4" t="s">
        <v>26</v>
      </c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6" t="s">
        <v>109</v>
      </c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8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6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8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6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8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6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8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6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8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6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8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6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8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6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8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6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8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6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8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8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6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8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6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8"/>
    </row>
    <row r="60" spans="1:78" ht="13.5" customHeight="1" x14ac:dyDescent="0.15">
      <c r="A60" s="2"/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3"/>
      <c r="BK60" s="2"/>
      <c r="BL60" s="56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8"/>
    </row>
    <row r="61" spans="1:78" ht="13.5" customHeight="1" x14ac:dyDescent="0.15">
      <c r="A61" s="2"/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3"/>
      <c r="BK61" s="2"/>
      <c r="BL61" s="56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8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6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8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6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8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4" t="s">
        <v>28</v>
      </c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7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6" t="s">
        <v>111</v>
      </c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6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6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6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6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6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6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6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6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6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6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6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6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6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6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6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9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1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【107.26】</v>
      </c>
      <c r="F85" s="13" t="str">
        <f>データ!AS6</f>
        <v>【1.61】</v>
      </c>
      <c r="G85" s="13" t="str">
        <f>データ!BD6</f>
        <v>【239.69】</v>
      </c>
      <c r="H85" s="13" t="str">
        <f>データ!BO6</f>
        <v>【264.86】</v>
      </c>
      <c r="I85" s="13" t="str">
        <f>データ!BZ6</f>
        <v>【97.59】</v>
      </c>
      <c r="J85" s="13" t="str">
        <f>データ!CK6</f>
        <v>【181.66】</v>
      </c>
      <c r="K85" s="13" t="str">
        <f>データ!CV6</f>
        <v>【60.21】</v>
      </c>
      <c r="L85" s="13" t="str">
        <f>データ!DG6</f>
        <v>【89.21】</v>
      </c>
      <c r="M85" s="13" t="str">
        <f>データ!DR6</f>
        <v>【52.41】</v>
      </c>
      <c r="N85" s="13" t="str">
        <f>データ!EC6</f>
        <v>【26.78】</v>
      </c>
      <c r="O85" s="13" t="str">
        <f>データ!EN6</f>
        <v>【0.59】</v>
      </c>
    </row>
  </sheetData>
  <sheetProtection algorithmName="SHA-512" hashValue="5mqSnrGbzyU4VZ8GoI45zpNVm9DDIh+/R7s/9Jkd0nLtcb9zHreEv7xtkgXXvEBU6lJMpLsc23VGXdHouFTlOQ==" saltValue="YUsoi55BXA2ZF5Vgj9jxPw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2024</v>
      </c>
      <c r="C6" s="20">
        <f t="shared" ref="C6:W6" si="3">C7</f>
        <v>53619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秋田県　五城目町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A8</v>
      </c>
      <c r="M6" s="20" t="str">
        <f t="shared" si="3"/>
        <v>非設置</v>
      </c>
      <c r="N6" s="21" t="str">
        <f t="shared" si="3"/>
        <v>-</v>
      </c>
      <c r="O6" s="21">
        <f t="shared" si="3"/>
        <v>74.62</v>
      </c>
      <c r="P6" s="21">
        <f t="shared" si="3"/>
        <v>96.72</v>
      </c>
      <c r="Q6" s="21">
        <f t="shared" si="3"/>
        <v>3960</v>
      </c>
      <c r="R6" s="21">
        <f t="shared" si="3"/>
        <v>7814</v>
      </c>
      <c r="S6" s="21">
        <f t="shared" si="3"/>
        <v>214.92</v>
      </c>
      <c r="T6" s="21">
        <f t="shared" si="3"/>
        <v>36.36</v>
      </c>
      <c r="U6" s="21">
        <f t="shared" si="3"/>
        <v>7485</v>
      </c>
      <c r="V6" s="21">
        <f t="shared" si="3"/>
        <v>28.74</v>
      </c>
      <c r="W6" s="21">
        <f t="shared" si="3"/>
        <v>260.44</v>
      </c>
      <c r="X6" s="22">
        <f>IF(X7="",NA(),X7)</f>
        <v>96.78</v>
      </c>
      <c r="Y6" s="22">
        <f t="shared" ref="Y6:AG6" si="4">IF(Y7="",NA(),Y7)</f>
        <v>89.58</v>
      </c>
      <c r="Z6" s="22">
        <f t="shared" si="4"/>
        <v>86.19</v>
      </c>
      <c r="AA6" s="22">
        <f t="shared" si="4"/>
        <v>86.77</v>
      </c>
      <c r="AB6" s="22">
        <f t="shared" si="4"/>
        <v>76.55</v>
      </c>
      <c r="AC6" s="22">
        <f t="shared" si="4"/>
        <v>105.34</v>
      </c>
      <c r="AD6" s="22">
        <f t="shared" si="4"/>
        <v>105.77</v>
      </c>
      <c r="AE6" s="22">
        <f t="shared" si="4"/>
        <v>104.82</v>
      </c>
      <c r="AF6" s="22">
        <f t="shared" si="4"/>
        <v>106.46</v>
      </c>
      <c r="AG6" s="22">
        <f t="shared" si="4"/>
        <v>103.41</v>
      </c>
      <c r="AH6" s="21" t="str">
        <f>IF(AH7="","",IF(AH7="-","【-】","【"&amp;SUBSTITUTE(TEXT(AH7,"#,##0.00"),"-","△")&amp;"】"))</f>
        <v>【107.26】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2">
        <f t="shared" si="5"/>
        <v>5.24</v>
      </c>
      <c r="AM6" s="22">
        <f t="shared" si="5"/>
        <v>42.02</v>
      </c>
      <c r="AN6" s="22">
        <f t="shared" si="5"/>
        <v>24.04</v>
      </c>
      <c r="AO6" s="22">
        <f t="shared" si="5"/>
        <v>28.03</v>
      </c>
      <c r="AP6" s="22">
        <f t="shared" si="5"/>
        <v>26.73</v>
      </c>
      <c r="AQ6" s="22">
        <f t="shared" si="5"/>
        <v>27.85</v>
      </c>
      <c r="AR6" s="22">
        <f t="shared" si="5"/>
        <v>28</v>
      </c>
      <c r="AS6" s="21" t="str">
        <f>IF(AS7="","",IF(AS7="-","【-】","【"&amp;SUBSTITUTE(TEXT(AS7,"#,##0.00"),"-","△")&amp;"】"))</f>
        <v>【1.61】</v>
      </c>
      <c r="AT6" s="22">
        <f>IF(AT7="",NA(),AT7)</f>
        <v>488.48</v>
      </c>
      <c r="AU6" s="22">
        <f t="shared" ref="AU6:BC6" si="6">IF(AU7="",NA(),AU7)</f>
        <v>485.74</v>
      </c>
      <c r="AV6" s="22">
        <f t="shared" si="6"/>
        <v>357.21</v>
      </c>
      <c r="AW6" s="22">
        <f t="shared" si="6"/>
        <v>309.62</v>
      </c>
      <c r="AX6" s="22">
        <f t="shared" si="6"/>
        <v>330.86</v>
      </c>
      <c r="AY6" s="22">
        <f t="shared" si="6"/>
        <v>305.08</v>
      </c>
      <c r="AZ6" s="22">
        <f t="shared" si="6"/>
        <v>305.33999999999997</v>
      </c>
      <c r="BA6" s="22">
        <f t="shared" si="6"/>
        <v>310.01</v>
      </c>
      <c r="BB6" s="22">
        <f t="shared" si="6"/>
        <v>311.12</v>
      </c>
      <c r="BC6" s="22">
        <f t="shared" si="6"/>
        <v>293.51</v>
      </c>
      <c r="BD6" s="21" t="str">
        <f>IF(BD7="","",IF(BD7="-","【-】","【"&amp;SUBSTITUTE(TEXT(BD7,"#,##0.00"),"-","△")&amp;"】"))</f>
        <v>【239.69】</v>
      </c>
      <c r="BE6" s="22">
        <f>IF(BE7="",NA(),BE7)</f>
        <v>580.22</v>
      </c>
      <c r="BF6" s="22">
        <f t="shared" ref="BF6:BN6" si="7">IF(BF7="",NA(),BF7)</f>
        <v>547.45000000000005</v>
      </c>
      <c r="BG6" s="22">
        <f t="shared" si="7"/>
        <v>514.58000000000004</v>
      </c>
      <c r="BH6" s="22">
        <f t="shared" si="7"/>
        <v>587.72</v>
      </c>
      <c r="BI6" s="22">
        <f t="shared" si="7"/>
        <v>444.33</v>
      </c>
      <c r="BJ6" s="22">
        <f t="shared" si="7"/>
        <v>585.59</v>
      </c>
      <c r="BK6" s="22">
        <f t="shared" si="7"/>
        <v>561.34</v>
      </c>
      <c r="BL6" s="22">
        <f t="shared" si="7"/>
        <v>538.33000000000004</v>
      </c>
      <c r="BM6" s="22">
        <f t="shared" si="7"/>
        <v>515.14</v>
      </c>
      <c r="BN6" s="22">
        <f t="shared" si="7"/>
        <v>498.34</v>
      </c>
      <c r="BO6" s="21" t="str">
        <f>IF(BO7="","",IF(BO7="-","【-】","【"&amp;SUBSTITUTE(TEXT(BO7,"#,##0.00"),"-","△")&amp;"】"))</f>
        <v>【264.86】</v>
      </c>
      <c r="BP6" s="22">
        <f>IF(BP7="",NA(),BP7)</f>
        <v>89.01</v>
      </c>
      <c r="BQ6" s="22">
        <f t="shared" ref="BQ6:BY6" si="8">IF(BQ7="",NA(),BQ7)</f>
        <v>82.87</v>
      </c>
      <c r="BR6" s="22">
        <f t="shared" si="8"/>
        <v>78.88</v>
      </c>
      <c r="BS6" s="22">
        <f t="shared" si="8"/>
        <v>56.36</v>
      </c>
      <c r="BT6" s="22">
        <f t="shared" si="8"/>
        <v>67.56</v>
      </c>
      <c r="BU6" s="22">
        <f t="shared" si="8"/>
        <v>82.78</v>
      </c>
      <c r="BV6" s="22">
        <f t="shared" si="8"/>
        <v>84.82</v>
      </c>
      <c r="BW6" s="22">
        <f t="shared" si="8"/>
        <v>82.29</v>
      </c>
      <c r="BX6" s="22">
        <f t="shared" si="8"/>
        <v>84.16</v>
      </c>
      <c r="BY6" s="22">
        <f t="shared" si="8"/>
        <v>81.45</v>
      </c>
      <c r="BZ6" s="21" t="str">
        <f>IF(BZ7="","",IF(BZ7="-","【-】","【"&amp;SUBSTITUTE(TEXT(BZ7,"#,##0.00"),"-","△")&amp;"】"))</f>
        <v>【97.59】</v>
      </c>
      <c r="CA6" s="22">
        <f>IF(CA7="",NA(),CA7)</f>
        <v>227.07</v>
      </c>
      <c r="CB6" s="22">
        <f t="shared" ref="CB6:CJ6" si="9">IF(CB7="",NA(),CB7)</f>
        <v>246.25</v>
      </c>
      <c r="CC6" s="22">
        <f t="shared" si="9"/>
        <v>260.38</v>
      </c>
      <c r="CD6" s="22">
        <f t="shared" si="9"/>
        <v>308.42</v>
      </c>
      <c r="CE6" s="22">
        <f t="shared" si="9"/>
        <v>308.43</v>
      </c>
      <c r="CF6" s="22">
        <f t="shared" si="9"/>
        <v>225.09</v>
      </c>
      <c r="CG6" s="22">
        <f t="shared" si="9"/>
        <v>224.82</v>
      </c>
      <c r="CH6" s="22">
        <f t="shared" si="9"/>
        <v>230.85</v>
      </c>
      <c r="CI6" s="22">
        <f t="shared" si="9"/>
        <v>230.21</v>
      </c>
      <c r="CJ6" s="22">
        <f t="shared" si="9"/>
        <v>240.31</v>
      </c>
      <c r="CK6" s="21" t="str">
        <f>IF(CK7="","",IF(CK7="-","【-】","【"&amp;SUBSTITUTE(TEXT(CK7,"#,##0.00"),"-","△")&amp;"】"))</f>
        <v>【181.66】</v>
      </c>
      <c r="CL6" s="22">
        <f>IF(CL7="",NA(),CL7)</f>
        <v>51.82</v>
      </c>
      <c r="CM6" s="22">
        <f t="shared" ref="CM6:CU6" si="10">IF(CM7="",NA(),CM7)</f>
        <v>50.74</v>
      </c>
      <c r="CN6" s="22">
        <f t="shared" si="10"/>
        <v>48.18</v>
      </c>
      <c r="CO6" s="22">
        <f t="shared" si="10"/>
        <v>45.53</v>
      </c>
      <c r="CP6" s="22">
        <f t="shared" si="10"/>
        <v>43.61</v>
      </c>
      <c r="CQ6" s="22">
        <f t="shared" si="10"/>
        <v>49.38</v>
      </c>
      <c r="CR6" s="22">
        <f t="shared" si="10"/>
        <v>50.09</v>
      </c>
      <c r="CS6" s="22">
        <f t="shared" si="10"/>
        <v>50.1</v>
      </c>
      <c r="CT6" s="22">
        <f t="shared" si="10"/>
        <v>49.76</v>
      </c>
      <c r="CU6" s="22">
        <f t="shared" si="10"/>
        <v>49.74</v>
      </c>
      <c r="CV6" s="21" t="str">
        <f>IF(CV7="","",IF(CV7="-","【-】","【"&amp;SUBSTITUTE(TEXT(CV7,"#,##0.00"),"-","△")&amp;"】"))</f>
        <v>【60.21】</v>
      </c>
      <c r="CW6" s="22">
        <f>IF(CW7="",NA(),CW7)</f>
        <v>86.4</v>
      </c>
      <c r="CX6" s="22">
        <f t="shared" ref="CX6:DF6" si="11">IF(CX7="",NA(),CX7)</f>
        <v>85.64</v>
      </c>
      <c r="CY6" s="22">
        <f t="shared" si="11"/>
        <v>85.59</v>
      </c>
      <c r="CZ6" s="22">
        <f t="shared" si="11"/>
        <v>84.65</v>
      </c>
      <c r="DA6" s="22">
        <f t="shared" si="11"/>
        <v>86.58</v>
      </c>
      <c r="DB6" s="22">
        <f t="shared" si="11"/>
        <v>78.010000000000005</v>
      </c>
      <c r="DC6" s="22">
        <f t="shared" si="11"/>
        <v>77.599999999999994</v>
      </c>
      <c r="DD6" s="22">
        <f t="shared" si="11"/>
        <v>77.3</v>
      </c>
      <c r="DE6" s="22">
        <f t="shared" si="11"/>
        <v>76.64</v>
      </c>
      <c r="DF6" s="22">
        <f t="shared" si="11"/>
        <v>75.37</v>
      </c>
      <c r="DG6" s="21" t="str">
        <f>IF(DG7="","",IF(DG7="-","【-】","【"&amp;SUBSTITUTE(TEXT(DG7,"#,##0.00"),"-","△")&amp;"】"))</f>
        <v>【89.21】</v>
      </c>
      <c r="DH6" s="22">
        <f>IF(DH7="",NA(),DH7)</f>
        <v>46.01</v>
      </c>
      <c r="DI6" s="22">
        <f t="shared" ref="DI6:DQ6" si="12">IF(DI7="",NA(),DI7)</f>
        <v>47.48</v>
      </c>
      <c r="DJ6" s="22">
        <f t="shared" si="12"/>
        <v>49.81</v>
      </c>
      <c r="DK6" s="22">
        <f t="shared" si="12"/>
        <v>51.81</v>
      </c>
      <c r="DL6" s="22">
        <f t="shared" si="12"/>
        <v>53.99</v>
      </c>
      <c r="DM6" s="22">
        <f t="shared" si="12"/>
        <v>47.5</v>
      </c>
      <c r="DN6" s="22">
        <f t="shared" si="12"/>
        <v>48.41</v>
      </c>
      <c r="DO6" s="22">
        <f t="shared" si="12"/>
        <v>50.02</v>
      </c>
      <c r="DP6" s="22">
        <f t="shared" si="12"/>
        <v>51.38</v>
      </c>
      <c r="DQ6" s="22">
        <f t="shared" si="12"/>
        <v>52.3</v>
      </c>
      <c r="DR6" s="21" t="str">
        <f>IF(DR7="","",IF(DR7="-","【-】","【"&amp;SUBSTITUTE(TEXT(DR7,"#,##0.00"),"-","△")&amp;"】"))</f>
        <v>【52.41】</v>
      </c>
      <c r="DS6" s="21">
        <f>IF(DS7="",NA(),DS7)</f>
        <v>0</v>
      </c>
      <c r="DT6" s="22">
        <f t="shared" ref="DT6:EB6" si="13">IF(DT7="",NA(),DT7)</f>
        <v>2.48</v>
      </c>
      <c r="DU6" s="22">
        <f t="shared" si="13"/>
        <v>2.48</v>
      </c>
      <c r="DV6" s="22">
        <f t="shared" si="13"/>
        <v>2.48</v>
      </c>
      <c r="DW6" s="22">
        <f t="shared" si="13"/>
        <v>2.48</v>
      </c>
      <c r="DX6" s="22">
        <f t="shared" si="13"/>
        <v>17.399999999999999</v>
      </c>
      <c r="DY6" s="22">
        <f t="shared" si="13"/>
        <v>18.64</v>
      </c>
      <c r="DZ6" s="22">
        <f t="shared" si="13"/>
        <v>19.510000000000002</v>
      </c>
      <c r="EA6" s="22">
        <f t="shared" si="13"/>
        <v>21.6</v>
      </c>
      <c r="EB6" s="22">
        <f t="shared" si="13"/>
        <v>23.36</v>
      </c>
      <c r="EC6" s="21" t="str">
        <f>IF(EC7="","",IF(EC7="-","【-】","【"&amp;SUBSTITUTE(TEXT(EC7,"#,##0.00"),"-","△")&amp;"】"))</f>
        <v>【26.78】</v>
      </c>
      <c r="ED6" s="21">
        <f>IF(ED7="",NA(),ED7)</f>
        <v>0</v>
      </c>
      <c r="EE6" s="21">
        <f t="shared" ref="EE6:EM6" si="14">IF(EE7="",NA(),EE7)</f>
        <v>0</v>
      </c>
      <c r="EF6" s="21">
        <f t="shared" si="14"/>
        <v>0</v>
      </c>
      <c r="EG6" s="21">
        <f t="shared" si="14"/>
        <v>0</v>
      </c>
      <c r="EH6" s="21">
        <f t="shared" si="14"/>
        <v>0</v>
      </c>
      <c r="EI6" s="22">
        <f t="shared" si="14"/>
        <v>0.4</v>
      </c>
      <c r="EJ6" s="22">
        <f t="shared" si="14"/>
        <v>0.36</v>
      </c>
      <c r="EK6" s="22">
        <f t="shared" si="14"/>
        <v>0.56999999999999995</v>
      </c>
      <c r="EL6" s="22">
        <f t="shared" si="14"/>
        <v>0.56000000000000005</v>
      </c>
      <c r="EM6" s="22">
        <f t="shared" si="14"/>
        <v>0.54</v>
      </c>
      <c r="EN6" s="21" t="str">
        <f>IF(EN7="","",IF(EN7="-","【-】","【"&amp;SUBSTITUTE(TEXT(EN7,"#,##0.00"),"-","△")&amp;"】"))</f>
        <v>【0.59】</v>
      </c>
    </row>
    <row r="7" spans="1:144" s="23" customFormat="1" x14ac:dyDescent="0.15">
      <c r="A7" s="15"/>
      <c r="B7" s="24">
        <v>2024</v>
      </c>
      <c r="C7" s="24">
        <v>53619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74.62</v>
      </c>
      <c r="P7" s="25">
        <v>96.72</v>
      </c>
      <c r="Q7" s="25">
        <v>3960</v>
      </c>
      <c r="R7" s="25">
        <v>7814</v>
      </c>
      <c r="S7" s="25">
        <v>214.92</v>
      </c>
      <c r="T7" s="25">
        <v>36.36</v>
      </c>
      <c r="U7" s="25">
        <v>7485</v>
      </c>
      <c r="V7" s="25">
        <v>28.74</v>
      </c>
      <c r="W7" s="25">
        <v>260.44</v>
      </c>
      <c r="X7" s="25">
        <v>96.78</v>
      </c>
      <c r="Y7" s="25">
        <v>89.58</v>
      </c>
      <c r="Z7" s="25">
        <v>86.19</v>
      </c>
      <c r="AA7" s="25">
        <v>86.77</v>
      </c>
      <c r="AB7" s="25">
        <v>76.55</v>
      </c>
      <c r="AC7" s="25">
        <v>105.34</v>
      </c>
      <c r="AD7" s="25">
        <v>105.77</v>
      </c>
      <c r="AE7" s="25">
        <v>104.82</v>
      </c>
      <c r="AF7" s="25">
        <v>106.46</v>
      </c>
      <c r="AG7" s="25">
        <v>103.41</v>
      </c>
      <c r="AH7" s="25">
        <v>107.26</v>
      </c>
      <c r="AI7" s="25">
        <v>0</v>
      </c>
      <c r="AJ7" s="25">
        <v>0</v>
      </c>
      <c r="AK7" s="25">
        <v>0</v>
      </c>
      <c r="AL7" s="25">
        <v>5.24</v>
      </c>
      <c r="AM7" s="25">
        <v>42.02</v>
      </c>
      <c r="AN7" s="25">
        <v>24.04</v>
      </c>
      <c r="AO7" s="25">
        <v>28.03</v>
      </c>
      <c r="AP7" s="25">
        <v>26.73</v>
      </c>
      <c r="AQ7" s="25">
        <v>27.85</v>
      </c>
      <c r="AR7" s="25">
        <v>28</v>
      </c>
      <c r="AS7" s="25">
        <v>1.61</v>
      </c>
      <c r="AT7" s="25">
        <v>488.48</v>
      </c>
      <c r="AU7" s="25">
        <v>485.74</v>
      </c>
      <c r="AV7" s="25">
        <v>357.21</v>
      </c>
      <c r="AW7" s="25">
        <v>309.62</v>
      </c>
      <c r="AX7" s="25">
        <v>330.86</v>
      </c>
      <c r="AY7" s="25">
        <v>305.08</v>
      </c>
      <c r="AZ7" s="25">
        <v>305.33999999999997</v>
      </c>
      <c r="BA7" s="25">
        <v>310.01</v>
      </c>
      <c r="BB7" s="25">
        <v>311.12</v>
      </c>
      <c r="BC7" s="25">
        <v>293.51</v>
      </c>
      <c r="BD7" s="25">
        <v>239.69</v>
      </c>
      <c r="BE7" s="25">
        <v>580.22</v>
      </c>
      <c r="BF7" s="25">
        <v>547.45000000000005</v>
      </c>
      <c r="BG7" s="25">
        <v>514.58000000000004</v>
      </c>
      <c r="BH7" s="25">
        <v>587.72</v>
      </c>
      <c r="BI7" s="25">
        <v>444.33</v>
      </c>
      <c r="BJ7" s="25">
        <v>585.59</v>
      </c>
      <c r="BK7" s="25">
        <v>561.34</v>
      </c>
      <c r="BL7" s="25">
        <v>538.33000000000004</v>
      </c>
      <c r="BM7" s="25">
        <v>515.14</v>
      </c>
      <c r="BN7" s="25">
        <v>498.34</v>
      </c>
      <c r="BO7" s="25">
        <v>264.86</v>
      </c>
      <c r="BP7" s="25">
        <v>89.01</v>
      </c>
      <c r="BQ7" s="25">
        <v>82.87</v>
      </c>
      <c r="BR7" s="25">
        <v>78.88</v>
      </c>
      <c r="BS7" s="25">
        <v>56.36</v>
      </c>
      <c r="BT7" s="25">
        <v>67.56</v>
      </c>
      <c r="BU7" s="25">
        <v>82.78</v>
      </c>
      <c r="BV7" s="25">
        <v>84.82</v>
      </c>
      <c r="BW7" s="25">
        <v>82.29</v>
      </c>
      <c r="BX7" s="25">
        <v>84.16</v>
      </c>
      <c r="BY7" s="25">
        <v>81.45</v>
      </c>
      <c r="BZ7" s="25">
        <v>97.59</v>
      </c>
      <c r="CA7" s="25">
        <v>227.07</v>
      </c>
      <c r="CB7" s="25">
        <v>246.25</v>
      </c>
      <c r="CC7" s="25">
        <v>260.38</v>
      </c>
      <c r="CD7" s="25">
        <v>308.42</v>
      </c>
      <c r="CE7" s="25">
        <v>308.43</v>
      </c>
      <c r="CF7" s="25">
        <v>225.09</v>
      </c>
      <c r="CG7" s="25">
        <v>224.82</v>
      </c>
      <c r="CH7" s="25">
        <v>230.85</v>
      </c>
      <c r="CI7" s="25">
        <v>230.21</v>
      </c>
      <c r="CJ7" s="25">
        <v>240.31</v>
      </c>
      <c r="CK7" s="25">
        <v>181.66</v>
      </c>
      <c r="CL7" s="25">
        <v>51.82</v>
      </c>
      <c r="CM7" s="25">
        <v>50.74</v>
      </c>
      <c r="CN7" s="25">
        <v>48.18</v>
      </c>
      <c r="CO7" s="25">
        <v>45.53</v>
      </c>
      <c r="CP7" s="25">
        <v>43.61</v>
      </c>
      <c r="CQ7" s="25">
        <v>49.38</v>
      </c>
      <c r="CR7" s="25">
        <v>50.09</v>
      </c>
      <c r="CS7" s="25">
        <v>50.1</v>
      </c>
      <c r="CT7" s="25">
        <v>49.76</v>
      </c>
      <c r="CU7" s="25">
        <v>49.74</v>
      </c>
      <c r="CV7" s="25">
        <v>60.21</v>
      </c>
      <c r="CW7" s="25">
        <v>86.4</v>
      </c>
      <c r="CX7" s="25">
        <v>85.64</v>
      </c>
      <c r="CY7" s="25">
        <v>85.59</v>
      </c>
      <c r="CZ7" s="25">
        <v>84.65</v>
      </c>
      <c r="DA7" s="25">
        <v>86.58</v>
      </c>
      <c r="DB7" s="25">
        <v>78.010000000000005</v>
      </c>
      <c r="DC7" s="25">
        <v>77.599999999999994</v>
      </c>
      <c r="DD7" s="25">
        <v>77.3</v>
      </c>
      <c r="DE7" s="25">
        <v>76.64</v>
      </c>
      <c r="DF7" s="25">
        <v>75.37</v>
      </c>
      <c r="DG7" s="25">
        <v>89.21</v>
      </c>
      <c r="DH7" s="25">
        <v>46.01</v>
      </c>
      <c r="DI7" s="25">
        <v>47.48</v>
      </c>
      <c r="DJ7" s="25">
        <v>49.81</v>
      </c>
      <c r="DK7" s="25">
        <v>51.81</v>
      </c>
      <c r="DL7" s="25">
        <v>53.99</v>
      </c>
      <c r="DM7" s="25">
        <v>47.5</v>
      </c>
      <c r="DN7" s="25">
        <v>48.41</v>
      </c>
      <c r="DO7" s="25">
        <v>50.02</v>
      </c>
      <c r="DP7" s="25">
        <v>51.38</v>
      </c>
      <c r="DQ7" s="25">
        <v>52.3</v>
      </c>
      <c r="DR7" s="25">
        <v>52.41</v>
      </c>
      <c r="DS7" s="25">
        <v>0</v>
      </c>
      <c r="DT7" s="25">
        <v>2.48</v>
      </c>
      <c r="DU7" s="25">
        <v>2.48</v>
      </c>
      <c r="DV7" s="25">
        <v>2.48</v>
      </c>
      <c r="DW7" s="25">
        <v>2.48</v>
      </c>
      <c r="DX7" s="25">
        <v>17.399999999999999</v>
      </c>
      <c r="DY7" s="25">
        <v>18.64</v>
      </c>
      <c r="DZ7" s="25">
        <v>19.510000000000002</v>
      </c>
      <c r="EA7" s="25">
        <v>21.6</v>
      </c>
      <c r="EB7" s="25">
        <v>23.36</v>
      </c>
      <c r="EC7" s="25">
        <v>26.78</v>
      </c>
      <c r="ED7" s="25">
        <v>0</v>
      </c>
      <c r="EE7" s="25">
        <v>0</v>
      </c>
      <c r="EF7" s="25">
        <v>0</v>
      </c>
      <c r="EG7" s="25">
        <v>0</v>
      </c>
      <c r="EH7" s="25">
        <v>0</v>
      </c>
      <c r="EI7" s="25">
        <v>0.4</v>
      </c>
      <c r="EJ7" s="25">
        <v>0.36</v>
      </c>
      <c r="EK7" s="25">
        <v>0.56999999999999995</v>
      </c>
      <c r="EL7" s="25">
        <v>0.56000000000000005</v>
      </c>
      <c r="EM7" s="25">
        <v>0.54</v>
      </c>
      <c r="EN7" s="25">
        <v>0.59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107</v>
      </c>
      <c r="D13" t="s">
        <v>107</v>
      </c>
      <c r="E13" t="s">
        <v>107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saruta manaka</cp:lastModifiedBy>
  <cp:lastPrinted>2026-01-25T04:58:04Z</cp:lastPrinted>
  <dcterms:created xsi:type="dcterms:W3CDTF">2025-12-12T09:11:48Z</dcterms:created>
  <dcterms:modified xsi:type="dcterms:W3CDTF">2026-01-25T04:58:38Z</dcterms:modified>
  <cp:category/>
</cp:coreProperties>
</file>