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Q9DSG4rLkwrqw5amsuJTrhQ5cS+sUvx1RYAifHMitaR7QLpErMJm52EfSuM/CEJHpWomWXYDF4gCQaXPta7qA==" workbookSaltValue="QGqJ7cplr9/OSZUMeRNyE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<sst xmlns="http://schemas.openxmlformats.org/spreadsheetml/2006/main" xmlns:r="http://schemas.openxmlformats.org/officeDocument/2006/relationships" count="114" uniqueCount="114">
  <si>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</si>
  <si>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</si>
  <si>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</si>
  <si>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</si>
  <si>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</si>
  <si>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</si>
  <si>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</si>
  <si>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</si>
  <si>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</si>
  <si>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</si>
  <si>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</si>
  <si>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</si>
  <si>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</si>
  <si>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</si>
  <si>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</si>
  <si>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</si>
  <si>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</si>
  <si>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</si>
  <si>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</si>
  <si>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</si>
  <si>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</si>
  <si>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</si>
  <si>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</si>
  <si>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</si>
  <si>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</si>
  <si>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</si>
  <si>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</si>
  <si>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</si>
  <si>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</si>
  <si>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</si>
  <si>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</si>
  <si>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</si>
  <si>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</si>
  <si>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</si>
  <si>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</si>
  <si>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</si>
  <si>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</si>
  <si>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</si>
  <si>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</si>
  <si>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</si>
  <si>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</si>
  <si>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</si>
  <si>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</si>
  <si>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</si>
  <si>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</si>
  <si>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</si>
  <si>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</si>
  <si>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</si>
  <si>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</si>
  <si>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</si>
  <si>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</si>
  <si>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</si>
  <si>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</si>
  <si>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</si>
  <si>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</si>
  <si>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</si>
  <si>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</si>
  <si>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</si>
  <si>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</si>
  <si>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</si>
  <si>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</si>
  <si>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</si>
  <si>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</si>
  <si>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</si>
  <si>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</si>
  <si>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</si>
  <si>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</si>
  <si>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</si>
  <si>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</si>
  <si>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</si>
  <si>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</si>
  <si>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</si>
  <si>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</si>
  <si>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</si>
  <si>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</si>
  <si>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</si>
  <si>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</si>
  <si>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</si>
  <si>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</si>
  <si>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</si>
  <si>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</si>
  <si>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</si>
  <si>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</si>
  <si>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</si>
  <si>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</si>
  <si>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</si>
  <si>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</si>
  <si>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</si>
  <si>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</si>
  <si>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</si>
  <si>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</si>
  <si>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</si>
  <si>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</si>
  <si>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</si>
  <si>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</si>
  <si>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秋田県　八峰町</t>
  </si>
  <si>
    <t>法適用</t>
  </si>
  <si>
    <t>下水道事業</t>
  </si>
  <si>
    <t>特定地域生活排水処理</t>
  </si>
  <si>
    <t>K3</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</si>
  <si>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</si>
  <si>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</si>
  <si>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</si>
  <si>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</si>
  <si>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</si>
  <si>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</si>
  <si>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</si>
  <si>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</si>
  <si>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</si>
  <si>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</si>
  <si>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</si>
  <si>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①経常収支比率は、一般会計繰出金に依存しており、赤字経営となっている。今後は収支の改善を図るべく料金改定を含めた経営改善を図る必要がある。
②累積欠損金比率は、収支の赤字の影響で増加している。①同様、収支改善に向けた取り組みが必要となる。
③流動比率は、類似団体平均を上回っているが、一般会計繰出金や人口減少による収益が減少傾向にあることに加え、老朽化による更新需要の高まりを想定し、今後も資金不足とならないよう取り組む必要がある。
④企業債残高対事業規模比率は、企業債の償還がすべて終了している。
⑤経費回収率は、類似団体平均を下回っているが、料金改定や適正な維持管理費等により改善が必要である。
⑥汚水処理原価は、類似団体平均を上回っており、適正な維持管理の取り組みによって原価抑制に努める必要がある。
⑦施設利用率は類似団体平均を下回っており、効率的な処理施設の在り方の検討が必要である。
⑧水洗化率は、類似団体平均を上回っている。</t>
    <rPh sb="17" eb="19">
      <t>イゾン</t>
    </rPh>
    <rPh sb="24" eb="26">
      <t>アカジ</t>
    </rPh>
    <rPh sb="26" eb="28">
      <t>ケイエイ</t>
    </rPh>
    <rPh sb="121" eb="123">
      <t>リュウドウ</t>
    </rPh>
    <rPh sb="123" eb="125">
      <t>ヒリツ</t>
    </rPh>
    <rPh sb="127" eb="129">
      <t>ルイジ</t>
    </rPh>
    <rPh sb="129" eb="131">
      <t>ダンタイ</t>
    </rPh>
    <rPh sb="131" eb="133">
      <t>ヘイキン</t>
    </rPh>
    <rPh sb="134" eb="136">
      <t>ウワマワ</t>
    </rPh>
    <rPh sb="142" eb="144">
      <t>イッパン</t>
    </rPh>
    <rPh sb="144" eb="146">
      <t>カイケイ</t>
    </rPh>
    <rPh sb="146" eb="148">
      <t>クリダシ</t>
    </rPh>
    <rPh sb="148" eb="149">
      <t>キン</t>
    </rPh>
    <rPh sb="150" eb="152">
      <t>ジンコウ</t>
    </rPh>
    <rPh sb="152" eb="154">
      <t>ゲンショウ</t>
    </rPh>
    <rPh sb="157" eb="159">
      <t>シュウエキ</t>
    </rPh>
    <rPh sb="160" eb="162">
      <t>ゲンショウ</t>
    </rPh>
    <rPh sb="162" eb="164">
      <t>ケイコウ</t>
    </rPh>
    <rPh sb="170" eb="171">
      <t>クワ</t>
    </rPh>
    <rPh sb="173" eb="176">
      <t>ロウキュウカ</t>
    </rPh>
    <rPh sb="179" eb="181">
      <t>コウシン</t>
    </rPh>
    <rPh sb="181" eb="183">
      <t>ジュヨウ</t>
    </rPh>
    <rPh sb="184" eb="185">
      <t>タカ</t>
    </rPh>
    <rPh sb="188" eb="190">
      <t>ソウテイ</t>
    </rPh>
    <rPh sb="192" eb="194">
      <t>コンゴ</t>
    </rPh>
    <rPh sb="195" eb="197">
      <t>シキン</t>
    </rPh>
    <rPh sb="197" eb="199">
      <t>ブソク</t>
    </rPh>
    <rPh sb="206" eb="207">
      <t>ト</t>
    </rPh>
    <rPh sb="208" eb="209">
      <t>ク</t>
    </rPh>
    <rPh sb="210" eb="212">
      <t>ヒツヨウ</t>
    </rPh>
    <rPh sb="218" eb="221">
      <t>キギョウサイ</t>
    </rPh>
    <rPh sb="221" eb="223">
      <t>ザンダカ</t>
    </rPh>
    <rPh sb="223" eb="224">
      <t>タイ</t>
    </rPh>
    <rPh sb="224" eb="226">
      <t>ジギョウ</t>
    </rPh>
    <rPh sb="226" eb="228">
      <t>キボ</t>
    </rPh>
    <rPh sb="228" eb="230">
      <t>ヒリツ</t>
    </rPh>
    <rPh sb="232" eb="235">
      <t>キギョウサイ</t>
    </rPh>
    <rPh sb="236" eb="238">
      <t>ショウカン</t>
    </rPh>
    <rPh sb="242" eb="244">
      <t>シュウリョウ</t>
    </rPh>
    <rPh sb="251" eb="253">
      <t>ケイヒ</t>
    </rPh>
    <rPh sb="253" eb="256">
      <t>カイシュウリツ</t>
    </rPh>
    <rPh sb="258" eb="260">
      <t>ルイジ</t>
    </rPh>
    <rPh sb="260" eb="262">
      <t>ダンタイ</t>
    </rPh>
    <rPh sb="262" eb="264">
      <t>ヘイキン</t>
    </rPh>
    <rPh sb="265" eb="267">
      <t>シタマワ</t>
    </rPh>
    <rPh sb="273" eb="275">
      <t>リョウキン</t>
    </rPh>
    <rPh sb="275" eb="277">
      <t>カイテイ</t>
    </rPh>
    <rPh sb="278" eb="280">
      <t>テキセイ</t>
    </rPh>
    <rPh sb="281" eb="283">
      <t>イジ</t>
    </rPh>
    <rPh sb="283" eb="286">
      <t>カンリヒ</t>
    </rPh>
    <rPh sb="286" eb="287">
      <t>トウ</t>
    </rPh>
    <rPh sb="290" eb="292">
      <t>カイゼン</t>
    </rPh>
    <rPh sb="293" eb="295">
      <t>ヒツヨウ</t>
    </rPh>
    <rPh sb="301" eb="303">
      <t>オスイ</t>
    </rPh>
    <rPh sb="303" eb="305">
      <t>ショリ</t>
    </rPh>
    <rPh sb="305" eb="307">
      <t>ゲンカ</t>
    </rPh>
    <rPh sb="309" eb="311">
      <t>ルイジ</t>
    </rPh>
    <rPh sb="311" eb="313">
      <t>ダンタイ</t>
    </rPh>
    <rPh sb="313" eb="315">
      <t>ヘイキン</t>
    </rPh>
    <rPh sb="316" eb="318">
      <t>ウワマワ</t>
    </rPh>
    <rPh sb="323" eb="325">
      <t>テキセイ</t>
    </rPh>
    <rPh sb="326" eb="328">
      <t>イジ</t>
    </rPh>
    <rPh sb="328" eb="330">
      <t>カンリ</t>
    </rPh>
    <rPh sb="331" eb="332">
      <t>ト</t>
    </rPh>
    <rPh sb="333" eb="334">
      <t>ク</t>
    </rPh>
    <rPh sb="339" eb="341">
      <t>ゲンカ</t>
    </rPh>
    <rPh sb="341" eb="343">
      <t>ヨクセイ</t>
    </rPh>
    <rPh sb="344" eb="345">
      <t>ツト</t>
    </rPh>
    <rPh sb="347" eb="349">
      <t>ヒツヨウ</t>
    </rPh>
    <rPh sb="355" eb="357">
      <t>シセツ</t>
    </rPh>
    <rPh sb="357" eb="360">
      <t>リヨウリツ</t>
    </rPh>
    <rPh sb="361" eb="363">
      <t>ルイジ</t>
    </rPh>
    <rPh sb="363" eb="365">
      <t>ダンタイ</t>
    </rPh>
    <rPh sb="365" eb="367">
      <t>ヘイキン</t>
    </rPh>
    <rPh sb="368" eb="370">
      <t>シタマワ</t>
    </rPh>
    <rPh sb="375" eb="378">
      <t>コウリツテキ</t>
    </rPh>
    <rPh sb="379" eb="381">
      <t>ショリ</t>
    </rPh>
    <rPh sb="381" eb="383">
      <t>シセツ</t>
    </rPh>
    <rPh sb="384" eb="385">
      <t>ア</t>
    </rPh>
    <rPh sb="386" eb="387">
      <t>カタ</t>
    </rPh>
    <rPh sb="388" eb="390">
      <t>ケントウ</t>
    </rPh>
    <rPh sb="391" eb="393">
      <t>ヒツヨウ</t>
    </rPh>
    <rPh sb="399" eb="402">
      <t>スイセンカ</t>
    </rPh>
    <rPh sb="402" eb="403">
      <t>リツ</t>
    </rPh>
    <rPh sb="405" eb="407">
      <t>ルイジ</t>
    </rPh>
    <rPh sb="407" eb="409">
      <t>ダンタイ</t>
    </rPh>
    <rPh sb="409" eb="411">
      <t>ヘイキン</t>
    </rPh>
    <rPh sb="412" eb="413">
      <t>ウエ</t>
    </rPh>
    <rPh sb="413" eb="414">
      <t>カイ</t>
    </rPh>
    <phoneticPr fontId="13"/>
  </si>
  <si>
    <t>　一般的な浄化槽本体の耐用年数は30年であり、事業着手が平成22年であるから、現状の老朽化対策は不要であるが、修繕計画等により適切な修繕を行っていく必要がある。</t>
    <rPh sb="1" eb="4">
      <t>イッパンテキ</t>
    </rPh>
    <rPh sb="5" eb="8">
      <t>ジョウカソウ</t>
    </rPh>
    <rPh sb="8" eb="10">
      <t>ホンタイ</t>
    </rPh>
    <rPh sb="11" eb="13">
      <t>タイヨウ</t>
    </rPh>
    <rPh sb="13" eb="15">
      <t>ネンスウ</t>
    </rPh>
    <rPh sb="18" eb="19">
      <t>ネン</t>
    </rPh>
    <rPh sb="23" eb="25">
      <t>ジギョウ</t>
    </rPh>
    <rPh sb="25" eb="27">
      <t>チャクシュ</t>
    </rPh>
    <rPh sb="28" eb="30">
      <t>ヘイセイ</t>
    </rPh>
    <rPh sb="32" eb="33">
      <t>ネン</t>
    </rPh>
    <rPh sb="39" eb="41">
      <t>ゲンジョウ</t>
    </rPh>
    <rPh sb="42" eb="45">
      <t>ロウキュウカ</t>
    </rPh>
    <rPh sb="45" eb="47">
      <t>タイサク</t>
    </rPh>
    <rPh sb="48" eb="50">
      <t>フヨウ</t>
    </rPh>
    <rPh sb="55" eb="57">
      <t>シュウゼン</t>
    </rPh>
    <rPh sb="57" eb="59">
      <t>ケイカク</t>
    </rPh>
    <rPh sb="59" eb="60">
      <t>トウ</t>
    </rPh>
    <rPh sb="63" eb="65">
      <t>テキセツ</t>
    </rPh>
    <rPh sb="66" eb="68">
      <t>シュウゼン</t>
    </rPh>
    <rPh sb="69" eb="70">
      <t>オコナ</t>
    </rPh>
    <rPh sb="74" eb="76">
      <t>ヒツヨウ</t>
    </rPh>
    <phoneticPr fontId="1"/>
  </si>
  <si>
    <t>令和6年度から法適化した。一般会計からの繰出金に依存した経営状態のため、持続可能な経営を目指して検討する必要がある。</t>
    <rPh sb="0" eb="2">
      <t>レイワ</t>
    </rPh>
    <rPh sb="3" eb="5">
      <t>ネンド</t>
    </rPh>
    <rPh sb="7" eb="10">
      <t>ホウテキカ</t>
    </rPh>
    <rPh sb="13" eb="15">
      <t>イッパン</t>
    </rPh>
    <rPh sb="15" eb="17">
      <t>カイケイ</t>
    </rPh>
    <rPh sb="20" eb="22">
      <t>クリダシ</t>
    </rPh>
    <rPh sb="22" eb="23">
      <t>キン</t>
    </rPh>
    <rPh sb="24" eb="26">
      <t>イゾン</t>
    </rPh>
    <rPh sb="28" eb="30">
      <t>ケイエイ</t>
    </rPh>
    <rPh sb="30" eb="32">
      <t>ジョウタイ</t>
    </rPh>
    <rPh sb="36" eb="38">
      <t>ジゾク</t>
    </rPh>
    <rPh sb="38" eb="40">
      <t>カノウ</t>
    </rPh>
    <rPh sb="41" eb="43">
      <t>ケイエイ</t>
    </rPh>
    <rPh sb="44" eb="46">
      <t>メザ</t>
    </rPh>
    <rPh sb="48" eb="50">
      <t>ケントウ</t>
    </rPh>
    <rPh sb="52" eb="54">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</si>
</sst>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6"/>
      <color auto="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77.459999999999994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105.56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4.9800000000000004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18.09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220.16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40.89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682.91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126.98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537.62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13.08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37.880000000000003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1526.34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355.98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33.33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71.180000000000007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70.92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【84.61】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【106.63】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【386.06】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【84.89】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【54.37】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【329.31】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【51.14】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【26.38】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election activeCell="BL83" sqref="BL8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八峰町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特定地域生活排水処理</v>
      </c>
      <c r="Q8" s="6"/>
      <c r="R8" s="6"/>
      <c r="S8" s="6"/>
      <c r="T8" s="6"/>
      <c r="U8" s="6"/>
      <c r="V8" s="6"/>
      <c r="W8" s="6" t="str">
        <f>データ!L6</f>
        <v>K3</v>
      </c>
      <c r="X8" s="6"/>
      <c r="Y8" s="6"/>
      <c r="Z8" s="6"/>
      <c r="AA8" s="6"/>
      <c r="AB8" s="6"/>
      <c r="AC8" s="6"/>
      <c r="AD8" s="20" t="str">
        <f>データ!$M$6</f>
        <v>非設置</v>
      </c>
      <c r="AE8" s="20"/>
      <c r="AF8" s="20"/>
      <c r="AG8" s="20"/>
      <c r="AH8" s="20"/>
      <c r="AI8" s="20"/>
      <c r="AJ8" s="20"/>
      <c r="AK8" s="3"/>
      <c r="AL8" s="21">
        <f>データ!S6</f>
        <v>6086</v>
      </c>
      <c r="AM8" s="21"/>
      <c r="AN8" s="21"/>
      <c r="AO8" s="21"/>
      <c r="AP8" s="21"/>
      <c r="AQ8" s="21"/>
      <c r="AR8" s="21"/>
      <c r="AS8" s="21"/>
      <c r="AT8" s="7">
        <f>データ!T6</f>
        <v>234.14</v>
      </c>
      <c r="AU8" s="7"/>
      <c r="AV8" s="7"/>
      <c r="AW8" s="7"/>
      <c r="AX8" s="7"/>
      <c r="AY8" s="7"/>
      <c r="AZ8" s="7"/>
      <c r="BA8" s="7"/>
      <c r="BB8" s="7">
        <f>データ!U6</f>
        <v>25.99</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96.45</v>
      </c>
      <c r="J10" s="7"/>
      <c r="K10" s="7"/>
      <c r="L10" s="7"/>
      <c r="M10" s="7"/>
      <c r="N10" s="7"/>
      <c r="O10" s="7"/>
      <c r="P10" s="7">
        <f>データ!P6</f>
        <v>0.65</v>
      </c>
      <c r="Q10" s="7"/>
      <c r="R10" s="7"/>
      <c r="S10" s="7"/>
      <c r="T10" s="7"/>
      <c r="U10" s="7"/>
      <c r="V10" s="7"/>
      <c r="W10" s="7">
        <f>データ!Q6</f>
        <v>100</v>
      </c>
      <c r="X10" s="7"/>
      <c r="Y10" s="7"/>
      <c r="Z10" s="7"/>
      <c r="AA10" s="7"/>
      <c r="AB10" s="7"/>
      <c r="AC10" s="7"/>
      <c r="AD10" s="21">
        <f>データ!R6</f>
        <v>3140</v>
      </c>
      <c r="AE10" s="21"/>
      <c r="AF10" s="21"/>
      <c r="AG10" s="21"/>
      <c r="AH10" s="21"/>
      <c r="AI10" s="21"/>
      <c r="AJ10" s="21"/>
      <c r="AK10" s="2"/>
      <c r="AL10" s="21">
        <f>データ!V6</f>
        <v>39</v>
      </c>
      <c r="AM10" s="21"/>
      <c r="AN10" s="21"/>
      <c r="AO10" s="21"/>
      <c r="AP10" s="21"/>
      <c r="AQ10" s="21"/>
      <c r="AR10" s="21"/>
      <c r="AS10" s="21"/>
      <c r="AT10" s="7">
        <f>データ!W6</f>
        <v>234.19</v>
      </c>
      <c r="AU10" s="7"/>
      <c r="AV10" s="7"/>
      <c r="AW10" s="7"/>
      <c r="AX10" s="7"/>
      <c r="AY10" s="7"/>
      <c r="AZ10" s="7"/>
      <c r="BA10" s="7"/>
      <c r="BB10" s="7">
        <f>データ!X6</f>
        <v>0.17</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d8lp7Td036Z3DnZeWuHXqGndrOGSNCpKVCEi1uMEE9aiDYxn9gjr7z0wreVWccgTA/L6gbMG4Sb4eQQx1UzeCw==" saltValue="ertLbTVT/AJjAMM0I9drb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53490</v>
      </c>
      <c r="D6" s="61">
        <f t="shared" si="1"/>
        <v>46</v>
      </c>
      <c r="E6" s="61">
        <f t="shared" si="1"/>
        <v>18</v>
      </c>
      <c r="F6" s="61">
        <f t="shared" si="1"/>
        <v>0</v>
      </c>
      <c r="G6" s="61">
        <f t="shared" si="1"/>
        <v>0</v>
      </c>
      <c r="H6" s="61" t="str">
        <f t="shared" si="1"/>
        <v>秋田県　八峰町</v>
      </c>
      <c r="I6" s="61" t="str">
        <f t="shared" si="1"/>
        <v>法適用</v>
      </c>
      <c r="J6" s="61" t="str">
        <f t="shared" si="1"/>
        <v>下水道事業</v>
      </c>
      <c r="K6" s="61" t="str">
        <f t="shared" si="1"/>
        <v>特定地域生活排水処理</v>
      </c>
      <c r="L6" s="61" t="str">
        <f t="shared" si="1"/>
        <v>K3</v>
      </c>
      <c r="M6" s="61" t="str">
        <f t="shared" si="1"/>
        <v>非設置</v>
      </c>
      <c r="N6" s="69" t="str">
        <f t="shared" si="1"/>
        <v>-</v>
      </c>
      <c r="O6" s="69">
        <f t="shared" si="1"/>
        <v>96.45</v>
      </c>
      <c r="P6" s="69">
        <f t="shared" si="1"/>
        <v>0.65</v>
      </c>
      <c r="Q6" s="69">
        <f t="shared" si="1"/>
        <v>100</v>
      </c>
      <c r="R6" s="69">
        <f t="shared" si="1"/>
        <v>3140</v>
      </c>
      <c r="S6" s="69">
        <f t="shared" si="1"/>
        <v>6086</v>
      </c>
      <c r="T6" s="69">
        <f t="shared" si="1"/>
        <v>234.14</v>
      </c>
      <c r="U6" s="69">
        <f t="shared" si="1"/>
        <v>25.99</v>
      </c>
      <c r="V6" s="69">
        <f t="shared" si="1"/>
        <v>39</v>
      </c>
      <c r="W6" s="69">
        <f t="shared" si="1"/>
        <v>234.19</v>
      </c>
      <c r="X6" s="69">
        <f t="shared" si="1"/>
        <v>0.17</v>
      </c>
      <c r="Y6" s="77" t="str">
        <f t="shared" ref="Y6:AH6" si="2">IF(Y7="",NA(),Y7)</f>
        <v>-</v>
      </c>
      <c r="Z6" s="77" t="str">
        <f t="shared" si="2"/>
        <v>-</v>
      </c>
      <c r="AA6" s="77" t="str">
        <f t="shared" si="2"/>
        <v>-</v>
      </c>
      <c r="AB6" s="77" t="str">
        <f t="shared" si="2"/>
        <v>-</v>
      </c>
      <c r="AC6" s="77">
        <f t="shared" si="2"/>
        <v>77.459999999999994</v>
      </c>
      <c r="AD6" s="77" t="str">
        <f t="shared" si="2"/>
        <v>-</v>
      </c>
      <c r="AE6" s="77" t="str">
        <f t="shared" si="2"/>
        <v>-</v>
      </c>
      <c r="AF6" s="77" t="str">
        <f t="shared" si="2"/>
        <v>-</v>
      </c>
      <c r="AG6" s="77" t="str">
        <f t="shared" si="2"/>
        <v>-</v>
      </c>
      <c r="AH6" s="77">
        <f t="shared" si="2"/>
        <v>105.56</v>
      </c>
      <c r="AI6" s="69" t="str">
        <f>IF(AI7="","",IF(AI7="-","【-】","【"&amp;SUBSTITUTE(TEXT(AI7,"#,##0.00"),"-","△")&amp;"】"))</f>
        <v>【100.06】</v>
      </c>
      <c r="AJ6" s="77" t="str">
        <f t="shared" ref="AJ6:AS6" si="3">IF(AJ7="",NA(),AJ7)</f>
        <v>-</v>
      </c>
      <c r="AK6" s="77" t="str">
        <f t="shared" si="3"/>
        <v>-</v>
      </c>
      <c r="AL6" s="77" t="str">
        <f t="shared" si="3"/>
        <v>-</v>
      </c>
      <c r="AM6" s="77" t="str">
        <f t="shared" si="3"/>
        <v>-</v>
      </c>
      <c r="AN6" s="77">
        <f t="shared" si="3"/>
        <v>220.16</v>
      </c>
      <c r="AO6" s="77" t="str">
        <f t="shared" si="3"/>
        <v>-</v>
      </c>
      <c r="AP6" s="77" t="str">
        <f t="shared" si="3"/>
        <v>-</v>
      </c>
      <c r="AQ6" s="77" t="str">
        <f t="shared" si="3"/>
        <v>-</v>
      </c>
      <c r="AR6" s="77" t="str">
        <f t="shared" si="3"/>
        <v>-</v>
      </c>
      <c r="AS6" s="77">
        <f t="shared" si="3"/>
        <v>40.89</v>
      </c>
      <c r="AT6" s="69" t="str">
        <f>IF(AT7="","",IF(AT7="-","【-】","【"&amp;SUBSTITUTE(TEXT(AT7,"#,##0.00"),"-","△")&amp;"】"))</f>
        <v>【84.61】</v>
      </c>
      <c r="AU6" s="77" t="str">
        <f t="shared" ref="AU6:BD6" si="4">IF(AU7="",NA(),AU7)</f>
        <v>-</v>
      </c>
      <c r="AV6" s="77" t="str">
        <f t="shared" si="4"/>
        <v>-</v>
      </c>
      <c r="AW6" s="77" t="str">
        <f t="shared" si="4"/>
        <v>-</v>
      </c>
      <c r="AX6" s="77" t="str">
        <f t="shared" si="4"/>
        <v>-</v>
      </c>
      <c r="AY6" s="77">
        <f t="shared" si="4"/>
        <v>682.91</v>
      </c>
      <c r="AZ6" s="77" t="str">
        <f t="shared" si="4"/>
        <v>-</v>
      </c>
      <c r="BA6" s="77" t="str">
        <f t="shared" si="4"/>
        <v>-</v>
      </c>
      <c r="BB6" s="77" t="str">
        <f t="shared" si="4"/>
        <v>-</v>
      </c>
      <c r="BC6" s="77" t="str">
        <f t="shared" si="4"/>
        <v>-</v>
      </c>
      <c r="BD6" s="77">
        <f t="shared" si="4"/>
        <v>126.98</v>
      </c>
      <c r="BE6" s="69" t="str">
        <f>IF(BE7="","",IF(BE7="-","【-】","【"&amp;SUBSTITUTE(TEXT(BE7,"#,##0.00"),"-","△")&amp;"】"))</f>
        <v>【106.63】</v>
      </c>
      <c r="BF6" s="77" t="str">
        <f t="shared" ref="BF6:BO6" si="5">IF(BF7="",NA(),BF7)</f>
        <v>-</v>
      </c>
      <c r="BG6" s="77" t="str">
        <f t="shared" si="5"/>
        <v>-</v>
      </c>
      <c r="BH6" s="77" t="str">
        <f t="shared" si="5"/>
        <v>-</v>
      </c>
      <c r="BI6" s="77" t="str">
        <f t="shared" si="5"/>
        <v>-</v>
      </c>
      <c r="BJ6" s="69">
        <f t="shared" si="5"/>
        <v>0</v>
      </c>
      <c r="BK6" s="77" t="str">
        <f t="shared" si="5"/>
        <v>-</v>
      </c>
      <c r="BL6" s="77" t="str">
        <f t="shared" si="5"/>
        <v>-</v>
      </c>
      <c r="BM6" s="77" t="str">
        <f t="shared" si="5"/>
        <v>-</v>
      </c>
      <c r="BN6" s="77" t="str">
        <f t="shared" si="5"/>
        <v>-</v>
      </c>
      <c r="BO6" s="77">
        <f t="shared" si="5"/>
        <v>537.62</v>
      </c>
      <c r="BP6" s="69" t="str">
        <f>IF(BP7="","",IF(BP7="-","【-】","【"&amp;SUBSTITUTE(TEXT(BP7,"#,##0.00"),"-","△")&amp;"】"))</f>
        <v>【386.06】</v>
      </c>
      <c r="BQ6" s="77" t="str">
        <f t="shared" ref="BQ6:BZ6" si="6">IF(BQ7="",NA(),BQ7)</f>
        <v>-</v>
      </c>
      <c r="BR6" s="77" t="str">
        <f t="shared" si="6"/>
        <v>-</v>
      </c>
      <c r="BS6" s="77" t="str">
        <f t="shared" si="6"/>
        <v>-</v>
      </c>
      <c r="BT6" s="77" t="str">
        <f t="shared" si="6"/>
        <v>-</v>
      </c>
      <c r="BU6" s="77">
        <f t="shared" si="6"/>
        <v>13.08</v>
      </c>
      <c r="BV6" s="77" t="str">
        <f t="shared" si="6"/>
        <v>-</v>
      </c>
      <c r="BW6" s="77" t="str">
        <f t="shared" si="6"/>
        <v>-</v>
      </c>
      <c r="BX6" s="77" t="str">
        <f t="shared" si="6"/>
        <v>-</v>
      </c>
      <c r="BY6" s="77" t="str">
        <f t="shared" si="6"/>
        <v>-</v>
      </c>
      <c r="BZ6" s="77">
        <f t="shared" si="6"/>
        <v>37.880000000000003</v>
      </c>
      <c r="CA6" s="69" t="str">
        <f>IF(CA7="","",IF(CA7="-","【-】","【"&amp;SUBSTITUTE(TEXT(CA7,"#,##0.00"),"-","△")&amp;"】"))</f>
        <v>【51.14】</v>
      </c>
      <c r="CB6" s="77" t="str">
        <f t="shared" ref="CB6:CK6" si="7">IF(CB7="",NA(),CB7)</f>
        <v>-</v>
      </c>
      <c r="CC6" s="77" t="str">
        <f t="shared" si="7"/>
        <v>-</v>
      </c>
      <c r="CD6" s="77" t="str">
        <f t="shared" si="7"/>
        <v>-</v>
      </c>
      <c r="CE6" s="77" t="str">
        <f t="shared" si="7"/>
        <v>-</v>
      </c>
      <c r="CF6" s="77">
        <f t="shared" si="7"/>
        <v>1526.34</v>
      </c>
      <c r="CG6" s="77" t="str">
        <f t="shared" si="7"/>
        <v>-</v>
      </c>
      <c r="CH6" s="77" t="str">
        <f t="shared" si="7"/>
        <v>-</v>
      </c>
      <c r="CI6" s="77" t="str">
        <f t="shared" si="7"/>
        <v>-</v>
      </c>
      <c r="CJ6" s="77" t="str">
        <f t="shared" si="7"/>
        <v>-</v>
      </c>
      <c r="CK6" s="77">
        <f t="shared" si="7"/>
        <v>355.98</v>
      </c>
      <c r="CL6" s="69" t="str">
        <f>IF(CL7="","",IF(CL7="-","【-】","【"&amp;SUBSTITUTE(TEXT(CL7,"#,##0.00"),"-","△")&amp;"】"))</f>
        <v>【329.31】</v>
      </c>
      <c r="CM6" s="77" t="str">
        <f t="shared" ref="CM6:CV6" si="8">IF(CM7="",NA(),CM7)</f>
        <v>-</v>
      </c>
      <c r="CN6" s="77" t="str">
        <f t="shared" si="8"/>
        <v>-</v>
      </c>
      <c r="CO6" s="77" t="str">
        <f t="shared" si="8"/>
        <v>-</v>
      </c>
      <c r="CP6" s="77" t="str">
        <f t="shared" si="8"/>
        <v>-</v>
      </c>
      <c r="CQ6" s="77">
        <f t="shared" si="8"/>
        <v>33.33</v>
      </c>
      <c r="CR6" s="77" t="str">
        <f t="shared" si="8"/>
        <v>-</v>
      </c>
      <c r="CS6" s="77" t="str">
        <f t="shared" si="8"/>
        <v>-</v>
      </c>
      <c r="CT6" s="77" t="str">
        <f t="shared" si="8"/>
        <v>-</v>
      </c>
      <c r="CU6" s="77" t="str">
        <f t="shared" si="8"/>
        <v>-</v>
      </c>
      <c r="CV6" s="77">
        <f t="shared" si="8"/>
        <v>71.180000000000007</v>
      </c>
      <c r="CW6" s="69" t="str">
        <f>IF(CW7="","",IF(CW7="-","【-】","【"&amp;SUBSTITUTE(TEXT(CW7,"#,##0.00"),"-","△")&amp;"】"))</f>
        <v>【54.37】</v>
      </c>
      <c r="CX6" s="77" t="str">
        <f t="shared" ref="CX6:DG6" si="9">IF(CX7="",NA(),CX7)</f>
        <v>-</v>
      </c>
      <c r="CY6" s="77" t="str">
        <f t="shared" si="9"/>
        <v>-</v>
      </c>
      <c r="CZ6" s="77" t="str">
        <f t="shared" si="9"/>
        <v>-</v>
      </c>
      <c r="DA6" s="77" t="str">
        <f t="shared" si="9"/>
        <v>-</v>
      </c>
      <c r="DB6" s="77">
        <f t="shared" si="9"/>
        <v>100</v>
      </c>
      <c r="DC6" s="77" t="str">
        <f t="shared" si="9"/>
        <v>-</v>
      </c>
      <c r="DD6" s="77" t="str">
        <f t="shared" si="9"/>
        <v>-</v>
      </c>
      <c r="DE6" s="77" t="str">
        <f t="shared" si="9"/>
        <v>-</v>
      </c>
      <c r="DF6" s="77" t="str">
        <f t="shared" si="9"/>
        <v>-</v>
      </c>
      <c r="DG6" s="77">
        <f t="shared" si="9"/>
        <v>70.92</v>
      </c>
      <c r="DH6" s="69" t="str">
        <f>IF(DH7="","",IF(DH7="-","【-】","【"&amp;SUBSTITUTE(TEXT(DH7,"#,##0.00"),"-","△")&amp;"】"))</f>
        <v>【84.89】</v>
      </c>
      <c r="DI6" s="77" t="str">
        <f t="shared" ref="DI6:DR6" si="10">IF(DI7="",NA(),DI7)</f>
        <v>-</v>
      </c>
      <c r="DJ6" s="77" t="str">
        <f t="shared" si="10"/>
        <v>-</v>
      </c>
      <c r="DK6" s="77" t="str">
        <f t="shared" si="10"/>
        <v>-</v>
      </c>
      <c r="DL6" s="77" t="str">
        <f t="shared" si="10"/>
        <v>-</v>
      </c>
      <c r="DM6" s="77">
        <f t="shared" si="10"/>
        <v>4.9800000000000004</v>
      </c>
      <c r="DN6" s="77" t="str">
        <f t="shared" si="10"/>
        <v>-</v>
      </c>
      <c r="DO6" s="77" t="str">
        <f t="shared" si="10"/>
        <v>-</v>
      </c>
      <c r="DP6" s="77" t="str">
        <f t="shared" si="10"/>
        <v>-</v>
      </c>
      <c r="DQ6" s="77" t="str">
        <f t="shared" si="10"/>
        <v>-</v>
      </c>
      <c r="DR6" s="77">
        <f t="shared" si="10"/>
        <v>18.09</v>
      </c>
      <c r="DS6" s="69" t="str">
        <f>IF(DS7="","",IF(DS7="-","【-】","【"&amp;SUBSTITUTE(TEXT(DS7,"#,##0.00"),"-","△")&amp;"】"))</f>
        <v>【26.38】</v>
      </c>
      <c r="DT6" s="77" t="str">
        <f t="shared" ref="DT6:EC6" si="11">IF(DT7="",NA(),DT7)</f>
        <v>-</v>
      </c>
      <c r="DU6" s="77" t="str">
        <f t="shared" si="11"/>
        <v>-</v>
      </c>
      <c r="DV6" s="77" t="str">
        <f t="shared" si="11"/>
        <v>-</v>
      </c>
      <c r="DW6" s="77" t="str">
        <f t="shared" si="11"/>
        <v>-</v>
      </c>
      <c r="DX6" s="77" t="str">
        <f t="shared" si="11"/>
        <v>-</v>
      </c>
      <c r="DY6" s="77" t="str">
        <f t="shared" si="11"/>
        <v>-</v>
      </c>
      <c r="DZ6" s="77" t="str">
        <f t="shared" si="11"/>
        <v>-</v>
      </c>
      <c r="EA6" s="77" t="str">
        <f t="shared" si="11"/>
        <v>-</v>
      </c>
      <c r="EB6" s="77" t="str">
        <f t="shared" si="11"/>
        <v>-</v>
      </c>
      <c r="EC6" s="77" t="str">
        <f t="shared" si="11"/>
        <v>-</v>
      </c>
      <c r="ED6" s="69" t="str">
        <f>IF(ED7="","",IF(ED7="-","【-】","【"&amp;SUBSTITUTE(TEXT(ED7,"#,##0.00"),"-","△")&amp;"】"))</f>
        <v>【-】</v>
      </c>
      <c r="EE6" s="77" t="str">
        <f t="shared" ref="EE6:EN6" si="12">IF(EE7="",NA(),EE7)</f>
        <v>-</v>
      </c>
      <c r="EF6" s="77" t="str">
        <f t="shared" si="12"/>
        <v>-</v>
      </c>
      <c r="EG6" s="77" t="str">
        <f t="shared" si="12"/>
        <v>-</v>
      </c>
      <c r="EH6" s="77" t="str">
        <f t="shared" si="12"/>
        <v>-</v>
      </c>
      <c r="EI6" s="77" t="str">
        <f t="shared" si="12"/>
        <v>-</v>
      </c>
      <c r="EJ6" s="77" t="str">
        <f t="shared" si="12"/>
        <v>-</v>
      </c>
      <c r="EK6" s="77" t="str">
        <f t="shared" si="12"/>
        <v>-</v>
      </c>
      <c r="EL6" s="77" t="str">
        <f t="shared" si="12"/>
        <v>-</v>
      </c>
      <c r="EM6" s="77" t="str">
        <f t="shared" si="12"/>
        <v>-</v>
      </c>
      <c r="EN6" s="77" t="str">
        <f t="shared" si="12"/>
        <v>-</v>
      </c>
      <c r="EO6" s="69" t="str">
        <f>IF(EO7="","",IF(EO7="-","【-】","【"&amp;SUBSTITUTE(TEXT(EO7,"#,##0.00"),"-","△")&amp;"】"))</f>
        <v>【-】</v>
      </c>
    </row>
    <row r="7" spans="1:148" s="55" customFormat="1">
      <c r="A7" s="56"/>
      <c r="B7" s="62">
        <v>2024</v>
      </c>
      <c r="C7" s="62">
        <v>53490</v>
      </c>
      <c r="D7" s="62">
        <v>46</v>
      </c>
      <c r="E7" s="62">
        <v>18</v>
      </c>
      <c r="F7" s="62">
        <v>0</v>
      </c>
      <c r="G7" s="62">
        <v>0</v>
      </c>
      <c r="H7" s="62" t="s">
        <v>95</v>
      </c>
      <c r="I7" s="62" t="s">
        <v>96</v>
      </c>
      <c r="J7" s="62" t="s">
        <v>97</v>
      </c>
      <c r="K7" s="62" t="s">
        <v>98</v>
      </c>
      <c r="L7" s="62" t="s">
        <v>99</v>
      </c>
      <c r="M7" s="62" t="s">
        <v>100</v>
      </c>
      <c r="N7" s="70" t="s">
        <v>101</v>
      </c>
      <c r="O7" s="70">
        <v>96.45</v>
      </c>
      <c r="P7" s="70">
        <v>0.65</v>
      </c>
      <c r="Q7" s="70">
        <v>100</v>
      </c>
      <c r="R7" s="70">
        <v>3140</v>
      </c>
      <c r="S7" s="70">
        <v>6086</v>
      </c>
      <c r="T7" s="70">
        <v>234.14</v>
      </c>
      <c r="U7" s="70">
        <v>25.99</v>
      </c>
      <c r="V7" s="70">
        <v>39</v>
      </c>
      <c r="W7" s="70">
        <v>234.19</v>
      </c>
      <c r="X7" s="70">
        <v>0.17</v>
      </c>
      <c r="Y7" s="70" t="s">
        <v>101</v>
      </c>
      <c r="Z7" s="70" t="s">
        <v>101</v>
      </c>
      <c r="AA7" s="70" t="s">
        <v>101</v>
      </c>
      <c r="AB7" s="70" t="s">
        <v>101</v>
      </c>
      <c r="AC7" s="70">
        <v>77.459999999999994</v>
      </c>
      <c r="AD7" s="70" t="s">
        <v>101</v>
      </c>
      <c r="AE7" s="70" t="s">
        <v>101</v>
      </c>
      <c r="AF7" s="70" t="s">
        <v>101</v>
      </c>
      <c r="AG7" s="70" t="s">
        <v>101</v>
      </c>
      <c r="AH7" s="70">
        <v>105.56</v>
      </c>
      <c r="AI7" s="70">
        <v>100.06</v>
      </c>
      <c r="AJ7" s="70" t="s">
        <v>101</v>
      </c>
      <c r="AK7" s="70" t="s">
        <v>101</v>
      </c>
      <c r="AL7" s="70" t="s">
        <v>101</v>
      </c>
      <c r="AM7" s="70" t="s">
        <v>101</v>
      </c>
      <c r="AN7" s="70">
        <v>220.16</v>
      </c>
      <c r="AO7" s="70" t="s">
        <v>101</v>
      </c>
      <c r="AP7" s="70" t="s">
        <v>101</v>
      </c>
      <c r="AQ7" s="70" t="s">
        <v>101</v>
      </c>
      <c r="AR7" s="70" t="s">
        <v>101</v>
      </c>
      <c r="AS7" s="70">
        <v>40.89</v>
      </c>
      <c r="AT7" s="70">
        <v>84.61</v>
      </c>
      <c r="AU7" s="70" t="s">
        <v>101</v>
      </c>
      <c r="AV7" s="70" t="s">
        <v>101</v>
      </c>
      <c r="AW7" s="70" t="s">
        <v>101</v>
      </c>
      <c r="AX7" s="70" t="s">
        <v>101</v>
      </c>
      <c r="AY7" s="70">
        <v>682.91</v>
      </c>
      <c r="AZ7" s="70" t="s">
        <v>101</v>
      </c>
      <c r="BA7" s="70" t="s">
        <v>101</v>
      </c>
      <c r="BB7" s="70" t="s">
        <v>101</v>
      </c>
      <c r="BC7" s="70" t="s">
        <v>101</v>
      </c>
      <c r="BD7" s="70">
        <v>126.98</v>
      </c>
      <c r="BE7" s="70">
        <v>106.63</v>
      </c>
      <c r="BF7" s="70" t="s">
        <v>101</v>
      </c>
      <c r="BG7" s="70" t="s">
        <v>101</v>
      </c>
      <c r="BH7" s="70" t="s">
        <v>101</v>
      </c>
      <c r="BI7" s="70" t="s">
        <v>101</v>
      </c>
      <c r="BJ7" s="70">
        <v>0</v>
      </c>
      <c r="BK7" s="70" t="s">
        <v>101</v>
      </c>
      <c r="BL7" s="70" t="s">
        <v>101</v>
      </c>
      <c r="BM7" s="70" t="s">
        <v>101</v>
      </c>
      <c r="BN7" s="70" t="s">
        <v>101</v>
      </c>
      <c r="BO7" s="70">
        <v>537.62</v>
      </c>
      <c r="BP7" s="70">
        <v>386.06</v>
      </c>
      <c r="BQ7" s="70" t="s">
        <v>101</v>
      </c>
      <c r="BR7" s="70" t="s">
        <v>101</v>
      </c>
      <c r="BS7" s="70" t="s">
        <v>101</v>
      </c>
      <c r="BT7" s="70" t="s">
        <v>101</v>
      </c>
      <c r="BU7" s="70">
        <v>13.08</v>
      </c>
      <c r="BV7" s="70" t="s">
        <v>101</v>
      </c>
      <c r="BW7" s="70" t="s">
        <v>101</v>
      </c>
      <c r="BX7" s="70" t="s">
        <v>101</v>
      </c>
      <c r="BY7" s="70" t="s">
        <v>101</v>
      </c>
      <c r="BZ7" s="70">
        <v>37.880000000000003</v>
      </c>
      <c r="CA7" s="70">
        <v>51.14</v>
      </c>
      <c r="CB7" s="70" t="s">
        <v>101</v>
      </c>
      <c r="CC7" s="70" t="s">
        <v>101</v>
      </c>
      <c r="CD7" s="70" t="s">
        <v>101</v>
      </c>
      <c r="CE7" s="70" t="s">
        <v>101</v>
      </c>
      <c r="CF7" s="70">
        <v>1526.34</v>
      </c>
      <c r="CG7" s="70" t="s">
        <v>101</v>
      </c>
      <c r="CH7" s="70" t="s">
        <v>101</v>
      </c>
      <c r="CI7" s="70" t="s">
        <v>101</v>
      </c>
      <c r="CJ7" s="70" t="s">
        <v>101</v>
      </c>
      <c r="CK7" s="70">
        <v>355.98</v>
      </c>
      <c r="CL7" s="70">
        <v>329.31</v>
      </c>
      <c r="CM7" s="70" t="s">
        <v>101</v>
      </c>
      <c r="CN7" s="70" t="s">
        <v>101</v>
      </c>
      <c r="CO7" s="70" t="s">
        <v>101</v>
      </c>
      <c r="CP7" s="70" t="s">
        <v>101</v>
      </c>
      <c r="CQ7" s="70">
        <v>33.33</v>
      </c>
      <c r="CR7" s="70" t="s">
        <v>101</v>
      </c>
      <c r="CS7" s="70" t="s">
        <v>101</v>
      </c>
      <c r="CT7" s="70" t="s">
        <v>101</v>
      </c>
      <c r="CU7" s="70" t="s">
        <v>101</v>
      </c>
      <c r="CV7" s="70">
        <v>71.180000000000007</v>
      </c>
      <c r="CW7" s="70">
        <v>54.37</v>
      </c>
      <c r="CX7" s="70" t="s">
        <v>101</v>
      </c>
      <c r="CY7" s="70" t="s">
        <v>101</v>
      </c>
      <c r="CZ7" s="70" t="s">
        <v>101</v>
      </c>
      <c r="DA7" s="70" t="s">
        <v>101</v>
      </c>
      <c r="DB7" s="70">
        <v>100</v>
      </c>
      <c r="DC7" s="70" t="s">
        <v>101</v>
      </c>
      <c r="DD7" s="70" t="s">
        <v>101</v>
      </c>
      <c r="DE7" s="70" t="s">
        <v>101</v>
      </c>
      <c r="DF7" s="70" t="s">
        <v>101</v>
      </c>
      <c r="DG7" s="70">
        <v>70.92</v>
      </c>
      <c r="DH7" s="70">
        <v>84.89</v>
      </c>
      <c r="DI7" s="70" t="s">
        <v>101</v>
      </c>
      <c r="DJ7" s="70" t="s">
        <v>101</v>
      </c>
      <c r="DK7" s="70" t="s">
        <v>101</v>
      </c>
      <c r="DL7" s="70" t="s">
        <v>101</v>
      </c>
      <c r="DM7" s="70">
        <v>4.9800000000000004</v>
      </c>
      <c r="DN7" s="70" t="s">
        <v>101</v>
      </c>
      <c r="DO7" s="70" t="s">
        <v>101</v>
      </c>
      <c r="DP7" s="70" t="s">
        <v>101</v>
      </c>
      <c r="DQ7" s="70" t="s">
        <v>101</v>
      </c>
      <c r="DR7" s="70">
        <v>18.09</v>
      </c>
      <c r="DS7" s="70">
        <v>26.38</v>
      </c>
      <c r="DT7" s="70" t="s">
        <v>101</v>
      </c>
      <c r="DU7" s="70" t="s">
        <v>101</v>
      </c>
      <c r="DV7" s="70" t="s">
        <v>101</v>
      </c>
      <c r="DW7" s="70" t="s">
        <v>101</v>
      </c>
      <c r="DX7" s="70" t="s">
        <v>101</v>
      </c>
      <c r="DY7" s="70" t="s">
        <v>101</v>
      </c>
      <c r="DZ7" s="70" t="s">
        <v>101</v>
      </c>
      <c r="EA7" s="70" t="s">
        <v>101</v>
      </c>
      <c r="EB7" s="70" t="s">
        <v>101</v>
      </c>
      <c r="EC7" s="70" t="s">
        <v>101</v>
      </c>
      <c r="ED7" s="70" t="s">
        <v>101</v>
      </c>
      <c r="EE7" s="70" t="s">
        <v>101</v>
      </c>
      <c r="EF7" s="70" t="s">
        <v>101</v>
      </c>
      <c r="EG7" s="70" t="s">
        <v>101</v>
      </c>
      <c r="EH7" s="70" t="s">
        <v>101</v>
      </c>
      <c r="EI7" s="70" t="s">
        <v>101</v>
      </c>
      <c r="EJ7" s="70" t="s">
        <v>101</v>
      </c>
      <c r="EK7" s="70" t="s">
        <v>101</v>
      </c>
      <c r="EL7" s="70" t="s">
        <v>101</v>
      </c>
      <c r="EM7" s="70" t="s">
        <v>101</v>
      </c>
      <c r="EN7" s="70" t="s">
        <v>101</v>
      </c>
      <c r="EO7" s="70" t="s">
        <v>101</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2025-12-23T06:29:22Z</dcterms:created>
  <dcterms:modified xsi:type="dcterms:W3CDTF">2026-01-19T05:58:21Z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2026-01-19T05:58:21Z</vt:filetime>
  </property>
</Properties>
</file>