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WgE+oCMyRtKafdi3TSD50Q+1sgMk2TMo7jB9h7boRqJN98iji+zytCbFd+TEt4n/fsRpIbCDdEWuWpY2RFX3zA==" workbookSaltValue="2hHrsnJB0Hyyan+ufQEaz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<sst xmlns="http://schemas.openxmlformats.org/spreadsheetml/2006/main" xmlns:r="http://schemas.openxmlformats.org/officeDocument/2006/relationships" count="114" uniqueCount="114">
  <si>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</si>
  <si>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</si>
  <si>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</si>
  <si>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</si>
  <si>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</si>
  <si>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</si>
  <si>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</si>
  <si>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</si>
  <si>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</si>
  <si>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</si>
  <si>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</si>
  <si>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</si>
  <si>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</si>
  <si>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</si>
  <si>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</si>
  <si>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</si>
  <si>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</si>
  <si>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</si>
  <si>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</si>
  <si>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</si>
  <si>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</si>
  <si>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</si>
  <si>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</si>
  <si>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</si>
  <si>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</si>
  <si>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</si>
  <si>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</si>
  <si>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</si>
  <si>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</si>
  <si>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</si>
  <si>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</si>
  <si>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</si>
  <si>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</si>
  <si>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</si>
  <si>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</si>
  <si>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</si>
  <si>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</si>
  <si>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</si>
  <si>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</si>
  <si>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</si>
  <si>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</si>
  <si>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</si>
  <si>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</si>
  <si>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</si>
  <si>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</si>
  <si>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</si>
  <si>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</si>
  <si>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</si>
  <si>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</si>
  <si>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</si>
  <si>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</si>
  <si>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</si>
  <si>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</si>
  <si>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</si>
  <si>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</si>
  <si>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</si>
  <si>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</si>
  <si>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</si>
  <si>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</si>
  <si>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</si>
  <si>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</si>
  <si>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</si>
  <si>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</si>
  <si>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</si>
  <si>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</si>
  <si>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</si>
  <si>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</si>
  <si>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</si>
  <si>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</si>
  <si>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</si>
  <si>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</si>
  <si>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</si>
  <si>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</si>
  <si>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</si>
  <si>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</si>
  <si>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</si>
  <si>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</si>
  <si>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</si>
  <si>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</si>
  <si>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 xml:space="preserve">  下水道施設における管路及び処理場の法定耐用年数は50年と定められており、管路布設事業の開始が平成8年であるから、現状の老朽化対策は不要であるが、引き続き適正な設備更新計画による維持管理に努めていく必要がある。</t>
  </si>
  <si>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</si>
  <si>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</si>
  <si>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</si>
  <si>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</si>
  <si>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</si>
  <si>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</si>
  <si>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</si>
  <si>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</si>
  <si>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</si>
  <si>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</si>
  <si>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</si>
  <si>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</si>
  <si>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</si>
  <si>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</si>
  <si>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</si>
  <si>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</si>
  <si>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秋田県　八峰町</t>
  </si>
  <si>
    <t>法適用</t>
  </si>
  <si>
    <t>下水道事業</t>
  </si>
  <si>
    <t>漁業集落排水</t>
  </si>
  <si>
    <t>H2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</si>
  <si>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</si>
  <si>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</si>
  <si>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</si>
  <si>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</si>
  <si>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</si>
  <si>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</si>
  <si>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</si>
  <si>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</si>
  <si>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</si>
  <si>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</si>
  <si>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</si>
  <si>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①経常収支比率は、令和5年度の一般会計繰出金の見直しによる削減で大幅な赤字となっている。今後は収支の改善を図るべく料金改定を含めた経営改善を図る必要がある。
②累積欠損金比率は、令和5年度からの収支の赤字の影響で増加している。①同様、収支改善に向けた取り組みが必要となる。
③流動比率は、類似団体平均を下回っており、一般会計繰出金や人口減少による収益が減少に加え、施設の維持管理費の増大が要因となっている。適正な料金設定や維持管理費により資金不足とならないよう取り組む必要がある。
④企業債残高対事業規模比率は、類似団体平均を下回っているが、今後は施設の老朽化による更新需要が高まると見込まれることから、過剰な投資とならないよう取り組む必要がある。
⑤経費回収率は、類似団体平均を下回っているが、料金改定や適正な維持管理費等により改善が必要である。
⑥汚水処理原価は、類似団体平均を上回っており、適正な維持管理の取り組みによって原価抑制に努める必要がある。
⑦施設利用率は類似団体平均を下回っており、効率的な処理施設の在り方、ダウンサイジング等の検討が必要である。
⑧水洗化率は、類似団体平均を下回っていることから、広報等による周知等で加入促進を図る必要がある。
</t>
    <rPh sb="138" eb="140">
      <t>リュウドウ</t>
    </rPh>
    <rPh sb="140" eb="142">
      <t>ヒリツ</t>
    </rPh>
    <rPh sb="144" eb="146">
      <t>ルイジ</t>
    </rPh>
    <rPh sb="146" eb="148">
      <t>ダンタイ</t>
    </rPh>
    <rPh sb="148" eb="150">
      <t>ヘイキン</t>
    </rPh>
    <rPh sb="151" eb="152">
      <t>シタ</t>
    </rPh>
    <rPh sb="152" eb="153">
      <t>カイ</t>
    </rPh>
    <rPh sb="158" eb="160">
      <t>イッパン</t>
    </rPh>
    <rPh sb="160" eb="162">
      <t>カイケイ</t>
    </rPh>
    <rPh sb="162" eb="164">
      <t>クリダシ</t>
    </rPh>
    <rPh sb="164" eb="165">
      <t>キン</t>
    </rPh>
    <rPh sb="166" eb="168">
      <t>ジンコウ</t>
    </rPh>
    <rPh sb="168" eb="170">
      <t>ゲンショウ</t>
    </rPh>
    <rPh sb="173" eb="175">
      <t>シュウエキ</t>
    </rPh>
    <rPh sb="176" eb="178">
      <t>ゲンショウ</t>
    </rPh>
    <rPh sb="179" eb="180">
      <t>クワ</t>
    </rPh>
    <rPh sb="182" eb="184">
      <t>シセツ</t>
    </rPh>
    <rPh sb="185" eb="187">
      <t>イジ</t>
    </rPh>
    <rPh sb="187" eb="190">
      <t>カンリヒ</t>
    </rPh>
    <rPh sb="191" eb="193">
      <t>ゾウダイ</t>
    </rPh>
    <rPh sb="194" eb="196">
      <t>ヨウイン</t>
    </rPh>
    <rPh sb="203" eb="205">
      <t>テキセイ</t>
    </rPh>
    <rPh sb="206" eb="208">
      <t>リョウキン</t>
    </rPh>
    <rPh sb="208" eb="210">
      <t>セッテイ</t>
    </rPh>
    <rPh sb="211" eb="213">
      <t>イジ</t>
    </rPh>
    <rPh sb="213" eb="216">
      <t>カンリヒ</t>
    </rPh>
    <rPh sb="219" eb="221">
      <t>シキン</t>
    </rPh>
    <rPh sb="221" eb="223">
      <t>ブソク</t>
    </rPh>
    <rPh sb="230" eb="231">
      <t>ト</t>
    </rPh>
    <rPh sb="232" eb="233">
      <t>ク</t>
    </rPh>
    <rPh sb="234" eb="236">
      <t>ヒツヨウ</t>
    </rPh>
    <rPh sb="242" eb="245">
      <t>キギョウサイ</t>
    </rPh>
    <rPh sb="245" eb="247">
      <t>ザンダカ</t>
    </rPh>
    <rPh sb="247" eb="248">
      <t>タイ</t>
    </rPh>
    <rPh sb="248" eb="250">
      <t>ジギョウ</t>
    </rPh>
    <rPh sb="250" eb="252">
      <t>キボ</t>
    </rPh>
    <rPh sb="252" eb="254">
      <t>ヒリツ</t>
    </rPh>
    <rPh sb="256" eb="258">
      <t>ルイジ</t>
    </rPh>
    <rPh sb="258" eb="260">
      <t>ダンタイ</t>
    </rPh>
    <rPh sb="260" eb="262">
      <t>ヘイキン</t>
    </rPh>
    <rPh sb="263" eb="265">
      <t>シタマワ</t>
    </rPh>
    <rPh sb="271" eb="273">
      <t>コンゴ</t>
    </rPh>
    <rPh sb="274" eb="276">
      <t>シセツ</t>
    </rPh>
    <rPh sb="277" eb="280">
      <t>ロウキュウカ</t>
    </rPh>
    <rPh sb="283" eb="285">
      <t>コウシン</t>
    </rPh>
    <rPh sb="285" eb="287">
      <t>ジュヨウ</t>
    </rPh>
    <rPh sb="288" eb="289">
      <t>タカ</t>
    </rPh>
    <rPh sb="292" eb="294">
      <t>ミコ</t>
    </rPh>
    <rPh sb="302" eb="304">
      <t>カジョウ</t>
    </rPh>
    <rPh sb="305" eb="307">
      <t>トウシ</t>
    </rPh>
    <rPh sb="314" eb="315">
      <t>ト</t>
    </rPh>
    <rPh sb="316" eb="317">
      <t>ク</t>
    </rPh>
    <rPh sb="318" eb="320">
      <t>ヒツヨウ</t>
    </rPh>
    <rPh sb="326" eb="328">
      <t>ケイヒ</t>
    </rPh>
    <rPh sb="328" eb="331">
      <t>カイシュウリツ</t>
    </rPh>
    <rPh sb="333" eb="335">
      <t>ルイジ</t>
    </rPh>
    <rPh sb="335" eb="337">
      <t>ダンタイ</t>
    </rPh>
    <rPh sb="337" eb="339">
      <t>ヘイキン</t>
    </rPh>
    <rPh sb="340" eb="342">
      <t>シタマワ</t>
    </rPh>
    <rPh sb="348" eb="350">
      <t>リョウキン</t>
    </rPh>
    <rPh sb="350" eb="352">
      <t>カイテイ</t>
    </rPh>
    <rPh sb="353" eb="355">
      <t>テキセイ</t>
    </rPh>
    <rPh sb="356" eb="358">
      <t>イジ</t>
    </rPh>
    <rPh sb="358" eb="361">
      <t>カンリヒ</t>
    </rPh>
    <rPh sb="361" eb="362">
      <t>トウ</t>
    </rPh>
    <rPh sb="365" eb="367">
      <t>カイゼン</t>
    </rPh>
    <rPh sb="368" eb="370">
      <t>ヒツヨウ</t>
    </rPh>
    <rPh sb="376" eb="378">
      <t>オスイ</t>
    </rPh>
    <rPh sb="378" eb="380">
      <t>ショリ</t>
    </rPh>
    <rPh sb="380" eb="382">
      <t>ゲンカ</t>
    </rPh>
    <rPh sb="384" eb="386">
      <t>ルイジ</t>
    </rPh>
    <rPh sb="386" eb="388">
      <t>ダンタイ</t>
    </rPh>
    <rPh sb="388" eb="390">
      <t>ヘイキン</t>
    </rPh>
    <rPh sb="391" eb="393">
      <t>ウワマワ</t>
    </rPh>
    <rPh sb="398" eb="400">
      <t>テキセイ</t>
    </rPh>
    <rPh sb="401" eb="403">
      <t>イジ</t>
    </rPh>
    <rPh sb="403" eb="405">
      <t>カンリ</t>
    </rPh>
    <rPh sb="406" eb="407">
      <t>ト</t>
    </rPh>
    <rPh sb="408" eb="409">
      <t>ク</t>
    </rPh>
    <rPh sb="414" eb="416">
      <t>ゲンカ</t>
    </rPh>
    <rPh sb="416" eb="418">
      <t>ヨクセイ</t>
    </rPh>
    <rPh sb="419" eb="420">
      <t>ツト</t>
    </rPh>
    <rPh sb="422" eb="424">
      <t>ヒツヨウ</t>
    </rPh>
    <rPh sb="430" eb="432">
      <t>シセツ</t>
    </rPh>
    <rPh sb="432" eb="435">
      <t>リヨウリツ</t>
    </rPh>
    <rPh sb="436" eb="438">
      <t>ルイジ</t>
    </rPh>
    <rPh sb="438" eb="440">
      <t>ダンタイ</t>
    </rPh>
    <rPh sb="440" eb="442">
      <t>ヘイキン</t>
    </rPh>
    <rPh sb="443" eb="445">
      <t>シタマワ</t>
    </rPh>
    <rPh sb="450" eb="453">
      <t>コウリツテキ</t>
    </rPh>
    <rPh sb="454" eb="456">
      <t>ショリ</t>
    </rPh>
    <rPh sb="456" eb="458">
      <t>シセツ</t>
    </rPh>
    <rPh sb="459" eb="460">
      <t>ア</t>
    </rPh>
    <rPh sb="461" eb="462">
      <t>カタ</t>
    </rPh>
    <rPh sb="471" eb="472">
      <t>トウ</t>
    </rPh>
    <rPh sb="473" eb="475">
      <t>ケントウ</t>
    </rPh>
    <rPh sb="476" eb="478">
      <t>ヒツヨウ</t>
    </rPh>
    <rPh sb="484" eb="487">
      <t>スイセンカ</t>
    </rPh>
    <rPh sb="487" eb="488">
      <t>リツ</t>
    </rPh>
    <rPh sb="490" eb="492">
      <t>ルイジ</t>
    </rPh>
    <rPh sb="492" eb="494">
      <t>ダンタイ</t>
    </rPh>
    <rPh sb="494" eb="496">
      <t>ヘイキン</t>
    </rPh>
    <rPh sb="497" eb="499">
      <t>シタマワ</t>
    </rPh>
    <rPh sb="508" eb="510">
      <t>コウホウ</t>
    </rPh>
    <rPh sb="510" eb="511">
      <t>トウ</t>
    </rPh>
    <rPh sb="514" eb="516">
      <t>シュウチ</t>
    </rPh>
    <rPh sb="516" eb="517">
      <t>トウ</t>
    </rPh>
    <rPh sb="518" eb="520">
      <t>カニュウ</t>
    </rPh>
    <rPh sb="520" eb="522">
      <t>ソクシン</t>
    </rPh>
    <rPh sb="523" eb="524">
      <t>ハカ</t>
    </rPh>
    <rPh sb="525" eb="527">
      <t>ヒツヨウ</t>
    </rPh>
    <phoneticPr fontId="1"/>
  </si>
  <si>
    <t xml:space="preserve">  人口減少に伴う処理水量の減少や水洗化率の伸び悩みによる厳しい経営状況の中、適正な料金設定や維持管理費の節減により、経営改善を図る必要がある。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</si>
</sst>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1.6</c:v>
                </c:pt>
                <c:pt idx="1">
                  <c:v>1.e-002</c:v>
                </c:pt>
                <c:pt idx="2">
                  <c:v>1.e-002</c:v>
                </c:pt>
                <c:pt idx="3" formatCode="#,##0.00;&quot;△&quot;#,##0.00">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88.21</c:v>
                </c:pt>
                <c:pt idx="1">
                  <c:v>95.66</c:v>
                </c:pt>
                <c:pt idx="2">
                  <c:v>106.89</c:v>
                </c:pt>
                <c:pt idx="3">
                  <c:v>70.75</c:v>
                </c:pt>
                <c:pt idx="4">
                  <c:v>59.22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101.18</c:v>
                </c:pt>
                <c:pt idx="1">
                  <c:v>99.89</c:v>
                </c:pt>
                <c:pt idx="2">
                  <c:v>104.12</c:v>
                </c:pt>
                <c:pt idx="3">
                  <c:v>105.98</c:v>
                </c:pt>
                <c:pt idx="4">
                  <c:v>107.11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6.1</c:v>
                </c:pt>
                <c:pt idx="1">
                  <c:v>10.84</c:v>
                </c:pt>
                <c:pt idx="2">
                  <c:v>15.59</c:v>
                </c:pt>
                <c:pt idx="3">
                  <c:v>18.59</c:v>
                </c:pt>
                <c:pt idx="4">
                  <c:v>21.93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20.14</c:v>
                </c:pt>
                <c:pt idx="1">
                  <c:v>23.17</c:v>
                </c:pt>
                <c:pt idx="2">
                  <c:v>25.29</c:v>
                </c:pt>
                <c:pt idx="3">
                  <c:v>28.31</c:v>
                </c:pt>
                <c:pt idx="4">
                  <c:v>23.92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140.04</c:v>
                </c:pt>
                <c:pt idx="1">
                  <c:v>81.510000000000005</c:v>
                </c:pt>
                <c:pt idx="2" formatCode="#,##0.00;&quot;△&quot;#,##0.00">
                  <c:v>0</c:v>
                </c:pt>
                <c:pt idx="3">
                  <c:v>268.91000000000003</c:v>
                </c:pt>
                <c:pt idx="4">
                  <c:v>920.54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140.63</c:v>
                </c:pt>
                <c:pt idx="1">
                  <c:v>163.84</c:v>
                </c:pt>
                <c:pt idx="2">
                  <c:v>176.46</c:v>
                </c:pt>
                <c:pt idx="3">
                  <c:v>181.51</c:v>
                </c:pt>
                <c:pt idx="4">
                  <c:v>108.76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122.78</c:v>
                </c:pt>
                <c:pt idx="1">
                  <c:v>188.64</c:v>
                </c:pt>
                <c:pt idx="2">
                  <c:v>277.92</c:v>
                </c:pt>
                <c:pt idx="3">
                  <c:v>145</c:v>
                </c:pt>
                <c:pt idx="4">
                  <c:v>18.04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56.53</c:v>
                </c:pt>
                <c:pt idx="1">
                  <c:v>59.66</c:v>
                </c:pt>
                <c:pt idx="2">
                  <c:v>61.64</c:v>
                </c:pt>
                <c:pt idx="3">
                  <c:v>69.819999999999993</c:v>
                </c:pt>
                <c:pt idx="4">
                  <c:v>72.13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1161.6600000000001</c:v>
                </c:pt>
                <c:pt idx="1">
                  <c:v>1134.1099999999999</c:v>
                </c:pt>
                <c:pt idx="2">
                  <c:v>1067.29</c:v>
                </c:pt>
                <c:pt idx="3">
                  <c:v>1115.03</c:v>
                </c:pt>
                <c:pt idx="4">
                  <c:v>995.12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1095.52</c:v>
                </c:pt>
                <c:pt idx="1">
                  <c:v>1056.55</c:v>
                </c:pt>
                <c:pt idx="2">
                  <c:v>1278.54</c:v>
                </c:pt>
                <c:pt idx="3">
                  <c:v>1149.7</c:v>
                </c:pt>
                <c:pt idx="4">
                  <c:v>1420.25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37.32</c:v>
                </c:pt>
                <c:pt idx="1">
                  <c:v>23.32</c:v>
                </c:pt>
                <c:pt idx="2">
                  <c:v>20.98</c:v>
                </c:pt>
                <c:pt idx="3">
                  <c:v>25.94</c:v>
                </c:pt>
                <c:pt idx="4">
                  <c:v>14.94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39.64</c:v>
                </c:pt>
                <c:pt idx="1">
                  <c:v>40</c:v>
                </c:pt>
                <c:pt idx="2">
                  <c:v>38.74</c:v>
                </c:pt>
                <c:pt idx="3">
                  <c:v>35.96</c:v>
                </c:pt>
                <c:pt idx="4">
                  <c:v>32.700000000000003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435.93</c:v>
                </c:pt>
                <c:pt idx="1">
                  <c:v>702.24</c:v>
                </c:pt>
                <c:pt idx="2">
                  <c:v>795.29</c:v>
                </c:pt>
                <c:pt idx="3">
                  <c:v>652.24</c:v>
                </c:pt>
                <c:pt idx="4">
                  <c:v>1136.32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449.72</c:v>
                </c:pt>
                <c:pt idx="1">
                  <c:v>437.27</c:v>
                </c:pt>
                <c:pt idx="2">
                  <c:v>456.72</c:v>
                </c:pt>
                <c:pt idx="3">
                  <c:v>481.96</c:v>
                </c:pt>
                <c:pt idx="4">
                  <c:v>536.16999999999996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15.44</c:v>
                </c:pt>
                <c:pt idx="1">
                  <c:v>16.2</c:v>
                </c:pt>
                <c:pt idx="2">
                  <c:v>14.5</c:v>
                </c:pt>
                <c:pt idx="3">
                  <c:v>16.2</c:v>
                </c:pt>
                <c:pt idx="4">
                  <c:v>17.510000000000002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30.19</c:v>
                </c:pt>
                <c:pt idx="1">
                  <c:v>28.77</c:v>
                </c:pt>
                <c:pt idx="2">
                  <c:v>26.22</c:v>
                </c:pt>
                <c:pt idx="3">
                  <c:v>26.12</c:v>
                </c:pt>
                <c:pt idx="4">
                  <c:v>27.81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66.97</c:v>
                </c:pt>
                <c:pt idx="1">
                  <c:v>67.849999999999994</c:v>
                </c:pt>
                <c:pt idx="2">
                  <c:v>67.95</c:v>
                </c:pt>
                <c:pt idx="3">
                  <c:v>66.72</c:v>
                </c:pt>
                <c:pt idx="4">
                  <c:v>72.05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79.09</c:v>
                </c:pt>
                <c:pt idx="1">
                  <c:v>78.900000000000006</c:v>
                </c:pt>
                <c:pt idx="2">
                  <c:v>78.03</c:v>
                </c:pt>
                <c:pt idx="3">
                  <c:v>78.55</c:v>
                </c:pt>
                <c:pt idx="4">
                  <c:v>78.680000000000007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【104.55】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【84.87】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【71.46】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【1,223.19】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【80.97】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【30.09】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【462.49】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【37.21】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【26.63】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G16" workbookViewId="0">
      <selection activeCell="BJ65" sqref="BJ65:BK65"/>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八峰町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漁業集落排水</v>
      </c>
      <c r="Q8" s="6"/>
      <c r="R8" s="6"/>
      <c r="S8" s="6"/>
      <c r="T8" s="6"/>
      <c r="U8" s="6"/>
      <c r="V8" s="6"/>
      <c r="W8" s="6" t="str">
        <f>データ!L6</f>
        <v>H2</v>
      </c>
      <c r="X8" s="6"/>
      <c r="Y8" s="6"/>
      <c r="Z8" s="6"/>
      <c r="AA8" s="6"/>
      <c r="AB8" s="6"/>
      <c r="AC8" s="6"/>
      <c r="AD8" s="20" t="str">
        <f>データ!$M$6</f>
        <v>非設置</v>
      </c>
      <c r="AE8" s="20"/>
      <c r="AF8" s="20"/>
      <c r="AG8" s="20"/>
      <c r="AH8" s="20"/>
      <c r="AI8" s="20"/>
      <c r="AJ8" s="20"/>
      <c r="AK8" s="3"/>
      <c r="AL8" s="21">
        <f>データ!S6</f>
        <v>6086</v>
      </c>
      <c r="AM8" s="21"/>
      <c r="AN8" s="21"/>
      <c r="AO8" s="21"/>
      <c r="AP8" s="21"/>
      <c r="AQ8" s="21"/>
      <c r="AR8" s="21"/>
      <c r="AS8" s="21"/>
      <c r="AT8" s="7">
        <f>データ!T6</f>
        <v>234.14</v>
      </c>
      <c r="AU8" s="7"/>
      <c r="AV8" s="7"/>
      <c r="AW8" s="7"/>
      <c r="AX8" s="7"/>
      <c r="AY8" s="7"/>
      <c r="AZ8" s="7"/>
      <c r="BA8" s="7"/>
      <c r="BB8" s="7">
        <f>データ!U6</f>
        <v>25.99</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79.38</v>
      </c>
      <c r="J10" s="7"/>
      <c r="K10" s="7"/>
      <c r="L10" s="7"/>
      <c r="M10" s="7"/>
      <c r="N10" s="7"/>
      <c r="O10" s="7"/>
      <c r="P10" s="7">
        <f>データ!P6</f>
        <v>9.56</v>
      </c>
      <c r="Q10" s="7"/>
      <c r="R10" s="7"/>
      <c r="S10" s="7"/>
      <c r="T10" s="7"/>
      <c r="U10" s="7"/>
      <c r="V10" s="7"/>
      <c r="W10" s="7">
        <f>データ!Q6</f>
        <v>96.29</v>
      </c>
      <c r="X10" s="7"/>
      <c r="Y10" s="7"/>
      <c r="Z10" s="7"/>
      <c r="AA10" s="7"/>
      <c r="AB10" s="7"/>
      <c r="AC10" s="7"/>
      <c r="AD10" s="21">
        <f>データ!R6</f>
        <v>3300</v>
      </c>
      <c r="AE10" s="21"/>
      <c r="AF10" s="21"/>
      <c r="AG10" s="21"/>
      <c r="AH10" s="21"/>
      <c r="AI10" s="21"/>
      <c r="AJ10" s="21"/>
      <c r="AK10" s="2"/>
      <c r="AL10" s="21">
        <f>データ!V6</f>
        <v>576</v>
      </c>
      <c r="AM10" s="21"/>
      <c r="AN10" s="21"/>
      <c r="AO10" s="21"/>
      <c r="AP10" s="21"/>
      <c r="AQ10" s="21"/>
      <c r="AR10" s="21"/>
      <c r="AS10" s="21"/>
      <c r="AT10" s="7">
        <f>データ!W6</f>
        <v>0.32</v>
      </c>
      <c r="AU10" s="7"/>
      <c r="AV10" s="7"/>
      <c r="AW10" s="7"/>
      <c r="AX10" s="7"/>
      <c r="AY10" s="7"/>
      <c r="AZ10" s="7"/>
      <c r="BA10" s="7"/>
      <c r="BB10" s="7">
        <f>データ!X6</f>
        <v>1800</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79</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PFpmtTqIOyX1AzDeAUIRa6vQ8avL9wBtsxdo/T/JoplKaKEmeaMBMov6Iqwzxte+mhJjwT3Mk+phvHrQ6uPn6w==" saltValue="nb346jpAAD9ce/JmG7uSP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45</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53490</v>
      </c>
      <c r="D6" s="61">
        <f t="shared" si="1"/>
        <v>46</v>
      </c>
      <c r="E6" s="61">
        <f t="shared" si="1"/>
        <v>17</v>
      </c>
      <c r="F6" s="61">
        <f t="shared" si="1"/>
        <v>6</v>
      </c>
      <c r="G6" s="61">
        <f t="shared" si="1"/>
        <v>0</v>
      </c>
      <c r="H6" s="61" t="str">
        <f t="shared" si="1"/>
        <v>秋田県　八峰町</v>
      </c>
      <c r="I6" s="61" t="str">
        <f t="shared" si="1"/>
        <v>法適用</v>
      </c>
      <c r="J6" s="61" t="str">
        <f t="shared" si="1"/>
        <v>下水道事業</v>
      </c>
      <c r="K6" s="61" t="str">
        <f t="shared" si="1"/>
        <v>漁業集落排水</v>
      </c>
      <c r="L6" s="61" t="str">
        <f t="shared" si="1"/>
        <v>H2</v>
      </c>
      <c r="M6" s="61" t="str">
        <f t="shared" si="1"/>
        <v>非設置</v>
      </c>
      <c r="N6" s="69" t="str">
        <f t="shared" si="1"/>
        <v>-</v>
      </c>
      <c r="O6" s="69">
        <f t="shared" si="1"/>
        <v>79.38</v>
      </c>
      <c r="P6" s="69">
        <f t="shared" si="1"/>
        <v>9.56</v>
      </c>
      <c r="Q6" s="69">
        <f t="shared" si="1"/>
        <v>96.29</v>
      </c>
      <c r="R6" s="69">
        <f t="shared" si="1"/>
        <v>3300</v>
      </c>
      <c r="S6" s="69">
        <f t="shared" si="1"/>
        <v>6086</v>
      </c>
      <c r="T6" s="69">
        <f t="shared" si="1"/>
        <v>234.14</v>
      </c>
      <c r="U6" s="69">
        <f t="shared" si="1"/>
        <v>25.99</v>
      </c>
      <c r="V6" s="69">
        <f t="shared" si="1"/>
        <v>576</v>
      </c>
      <c r="W6" s="69">
        <f t="shared" si="1"/>
        <v>0.32</v>
      </c>
      <c r="X6" s="69">
        <f t="shared" si="1"/>
        <v>1800</v>
      </c>
      <c r="Y6" s="77">
        <f t="shared" ref="Y6:AH6" si="2">IF(Y7="",NA(),Y7)</f>
        <v>88.21</v>
      </c>
      <c r="Z6" s="77">
        <f t="shared" si="2"/>
        <v>95.66</v>
      </c>
      <c r="AA6" s="77">
        <f t="shared" si="2"/>
        <v>106.89</v>
      </c>
      <c r="AB6" s="77">
        <f t="shared" si="2"/>
        <v>70.75</v>
      </c>
      <c r="AC6" s="77">
        <f t="shared" si="2"/>
        <v>59.22</v>
      </c>
      <c r="AD6" s="77">
        <f t="shared" si="2"/>
        <v>101.18</v>
      </c>
      <c r="AE6" s="77">
        <f t="shared" si="2"/>
        <v>99.89</v>
      </c>
      <c r="AF6" s="77">
        <f t="shared" si="2"/>
        <v>104.12</v>
      </c>
      <c r="AG6" s="77">
        <f t="shared" si="2"/>
        <v>105.98</v>
      </c>
      <c r="AH6" s="77">
        <f t="shared" si="2"/>
        <v>107.11</v>
      </c>
      <c r="AI6" s="69" t="str">
        <f>IF(AI7="","",IF(AI7="-","【-】","【"&amp;SUBSTITUTE(TEXT(AI7,"#,##0.00"),"-","△")&amp;"】"))</f>
        <v>【104.55】</v>
      </c>
      <c r="AJ6" s="77">
        <f t="shared" ref="AJ6:AS6" si="3">IF(AJ7="",NA(),AJ7)</f>
        <v>140.04</v>
      </c>
      <c r="AK6" s="77">
        <f t="shared" si="3"/>
        <v>81.510000000000005</v>
      </c>
      <c r="AL6" s="69">
        <f t="shared" si="3"/>
        <v>0</v>
      </c>
      <c r="AM6" s="77">
        <f t="shared" si="3"/>
        <v>268.91000000000003</v>
      </c>
      <c r="AN6" s="77">
        <f t="shared" si="3"/>
        <v>920.54</v>
      </c>
      <c r="AO6" s="77">
        <f t="shared" si="3"/>
        <v>140.63</v>
      </c>
      <c r="AP6" s="77">
        <f t="shared" si="3"/>
        <v>163.84</v>
      </c>
      <c r="AQ6" s="77">
        <f t="shared" si="3"/>
        <v>176.46</v>
      </c>
      <c r="AR6" s="77">
        <f t="shared" si="3"/>
        <v>181.51</v>
      </c>
      <c r="AS6" s="77">
        <f t="shared" si="3"/>
        <v>108.76</v>
      </c>
      <c r="AT6" s="69" t="str">
        <f>IF(AT7="","",IF(AT7="-","【-】","【"&amp;SUBSTITUTE(TEXT(AT7,"#,##0.00"),"-","△")&amp;"】"))</f>
        <v>【84.87】</v>
      </c>
      <c r="AU6" s="77">
        <f t="shared" ref="AU6:BD6" si="4">IF(AU7="",NA(),AU7)</f>
        <v>122.78</v>
      </c>
      <c r="AV6" s="77">
        <f t="shared" si="4"/>
        <v>188.64</v>
      </c>
      <c r="AW6" s="77">
        <f t="shared" si="4"/>
        <v>277.92</v>
      </c>
      <c r="AX6" s="77">
        <f t="shared" si="4"/>
        <v>145</v>
      </c>
      <c r="AY6" s="77">
        <f t="shared" si="4"/>
        <v>18.04</v>
      </c>
      <c r="AZ6" s="77">
        <f t="shared" si="4"/>
        <v>56.53</v>
      </c>
      <c r="BA6" s="77">
        <f t="shared" si="4"/>
        <v>59.66</v>
      </c>
      <c r="BB6" s="77">
        <f t="shared" si="4"/>
        <v>61.64</v>
      </c>
      <c r="BC6" s="77">
        <f t="shared" si="4"/>
        <v>69.819999999999993</v>
      </c>
      <c r="BD6" s="77">
        <f t="shared" si="4"/>
        <v>72.13</v>
      </c>
      <c r="BE6" s="69" t="str">
        <f>IF(BE7="","",IF(BE7="-","【-】","【"&amp;SUBSTITUTE(TEXT(BE7,"#,##0.00"),"-","△")&amp;"】"))</f>
        <v>【71.46】</v>
      </c>
      <c r="BF6" s="77">
        <f t="shared" ref="BF6:BO6" si="5">IF(BF7="",NA(),BF7)</f>
        <v>1161.6600000000001</v>
      </c>
      <c r="BG6" s="77">
        <f t="shared" si="5"/>
        <v>1134.1099999999999</v>
      </c>
      <c r="BH6" s="77">
        <f t="shared" si="5"/>
        <v>1067.29</v>
      </c>
      <c r="BI6" s="77">
        <f t="shared" si="5"/>
        <v>1115.03</v>
      </c>
      <c r="BJ6" s="77">
        <f t="shared" si="5"/>
        <v>995.12</v>
      </c>
      <c r="BK6" s="77">
        <f t="shared" si="5"/>
        <v>1095.52</v>
      </c>
      <c r="BL6" s="77">
        <f t="shared" si="5"/>
        <v>1056.55</v>
      </c>
      <c r="BM6" s="77">
        <f t="shared" si="5"/>
        <v>1278.54</v>
      </c>
      <c r="BN6" s="77">
        <f t="shared" si="5"/>
        <v>1149.7</v>
      </c>
      <c r="BO6" s="77">
        <f t="shared" si="5"/>
        <v>1420.25</v>
      </c>
      <c r="BP6" s="69" t="str">
        <f>IF(BP7="","",IF(BP7="-","【-】","【"&amp;SUBSTITUTE(TEXT(BP7,"#,##0.00"),"-","△")&amp;"】"))</f>
        <v>【1,223.19】</v>
      </c>
      <c r="BQ6" s="77">
        <f t="shared" ref="BQ6:BZ6" si="6">IF(BQ7="",NA(),BQ7)</f>
        <v>37.32</v>
      </c>
      <c r="BR6" s="77">
        <f t="shared" si="6"/>
        <v>23.32</v>
      </c>
      <c r="BS6" s="77">
        <f t="shared" si="6"/>
        <v>20.98</v>
      </c>
      <c r="BT6" s="77">
        <f t="shared" si="6"/>
        <v>25.94</v>
      </c>
      <c r="BU6" s="77">
        <f t="shared" si="6"/>
        <v>14.94</v>
      </c>
      <c r="BV6" s="77">
        <f t="shared" si="6"/>
        <v>39.64</v>
      </c>
      <c r="BW6" s="77">
        <f t="shared" si="6"/>
        <v>40</v>
      </c>
      <c r="BX6" s="77">
        <f t="shared" si="6"/>
        <v>38.74</v>
      </c>
      <c r="BY6" s="77">
        <f t="shared" si="6"/>
        <v>35.96</v>
      </c>
      <c r="BZ6" s="77">
        <f t="shared" si="6"/>
        <v>32.700000000000003</v>
      </c>
      <c r="CA6" s="69" t="str">
        <f>IF(CA7="","",IF(CA7="-","【-】","【"&amp;SUBSTITUTE(TEXT(CA7,"#,##0.00"),"-","△")&amp;"】"))</f>
        <v>【37.21】</v>
      </c>
      <c r="CB6" s="77">
        <f t="shared" ref="CB6:CK6" si="7">IF(CB7="",NA(),CB7)</f>
        <v>435.93</v>
      </c>
      <c r="CC6" s="77">
        <f t="shared" si="7"/>
        <v>702.24</v>
      </c>
      <c r="CD6" s="77">
        <f t="shared" si="7"/>
        <v>795.29</v>
      </c>
      <c r="CE6" s="77">
        <f t="shared" si="7"/>
        <v>652.24</v>
      </c>
      <c r="CF6" s="77">
        <f t="shared" si="7"/>
        <v>1136.32</v>
      </c>
      <c r="CG6" s="77">
        <f t="shared" si="7"/>
        <v>449.72</v>
      </c>
      <c r="CH6" s="77">
        <f t="shared" si="7"/>
        <v>437.27</v>
      </c>
      <c r="CI6" s="77">
        <f t="shared" si="7"/>
        <v>456.72</v>
      </c>
      <c r="CJ6" s="77">
        <f t="shared" si="7"/>
        <v>481.96</v>
      </c>
      <c r="CK6" s="77">
        <f t="shared" si="7"/>
        <v>536.16999999999996</v>
      </c>
      <c r="CL6" s="69" t="str">
        <f>IF(CL7="","",IF(CL7="-","【-】","【"&amp;SUBSTITUTE(TEXT(CL7,"#,##0.00"),"-","△")&amp;"】"))</f>
        <v>【462.49】</v>
      </c>
      <c r="CM6" s="77">
        <f t="shared" ref="CM6:CV6" si="8">IF(CM7="",NA(),CM7)</f>
        <v>15.44</v>
      </c>
      <c r="CN6" s="77">
        <f t="shared" si="8"/>
        <v>16.2</v>
      </c>
      <c r="CO6" s="77">
        <f t="shared" si="8"/>
        <v>14.5</v>
      </c>
      <c r="CP6" s="77">
        <f t="shared" si="8"/>
        <v>16.2</v>
      </c>
      <c r="CQ6" s="77">
        <f t="shared" si="8"/>
        <v>17.510000000000002</v>
      </c>
      <c r="CR6" s="77">
        <f t="shared" si="8"/>
        <v>30.19</v>
      </c>
      <c r="CS6" s="77">
        <f t="shared" si="8"/>
        <v>28.77</v>
      </c>
      <c r="CT6" s="77">
        <f t="shared" si="8"/>
        <v>26.22</v>
      </c>
      <c r="CU6" s="77">
        <f t="shared" si="8"/>
        <v>26.12</v>
      </c>
      <c r="CV6" s="77">
        <f t="shared" si="8"/>
        <v>27.81</v>
      </c>
      <c r="CW6" s="69" t="str">
        <f>IF(CW7="","",IF(CW7="-","【-】","【"&amp;SUBSTITUTE(TEXT(CW7,"#,##0.00"),"-","△")&amp;"】"))</f>
        <v>【30.09】</v>
      </c>
      <c r="CX6" s="77">
        <f t="shared" ref="CX6:DG6" si="9">IF(CX7="",NA(),CX7)</f>
        <v>66.97</v>
      </c>
      <c r="CY6" s="77">
        <f t="shared" si="9"/>
        <v>67.849999999999994</v>
      </c>
      <c r="CZ6" s="77">
        <f t="shared" si="9"/>
        <v>67.95</v>
      </c>
      <c r="DA6" s="77">
        <f t="shared" si="9"/>
        <v>66.72</v>
      </c>
      <c r="DB6" s="77">
        <f t="shared" si="9"/>
        <v>72.05</v>
      </c>
      <c r="DC6" s="77">
        <f t="shared" si="9"/>
        <v>79.09</v>
      </c>
      <c r="DD6" s="77">
        <f t="shared" si="9"/>
        <v>78.900000000000006</v>
      </c>
      <c r="DE6" s="77">
        <f t="shared" si="9"/>
        <v>78.03</v>
      </c>
      <c r="DF6" s="77">
        <f t="shared" si="9"/>
        <v>78.55</v>
      </c>
      <c r="DG6" s="77">
        <f t="shared" si="9"/>
        <v>78.680000000000007</v>
      </c>
      <c r="DH6" s="69" t="str">
        <f>IF(DH7="","",IF(DH7="-","【-】","【"&amp;SUBSTITUTE(TEXT(DH7,"#,##0.00"),"-","△")&amp;"】"))</f>
        <v>【80.97】</v>
      </c>
      <c r="DI6" s="77">
        <f t="shared" ref="DI6:DR6" si="10">IF(DI7="",NA(),DI7)</f>
        <v>6.1</v>
      </c>
      <c r="DJ6" s="77">
        <f t="shared" si="10"/>
        <v>10.84</v>
      </c>
      <c r="DK6" s="77">
        <f t="shared" si="10"/>
        <v>15.59</v>
      </c>
      <c r="DL6" s="77">
        <f t="shared" si="10"/>
        <v>18.59</v>
      </c>
      <c r="DM6" s="77">
        <f t="shared" si="10"/>
        <v>21.93</v>
      </c>
      <c r="DN6" s="77">
        <f t="shared" si="10"/>
        <v>20.14</v>
      </c>
      <c r="DO6" s="77">
        <f t="shared" si="10"/>
        <v>23.17</v>
      </c>
      <c r="DP6" s="77">
        <f t="shared" si="10"/>
        <v>25.29</v>
      </c>
      <c r="DQ6" s="77">
        <f t="shared" si="10"/>
        <v>28.31</v>
      </c>
      <c r="DR6" s="77">
        <f t="shared" si="10"/>
        <v>23.92</v>
      </c>
      <c r="DS6" s="69" t="str">
        <f>IF(DS7="","",IF(DS7="-","【-】","【"&amp;SUBSTITUTE(TEXT(DS7,"#,##0.00"),"-","△")&amp;"】"))</f>
        <v>【26.63】</v>
      </c>
      <c r="DT6" s="69">
        <f t="shared" ref="DT6:EC6" si="11">IF(DT7="",NA(),DT7)</f>
        <v>0</v>
      </c>
      <c r="DU6" s="69">
        <f t="shared" si="11"/>
        <v>0</v>
      </c>
      <c r="DV6" s="69">
        <f t="shared" si="11"/>
        <v>0</v>
      </c>
      <c r="DW6" s="69">
        <f t="shared" si="11"/>
        <v>0</v>
      </c>
      <c r="DX6" s="69">
        <f t="shared" si="11"/>
        <v>0</v>
      </c>
      <c r="DY6" s="69">
        <f t="shared" si="11"/>
        <v>0</v>
      </c>
      <c r="DZ6" s="69">
        <f t="shared" si="11"/>
        <v>0</v>
      </c>
      <c r="EA6" s="69">
        <f t="shared" si="11"/>
        <v>0</v>
      </c>
      <c r="EB6" s="69">
        <f t="shared" si="11"/>
        <v>0</v>
      </c>
      <c r="EC6" s="69">
        <f t="shared" si="11"/>
        <v>0</v>
      </c>
      <c r="ED6" s="69" t="str">
        <f>IF(ED7="","",IF(ED7="-","【-】","【"&amp;SUBSTITUTE(TEXT(ED7,"#,##0.00"),"-","△")&amp;"】"))</f>
        <v>【0.00】</v>
      </c>
      <c r="EE6" s="69">
        <f t="shared" ref="EE6:EN6" si="12">IF(EE7="",NA(),EE7)</f>
        <v>0</v>
      </c>
      <c r="EF6" s="69">
        <f t="shared" si="12"/>
        <v>0</v>
      </c>
      <c r="EG6" s="69">
        <f t="shared" si="12"/>
        <v>0</v>
      </c>
      <c r="EH6" s="69">
        <f t="shared" si="12"/>
        <v>0</v>
      </c>
      <c r="EI6" s="69">
        <f t="shared" si="12"/>
        <v>0</v>
      </c>
      <c r="EJ6" s="77">
        <f t="shared" si="12"/>
        <v>1.6</v>
      </c>
      <c r="EK6" s="77">
        <f t="shared" si="12"/>
        <v>1.e-002</v>
      </c>
      <c r="EL6" s="77">
        <f t="shared" si="12"/>
        <v>1.e-002</v>
      </c>
      <c r="EM6" s="69">
        <f t="shared" si="12"/>
        <v>0</v>
      </c>
      <c r="EN6" s="69">
        <f t="shared" si="12"/>
        <v>0</v>
      </c>
      <c r="EO6" s="69" t="str">
        <f>IF(EO7="","",IF(EO7="-","【-】","【"&amp;SUBSTITUTE(TEXT(EO7,"#,##0.00"),"-","△")&amp;"】"))</f>
        <v>【0.00】</v>
      </c>
    </row>
    <row r="7" spans="1:148" s="55" customFormat="1">
      <c r="A7" s="56"/>
      <c r="B7" s="62">
        <v>2024</v>
      </c>
      <c r="C7" s="62">
        <v>53490</v>
      </c>
      <c r="D7" s="62">
        <v>46</v>
      </c>
      <c r="E7" s="62">
        <v>17</v>
      </c>
      <c r="F7" s="62">
        <v>6</v>
      </c>
      <c r="G7" s="62">
        <v>0</v>
      </c>
      <c r="H7" s="62" t="s">
        <v>96</v>
      </c>
      <c r="I7" s="62" t="s">
        <v>97</v>
      </c>
      <c r="J7" s="62" t="s">
        <v>98</v>
      </c>
      <c r="K7" s="62" t="s">
        <v>99</v>
      </c>
      <c r="L7" s="62" t="s">
        <v>100</v>
      </c>
      <c r="M7" s="62" t="s">
        <v>101</v>
      </c>
      <c r="N7" s="70" t="s">
        <v>102</v>
      </c>
      <c r="O7" s="70">
        <v>79.38</v>
      </c>
      <c r="P7" s="70">
        <v>9.56</v>
      </c>
      <c r="Q7" s="70">
        <v>96.29</v>
      </c>
      <c r="R7" s="70">
        <v>3300</v>
      </c>
      <c r="S7" s="70">
        <v>6086</v>
      </c>
      <c r="T7" s="70">
        <v>234.14</v>
      </c>
      <c r="U7" s="70">
        <v>25.99</v>
      </c>
      <c r="V7" s="70">
        <v>576</v>
      </c>
      <c r="W7" s="70">
        <v>0.32</v>
      </c>
      <c r="X7" s="70">
        <v>1800</v>
      </c>
      <c r="Y7" s="70">
        <v>88.21</v>
      </c>
      <c r="Z7" s="70">
        <v>95.66</v>
      </c>
      <c r="AA7" s="70">
        <v>106.89</v>
      </c>
      <c r="AB7" s="70">
        <v>70.75</v>
      </c>
      <c r="AC7" s="70">
        <v>59.22</v>
      </c>
      <c r="AD7" s="70">
        <v>101.18</v>
      </c>
      <c r="AE7" s="70">
        <v>99.89</v>
      </c>
      <c r="AF7" s="70">
        <v>104.12</v>
      </c>
      <c r="AG7" s="70">
        <v>105.98</v>
      </c>
      <c r="AH7" s="70">
        <v>107.11</v>
      </c>
      <c r="AI7" s="70">
        <v>104.55</v>
      </c>
      <c r="AJ7" s="70">
        <v>140.04</v>
      </c>
      <c r="AK7" s="70">
        <v>81.510000000000005</v>
      </c>
      <c r="AL7" s="70">
        <v>0</v>
      </c>
      <c r="AM7" s="70">
        <v>268.91000000000003</v>
      </c>
      <c r="AN7" s="70">
        <v>920.54</v>
      </c>
      <c r="AO7" s="70">
        <v>140.63</v>
      </c>
      <c r="AP7" s="70">
        <v>163.84</v>
      </c>
      <c r="AQ7" s="70">
        <v>176.46</v>
      </c>
      <c r="AR7" s="70">
        <v>181.51</v>
      </c>
      <c r="AS7" s="70">
        <v>108.76</v>
      </c>
      <c r="AT7" s="70">
        <v>84.87</v>
      </c>
      <c r="AU7" s="70">
        <v>122.78</v>
      </c>
      <c r="AV7" s="70">
        <v>188.64</v>
      </c>
      <c r="AW7" s="70">
        <v>277.92</v>
      </c>
      <c r="AX7" s="70">
        <v>145</v>
      </c>
      <c r="AY7" s="70">
        <v>18.04</v>
      </c>
      <c r="AZ7" s="70">
        <v>56.53</v>
      </c>
      <c r="BA7" s="70">
        <v>59.66</v>
      </c>
      <c r="BB7" s="70">
        <v>61.64</v>
      </c>
      <c r="BC7" s="70">
        <v>69.819999999999993</v>
      </c>
      <c r="BD7" s="70">
        <v>72.13</v>
      </c>
      <c r="BE7" s="70">
        <v>71.459999999999994</v>
      </c>
      <c r="BF7" s="70">
        <v>1161.6600000000001</v>
      </c>
      <c r="BG7" s="70">
        <v>1134.1099999999999</v>
      </c>
      <c r="BH7" s="70">
        <v>1067.29</v>
      </c>
      <c r="BI7" s="70">
        <v>1115.03</v>
      </c>
      <c r="BJ7" s="70">
        <v>995.12</v>
      </c>
      <c r="BK7" s="70">
        <v>1095.52</v>
      </c>
      <c r="BL7" s="70">
        <v>1056.55</v>
      </c>
      <c r="BM7" s="70">
        <v>1278.54</v>
      </c>
      <c r="BN7" s="70">
        <v>1149.7</v>
      </c>
      <c r="BO7" s="70">
        <v>1420.25</v>
      </c>
      <c r="BP7" s="70">
        <v>1223.19</v>
      </c>
      <c r="BQ7" s="70">
        <v>37.32</v>
      </c>
      <c r="BR7" s="70">
        <v>23.32</v>
      </c>
      <c r="BS7" s="70">
        <v>20.98</v>
      </c>
      <c r="BT7" s="70">
        <v>25.94</v>
      </c>
      <c r="BU7" s="70">
        <v>14.94</v>
      </c>
      <c r="BV7" s="70">
        <v>39.64</v>
      </c>
      <c r="BW7" s="70">
        <v>40</v>
      </c>
      <c r="BX7" s="70">
        <v>38.74</v>
      </c>
      <c r="BY7" s="70">
        <v>35.96</v>
      </c>
      <c r="BZ7" s="70">
        <v>32.700000000000003</v>
      </c>
      <c r="CA7" s="70">
        <v>37.21</v>
      </c>
      <c r="CB7" s="70">
        <v>435.93</v>
      </c>
      <c r="CC7" s="70">
        <v>702.24</v>
      </c>
      <c r="CD7" s="70">
        <v>795.29</v>
      </c>
      <c r="CE7" s="70">
        <v>652.24</v>
      </c>
      <c r="CF7" s="70">
        <v>1136.32</v>
      </c>
      <c r="CG7" s="70">
        <v>449.72</v>
      </c>
      <c r="CH7" s="70">
        <v>437.27</v>
      </c>
      <c r="CI7" s="70">
        <v>456.72</v>
      </c>
      <c r="CJ7" s="70">
        <v>481.96</v>
      </c>
      <c r="CK7" s="70">
        <v>536.16999999999996</v>
      </c>
      <c r="CL7" s="70">
        <v>462.49</v>
      </c>
      <c r="CM7" s="70">
        <v>15.44</v>
      </c>
      <c r="CN7" s="70">
        <v>16.2</v>
      </c>
      <c r="CO7" s="70">
        <v>14.5</v>
      </c>
      <c r="CP7" s="70">
        <v>16.2</v>
      </c>
      <c r="CQ7" s="70">
        <v>17.510000000000002</v>
      </c>
      <c r="CR7" s="70">
        <v>30.19</v>
      </c>
      <c r="CS7" s="70">
        <v>28.77</v>
      </c>
      <c r="CT7" s="70">
        <v>26.22</v>
      </c>
      <c r="CU7" s="70">
        <v>26.12</v>
      </c>
      <c r="CV7" s="70">
        <v>27.81</v>
      </c>
      <c r="CW7" s="70">
        <v>30.09</v>
      </c>
      <c r="CX7" s="70">
        <v>66.97</v>
      </c>
      <c r="CY7" s="70">
        <v>67.849999999999994</v>
      </c>
      <c r="CZ7" s="70">
        <v>67.95</v>
      </c>
      <c r="DA7" s="70">
        <v>66.72</v>
      </c>
      <c r="DB7" s="70">
        <v>72.05</v>
      </c>
      <c r="DC7" s="70">
        <v>79.09</v>
      </c>
      <c r="DD7" s="70">
        <v>78.900000000000006</v>
      </c>
      <c r="DE7" s="70">
        <v>78.03</v>
      </c>
      <c r="DF7" s="70">
        <v>78.55</v>
      </c>
      <c r="DG7" s="70">
        <v>78.680000000000007</v>
      </c>
      <c r="DH7" s="70">
        <v>80.97</v>
      </c>
      <c r="DI7" s="70">
        <v>6.1</v>
      </c>
      <c r="DJ7" s="70">
        <v>10.84</v>
      </c>
      <c r="DK7" s="70">
        <v>15.59</v>
      </c>
      <c r="DL7" s="70">
        <v>18.59</v>
      </c>
      <c r="DM7" s="70">
        <v>21.93</v>
      </c>
      <c r="DN7" s="70">
        <v>20.14</v>
      </c>
      <c r="DO7" s="70">
        <v>23.17</v>
      </c>
      <c r="DP7" s="70">
        <v>25.29</v>
      </c>
      <c r="DQ7" s="70">
        <v>28.31</v>
      </c>
      <c r="DR7" s="70">
        <v>23.92</v>
      </c>
      <c r="DS7" s="70">
        <v>26.63</v>
      </c>
      <c r="DT7" s="70">
        <v>0</v>
      </c>
      <c r="DU7" s="70">
        <v>0</v>
      </c>
      <c r="DV7" s="70">
        <v>0</v>
      </c>
      <c r="DW7" s="70">
        <v>0</v>
      </c>
      <c r="DX7" s="70">
        <v>0</v>
      </c>
      <c r="DY7" s="70">
        <v>0</v>
      </c>
      <c r="DZ7" s="70">
        <v>0</v>
      </c>
      <c r="EA7" s="70">
        <v>0</v>
      </c>
      <c r="EB7" s="70">
        <v>0</v>
      </c>
      <c r="EC7" s="70">
        <v>0</v>
      </c>
      <c r="ED7" s="70">
        <v>0</v>
      </c>
      <c r="EE7" s="70">
        <v>0</v>
      </c>
      <c r="EF7" s="70">
        <v>0</v>
      </c>
      <c r="EG7" s="70">
        <v>0</v>
      </c>
      <c r="EH7" s="70">
        <v>0</v>
      </c>
      <c r="EI7" s="70">
        <v>0</v>
      </c>
      <c r="EJ7" s="70">
        <v>1.6</v>
      </c>
      <c r="EK7" s="70">
        <v>1.e-002</v>
      </c>
      <c r="EL7" s="70">
        <v>1.e-002</v>
      </c>
      <c r="EM7" s="70">
        <v>0</v>
      </c>
      <c r="EN7" s="70">
        <v>0</v>
      </c>
      <c r="EO7" s="70">
        <v>0</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2025-12-23T06:25:39Z</dcterms:created>
  <dcterms:modified xsi:type="dcterms:W3CDTF">2026-03-02T01:23:17Z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2026-03-02T01:23:17Z</vt:filetime>
  </property>
</Properties>
</file>