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IIp+nbaTN4cztGpQHS7QEmsWV82eV+lhzbGt5XAeb+bEEWEkd5eMW0z3Bol9q5DvQV2vpU5/eGtvcFN4beI3g==" workbookSaltValue="gsew7IFXoDLcCzJ/MGpse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<sst xmlns="http://schemas.openxmlformats.org/spreadsheetml/2006/main" xmlns:r="http://schemas.openxmlformats.org/officeDocument/2006/relationships" count="114" uniqueCount="114">
  <si>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</si>
  <si>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</si>
  <si>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</si>
  <si>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</si>
  <si>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</si>
  <si>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</si>
  <si>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</si>
  <si>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</si>
  <si>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</si>
  <si>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</si>
  <si>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</si>
  <si>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</si>
  <si>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</si>
  <si>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</si>
  <si>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</si>
  <si>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</si>
  <si>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</si>
  <si>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</si>
  <si>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</si>
  <si>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</si>
  <si>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</si>
  <si>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</si>
  <si>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</si>
  <si>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</si>
  <si>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</si>
  <si>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</si>
  <si>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</si>
  <si>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</si>
  <si>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</si>
  <si>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</si>
  <si>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</si>
  <si>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</si>
  <si>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</si>
  <si>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</si>
  <si>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</si>
  <si>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</si>
  <si>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</si>
  <si>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</si>
  <si>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</si>
  <si>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</si>
  <si>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</si>
  <si>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</si>
  <si>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</si>
  <si>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</si>
  <si>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</si>
  <si>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</si>
  <si>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</si>
  <si>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</si>
  <si>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</si>
  <si>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</si>
  <si>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</si>
  <si>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</si>
  <si>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</si>
  <si>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</si>
  <si>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</si>
  <si>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</si>
  <si>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</si>
  <si>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</si>
  <si>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</si>
  <si>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</si>
  <si>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</si>
  <si>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</si>
  <si>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</si>
  <si>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</si>
  <si>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</si>
  <si>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</si>
  <si>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</si>
  <si>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</si>
  <si>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</si>
  <si>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</si>
  <si>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</si>
  <si>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</si>
  <si>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</si>
  <si>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</si>
  <si>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</si>
  <si>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</si>
  <si>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</si>
  <si>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</si>
  <si>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</si>
  <si>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</si>
  <si>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</si>
  <si>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</si>
  <si>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</si>
  <si>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</si>
  <si>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</si>
  <si>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</si>
  <si>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</si>
  <si>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</si>
  <si>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</si>
  <si>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</si>
  <si>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</si>
  <si>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</si>
  <si>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</si>
  <si>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</si>
  <si>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</si>
  <si>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秋田県　八峰町</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</si>
  <si>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</si>
  <si>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</si>
  <si>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</si>
  <si>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</si>
  <si>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</si>
  <si>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</si>
  <si>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</si>
  <si>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</si>
  <si>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</si>
  <si>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</si>
  <si>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</si>
  <si>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</si>
  <si>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</si>
  <si>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</si>
  <si>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</si>
  <si>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①経常収支比率は、令和5年度の一般会計繰出金の見直しによる削減で大幅な赤字となっている。今後は収支の改善を図るべく料金改定を含めた経営改善を図る必要がある。
②累積欠損金比率は、令和5年度からの収支の赤字の影響で増加している。①同様、収支改善に向けた取り組みが必要となる。
③流動比率は、類似団体平均を上回っているが、一般会計繰出金や人口減少による収益が減少傾向にあることに加え、老朽化による更新需要の高まりを想定し、今後も資金不足とならないよう取り組む必要がある。
④企業債残高対事業規模比率は、類似団体平均を下上回っており、今後も施設の老朽化による更新需要が高まることが予想されることから、適正規模の投資となるよう努める必要がある。
⑤経費回収率は、類似団体平均を下回っているが、料金改定や適正な維持管理費等により改善が必要である。
⑥汚水処理原価は、類似団体平均を上回っており、適正な維持管理の取り組みによって原価抑制に努める必要がある。
⑦施設利用率は類似団体平均を下回っており、効率的な処理施設の在り方、ダウンサイジング等の検討が必要である。
⑧水洗化率は、類似団体平均を下回っていることから、広報等による周知等で加入促進を図る必要がある。
</t>
    <rPh sb="138" eb="140">
      <t>リュウドウ</t>
    </rPh>
    <rPh sb="140" eb="142">
      <t>ヒリツ</t>
    </rPh>
    <rPh sb="144" eb="146">
      <t>ルイジ</t>
    </rPh>
    <rPh sb="146" eb="148">
      <t>ダンタイ</t>
    </rPh>
    <rPh sb="148" eb="150">
      <t>ヘイキン</t>
    </rPh>
    <rPh sb="151" eb="153">
      <t>ウワマワ</t>
    </rPh>
    <rPh sb="159" eb="161">
      <t>イッパン</t>
    </rPh>
    <rPh sb="161" eb="163">
      <t>カイケイ</t>
    </rPh>
    <rPh sb="163" eb="165">
      <t>クリダシ</t>
    </rPh>
    <rPh sb="165" eb="166">
      <t>キン</t>
    </rPh>
    <rPh sb="167" eb="169">
      <t>ジンコウ</t>
    </rPh>
    <rPh sb="169" eb="171">
      <t>ゲンショウ</t>
    </rPh>
    <rPh sb="174" eb="176">
      <t>シュウエキ</t>
    </rPh>
    <rPh sb="177" eb="179">
      <t>ゲンショウ</t>
    </rPh>
    <rPh sb="179" eb="181">
      <t>ケイコウ</t>
    </rPh>
    <rPh sb="187" eb="188">
      <t>クワ</t>
    </rPh>
    <rPh sb="190" eb="193">
      <t>ロウキュウカ</t>
    </rPh>
    <rPh sb="196" eb="198">
      <t>コウシン</t>
    </rPh>
    <rPh sb="198" eb="200">
      <t>ジュヨウ</t>
    </rPh>
    <rPh sb="201" eb="202">
      <t>タカ</t>
    </rPh>
    <rPh sb="205" eb="207">
      <t>ソウテイ</t>
    </rPh>
    <rPh sb="209" eb="211">
      <t>コンゴ</t>
    </rPh>
    <rPh sb="212" eb="214">
      <t>シキン</t>
    </rPh>
    <rPh sb="214" eb="216">
      <t>ブソク</t>
    </rPh>
    <rPh sb="223" eb="224">
      <t>ト</t>
    </rPh>
    <rPh sb="225" eb="226">
      <t>ク</t>
    </rPh>
    <rPh sb="227" eb="229">
      <t>ヒツヨウ</t>
    </rPh>
    <rPh sb="235" eb="238">
      <t>キギョウサイ</t>
    </rPh>
    <rPh sb="238" eb="240">
      <t>ザンダカ</t>
    </rPh>
    <rPh sb="240" eb="241">
      <t>タイ</t>
    </rPh>
    <rPh sb="241" eb="243">
      <t>ジギョウ</t>
    </rPh>
    <rPh sb="243" eb="245">
      <t>キボ</t>
    </rPh>
    <rPh sb="245" eb="247">
      <t>ヒリツ</t>
    </rPh>
    <rPh sb="249" eb="251">
      <t>ルイジ</t>
    </rPh>
    <rPh sb="251" eb="253">
      <t>ダンタイ</t>
    </rPh>
    <rPh sb="253" eb="255">
      <t>ヘイキン</t>
    </rPh>
    <rPh sb="256" eb="257">
      <t>シタ</t>
    </rPh>
    <rPh sb="257" eb="259">
      <t>ウワマワ</t>
    </rPh>
    <rPh sb="264" eb="266">
      <t>コンゴ</t>
    </rPh>
    <rPh sb="267" eb="269">
      <t>シセツ</t>
    </rPh>
    <rPh sb="270" eb="273">
      <t>ロウキュウカ</t>
    </rPh>
    <rPh sb="276" eb="278">
      <t>コウシン</t>
    </rPh>
    <rPh sb="278" eb="280">
      <t>ジュヨウ</t>
    </rPh>
    <rPh sb="281" eb="282">
      <t>タカ</t>
    </rPh>
    <rPh sb="287" eb="289">
      <t>ヨソウ</t>
    </rPh>
    <rPh sb="297" eb="299">
      <t>テキセイ</t>
    </rPh>
    <rPh sb="299" eb="301">
      <t>キボ</t>
    </rPh>
    <rPh sb="302" eb="304">
      <t>トウシ</t>
    </rPh>
    <rPh sb="309" eb="310">
      <t>ツト</t>
    </rPh>
    <rPh sb="312" eb="314">
      <t>ヒツヨウ</t>
    </rPh>
    <rPh sb="320" eb="322">
      <t>ケイヒ</t>
    </rPh>
    <rPh sb="322" eb="325">
      <t>カイシュウリツ</t>
    </rPh>
    <rPh sb="327" eb="329">
      <t>ルイジ</t>
    </rPh>
    <rPh sb="329" eb="331">
      <t>ダンタイ</t>
    </rPh>
    <rPh sb="331" eb="333">
      <t>ヘイキン</t>
    </rPh>
    <rPh sb="334" eb="336">
      <t>シタマワ</t>
    </rPh>
    <rPh sb="342" eb="344">
      <t>リョウキン</t>
    </rPh>
    <rPh sb="344" eb="346">
      <t>カイテイ</t>
    </rPh>
    <rPh sb="347" eb="349">
      <t>テキセイ</t>
    </rPh>
    <rPh sb="350" eb="352">
      <t>イジ</t>
    </rPh>
    <rPh sb="352" eb="355">
      <t>カンリヒ</t>
    </rPh>
    <rPh sb="355" eb="356">
      <t>トウ</t>
    </rPh>
    <rPh sb="359" eb="361">
      <t>カイゼン</t>
    </rPh>
    <rPh sb="362" eb="364">
      <t>ヒツヨウ</t>
    </rPh>
    <rPh sb="370" eb="372">
      <t>オスイ</t>
    </rPh>
    <rPh sb="372" eb="374">
      <t>ショリ</t>
    </rPh>
    <rPh sb="374" eb="376">
      <t>ゲンカ</t>
    </rPh>
    <rPh sb="378" eb="380">
      <t>ルイジ</t>
    </rPh>
    <rPh sb="380" eb="382">
      <t>ダンタイ</t>
    </rPh>
    <rPh sb="382" eb="384">
      <t>ヘイキン</t>
    </rPh>
    <rPh sb="385" eb="387">
      <t>ウワマワ</t>
    </rPh>
    <rPh sb="392" eb="394">
      <t>テキセイ</t>
    </rPh>
    <rPh sb="395" eb="397">
      <t>イジ</t>
    </rPh>
    <rPh sb="397" eb="399">
      <t>カンリ</t>
    </rPh>
    <rPh sb="400" eb="401">
      <t>ト</t>
    </rPh>
    <rPh sb="402" eb="403">
      <t>ク</t>
    </rPh>
    <rPh sb="408" eb="410">
      <t>ゲンカ</t>
    </rPh>
    <rPh sb="410" eb="412">
      <t>ヨクセイ</t>
    </rPh>
    <rPh sb="413" eb="414">
      <t>ツト</t>
    </rPh>
    <rPh sb="416" eb="418">
      <t>ヒツヨウ</t>
    </rPh>
    <rPh sb="424" eb="426">
      <t>シセツ</t>
    </rPh>
    <rPh sb="426" eb="429">
      <t>リヨウリツ</t>
    </rPh>
    <rPh sb="430" eb="432">
      <t>ルイジ</t>
    </rPh>
    <rPh sb="432" eb="434">
      <t>ダンタイ</t>
    </rPh>
    <rPh sb="434" eb="436">
      <t>ヘイキン</t>
    </rPh>
    <rPh sb="437" eb="439">
      <t>シタマワ</t>
    </rPh>
    <rPh sb="444" eb="447">
      <t>コウリツテキ</t>
    </rPh>
    <rPh sb="448" eb="450">
      <t>ショリ</t>
    </rPh>
    <rPh sb="450" eb="452">
      <t>シセツ</t>
    </rPh>
    <rPh sb="453" eb="454">
      <t>ア</t>
    </rPh>
    <rPh sb="455" eb="456">
      <t>カタ</t>
    </rPh>
    <rPh sb="465" eb="466">
      <t>トウ</t>
    </rPh>
    <rPh sb="467" eb="469">
      <t>ケントウ</t>
    </rPh>
    <rPh sb="470" eb="472">
      <t>ヒツヨウ</t>
    </rPh>
    <rPh sb="478" eb="481">
      <t>スイセンカ</t>
    </rPh>
    <rPh sb="481" eb="482">
      <t>リツ</t>
    </rPh>
    <rPh sb="484" eb="486">
      <t>ルイジ</t>
    </rPh>
    <rPh sb="486" eb="488">
      <t>ダンタイ</t>
    </rPh>
    <rPh sb="488" eb="490">
      <t>ヘイキン</t>
    </rPh>
    <rPh sb="491" eb="493">
      <t>シタマワ</t>
    </rPh>
    <rPh sb="502" eb="504">
      <t>コウホウ</t>
    </rPh>
    <rPh sb="504" eb="505">
      <t>トウ</t>
    </rPh>
    <rPh sb="508" eb="510">
      <t>シュウチ</t>
    </rPh>
    <rPh sb="510" eb="511">
      <t>トウ</t>
    </rPh>
    <rPh sb="512" eb="514">
      <t>カニュウ</t>
    </rPh>
    <rPh sb="514" eb="516">
      <t>ソクシン</t>
    </rPh>
    <rPh sb="517" eb="518">
      <t>ハカ</t>
    </rPh>
    <rPh sb="519" eb="521">
      <t>ヒツヨウ</t>
    </rPh>
    <phoneticPr fontId="13"/>
  </si>
  <si>
    <t>　下水道施設における管路及び処理場の法定耐用年数は50年と定められており、管路布設事業の開始が平成8年であることから、現状の老朽化対策は不要であるが、引き続き適正な設備更新計画による維持管理に努める必要がある。</t>
    <rPh sb="1" eb="4">
      <t>ゲスイドウ</t>
    </rPh>
    <rPh sb="4" eb="6">
      <t>シセツ</t>
    </rPh>
    <rPh sb="10" eb="12">
      <t>カンロ</t>
    </rPh>
    <rPh sb="12" eb="13">
      <t>オヨ</t>
    </rPh>
    <rPh sb="14" eb="17">
      <t>ショリジョウ</t>
    </rPh>
    <rPh sb="18" eb="20">
      <t>ホウテイ</t>
    </rPh>
    <rPh sb="20" eb="22">
      <t>タイヨウ</t>
    </rPh>
    <rPh sb="22" eb="24">
      <t>ネンスウ</t>
    </rPh>
    <rPh sb="27" eb="28">
      <t>ネン</t>
    </rPh>
    <rPh sb="29" eb="30">
      <t>サダ</t>
    </rPh>
    <rPh sb="37" eb="39">
      <t>カンロ</t>
    </rPh>
    <rPh sb="39" eb="41">
      <t>フセツ</t>
    </rPh>
    <rPh sb="41" eb="43">
      <t>ジギョウ</t>
    </rPh>
    <rPh sb="44" eb="46">
      <t>カイシ</t>
    </rPh>
    <rPh sb="47" eb="49">
      <t>ヘイセイ</t>
    </rPh>
    <rPh sb="50" eb="51">
      <t>ネン</t>
    </rPh>
    <rPh sb="59" eb="61">
      <t>ゲンジョウ</t>
    </rPh>
    <rPh sb="62" eb="65">
      <t>ロウキュウカ</t>
    </rPh>
    <rPh sb="65" eb="67">
      <t>タイサク</t>
    </rPh>
    <rPh sb="68" eb="70">
      <t>フヨウ</t>
    </rPh>
    <rPh sb="75" eb="76">
      <t>ヒ</t>
    </rPh>
    <rPh sb="77" eb="78">
      <t>ツヅ</t>
    </rPh>
    <rPh sb="79" eb="81">
      <t>テキセイ</t>
    </rPh>
    <rPh sb="82" eb="84">
      <t>セツビ</t>
    </rPh>
    <rPh sb="84" eb="86">
      <t>コウシン</t>
    </rPh>
    <rPh sb="86" eb="88">
      <t>ケイカク</t>
    </rPh>
    <rPh sb="91" eb="93">
      <t>イジ</t>
    </rPh>
    <rPh sb="93" eb="95">
      <t>カンリ</t>
    </rPh>
    <rPh sb="96" eb="97">
      <t>ツト</t>
    </rPh>
    <rPh sb="99" eb="101">
      <t>ヒツヨウ</t>
    </rPh>
    <phoneticPr fontId="13"/>
  </si>
  <si>
    <t>　人口減少に伴う処理水量の減少や水洗化率の伸び悩みによる厳しい経営状況の中、適正な料金設定や維持管理費により経営改善を図る必要がある。</t>
    <rPh sb="1" eb="3">
      <t>ジンコウ</t>
    </rPh>
    <rPh sb="3" eb="5">
      <t>ゲンショウ</t>
    </rPh>
    <rPh sb="6" eb="7">
      <t>トモナ</t>
    </rPh>
    <rPh sb="8" eb="10">
      <t>ショリ</t>
    </rPh>
    <rPh sb="10" eb="12">
      <t>スイリョウ</t>
    </rPh>
    <rPh sb="13" eb="15">
      <t>ゲンショウ</t>
    </rPh>
    <rPh sb="16" eb="19">
      <t>スイセンカ</t>
    </rPh>
    <rPh sb="19" eb="20">
      <t>リツ</t>
    </rPh>
    <rPh sb="21" eb="22">
      <t>ノ</t>
    </rPh>
    <rPh sb="23" eb="24">
      <t>ナヤ</t>
    </rPh>
    <rPh sb="28" eb="29">
      <t>キビ</t>
    </rPh>
    <rPh sb="31" eb="33">
      <t>ケイエイ</t>
    </rPh>
    <rPh sb="33" eb="35">
      <t>ジョウキョウ</t>
    </rPh>
    <rPh sb="36" eb="37">
      <t>ナカ</t>
    </rPh>
    <rPh sb="38" eb="40">
      <t>テキセイ</t>
    </rPh>
    <rPh sb="41" eb="43">
      <t>リョウキン</t>
    </rPh>
    <rPh sb="43" eb="45">
      <t>セッテイ</t>
    </rPh>
    <rPh sb="46" eb="48">
      <t>イジ</t>
    </rPh>
    <rPh sb="48" eb="51">
      <t>カンリヒ</t>
    </rPh>
    <rPh sb="54" eb="56">
      <t>ケイエイ</t>
    </rPh>
    <rPh sb="56" eb="58">
      <t>カイゼン</t>
    </rPh>
    <rPh sb="59" eb="60">
      <t>ハカ</t>
    </rPh>
    <rPh sb="61" eb="63">
      <t>ヒツヨウ</t>
    </rPh>
    <phoneticPr fontId="13"/>
  </si>
</sst>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6"/>
      <color auto="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0.25</c:v>
                </c:pt>
                <c:pt idx="1">
                  <c:v>5.e-002</c:v>
                </c:pt>
                <c:pt idx="2">
                  <c:v>3.e-002</c:v>
                </c:pt>
                <c:pt idx="3">
                  <c:v>3.e-002</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100.89</c:v>
                </c:pt>
                <c:pt idx="1">
                  <c:v>103.93</c:v>
                </c:pt>
                <c:pt idx="2">
                  <c:v>102.61</c:v>
                </c:pt>
                <c:pt idx="3">
                  <c:v>80.27</c:v>
                </c:pt>
                <c:pt idx="4">
                  <c:v>81.260000000000005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106.37</c:v>
                </c:pt>
                <c:pt idx="1">
                  <c:v>106.07</c:v>
                </c:pt>
                <c:pt idx="2">
                  <c:v>105.5</c:v>
                </c:pt>
                <c:pt idx="3">
                  <c:v>106.35</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3.79</c:v>
                </c:pt>
                <c:pt idx="1">
                  <c:v>7.24</c:v>
                </c:pt>
                <c:pt idx="2">
                  <c:v>10.36</c:v>
                </c:pt>
                <c:pt idx="3">
                  <c:v>13.32</c:v>
                </c:pt>
                <c:pt idx="4">
                  <c:v>16.48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20.34</c:v>
                </c:pt>
                <c:pt idx="1">
                  <c:v>21.85</c:v>
                </c:pt>
                <c:pt idx="2">
                  <c:v>25.19</c:v>
                </c:pt>
                <c:pt idx="3">
                  <c:v>25.46</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formatCode="#,##0.00;&quot;△&quot;#,##0.00;&quot;-&quot;">
                  <c:v>0.19</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1.42</c:v>
                </c:pt>
                <c:pt idx="1" formatCode="#,##0.00;&quot;△&quot;#,##0.00">
                  <c:v>0</c:v>
                </c:pt>
                <c:pt idx="2" formatCode="#,##0.00;&quot;△&quot;#,##0.00">
                  <c:v>0</c:v>
                </c:pt>
                <c:pt idx="3">
                  <c:v>160.66999999999999</c:v>
                </c:pt>
                <c:pt idx="4">
                  <c:v>255.2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139.02000000000001</c:v>
                </c:pt>
                <c:pt idx="1">
                  <c:v>132.04</c:v>
                </c:pt>
                <c:pt idx="2">
                  <c:v>145.43</c:v>
                </c:pt>
                <c:pt idx="3">
                  <c:v>129.88999999999999</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77.680000000000007</c:v>
                </c:pt>
                <c:pt idx="1">
                  <c:v>134.51</c:v>
                </c:pt>
                <c:pt idx="2">
                  <c:v>196</c:v>
                </c:pt>
                <c:pt idx="3">
                  <c:v>135.99</c:v>
                </c:pt>
                <c:pt idx="4">
                  <c:v>112.22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29.13</c:v>
                </c:pt>
                <c:pt idx="1">
                  <c:v>35.69</c:v>
                </c:pt>
                <c:pt idx="2">
                  <c:v>38.4</c:v>
                </c:pt>
                <c:pt idx="3">
                  <c:v>44.04</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1456.34</c:v>
                </c:pt>
                <c:pt idx="1">
                  <c:v>1322.4</c:v>
                </c:pt>
                <c:pt idx="2">
                  <c:v>1237.69</c:v>
                </c:pt>
                <c:pt idx="3">
                  <c:v>1265.4100000000001</c:v>
                </c:pt>
                <c:pt idx="4">
                  <c:v>1147.0999999999999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867.83</c:v>
                </c:pt>
                <c:pt idx="1">
                  <c:v>791.76</c:v>
                </c:pt>
                <c:pt idx="2">
                  <c:v>900.82</c:v>
                </c:pt>
                <c:pt idx="3">
                  <c:v>839.21</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54.83</c:v>
                </c:pt>
                <c:pt idx="1">
                  <c:v>49.21</c:v>
                </c:pt>
                <c:pt idx="2">
                  <c:v>44.32</c:v>
                </c:pt>
                <c:pt idx="3">
                  <c:v>37.11</c:v>
                </c:pt>
                <c:pt idx="4">
                  <c:v>34.68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57.08</c:v>
                </c:pt>
                <c:pt idx="1">
                  <c:v>56.26</c:v>
                </c:pt>
                <c:pt idx="2">
                  <c:v>52.94</c:v>
                </c:pt>
                <c:pt idx="3">
                  <c:v>52.05</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291.49</c:v>
                </c:pt>
                <c:pt idx="1">
                  <c:v>326.95</c:v>
                </c:pt>
                <c:pt idx="2">
                  <c:v>362.38</c:v>
                </c:pt>
                <c:pt idx="3">
                  <c:v>436.93</c:v>
                </c:pt>
                <c:pt idx="4">
                  <c:v>471.21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274.99</c:v>
                </c:pt>
                <c:pt idx="1">
                  <c:v>282.08999999999997</c:v>
                </c:pt>
                <c:pt idx="2">
                  <c:v>303.27999999999997</c:v>
                </c:pt>
                <c:pt idx="3">
                  <c:v>301.86</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34</c:v>
                </c:pt>
                <c:pt idx="1">
                  <c:v>34</c:v>
                </c:pt>
                <c:pt idx="2">
                  <c:v>33.4</c:v>
                </c:pt>
                <c:pt idx="3">
                  <c:v>33.4</c:v>
                </c:pt>
                <c:pt idx="4">
                  <c:v>46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54.83</c:v>
                </c:pt>
                <c:pt idx="1">
                  <c:v>66.53</c:v>
                </c:pt>
                <c:pt idx="2">
                  <c:v>52.35</c:v>
                </c:pt>
                <c:pt idx="3">
                  <c:v>46.25</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61.64</c:v>
                </c:pt>
                <c:pt idx="1">
                  <c:v>62.93</c:v>
                </c:pt>
                <c:pt idx="2">
                  <c:v>62.57</c:v>
                </c:pt>
                <c:pt idx="3">
                  <c:v>61.85</c:v>
                </c:pt>
                <c:pt idx="4">
                  <c:v>62.03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84.7</c:v>
                </c:pt>
                <c:pt idx="1">
                  <c:v>84.67</c:v>
                </c:pt>
                <c:pt idx="2">
                  <c:v>84.39</c:v>
                </c:pt>
                <c:pt idx="3">
                  <c:v>83.96</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G1" workbookViewId="0">
      <selection activeCell="BL47" sqref="BL47:BZ6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八峰町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6086</v>
      </c>
      <c r="AM8" s="21"/>
      <c r="AN8" s="21"/>
      <c r="AO8" s="21"/>
      <c r="AP8" s="21"/>
      <c r="AQ8" s="21"/>
      <c r="AR8" s="21"/>
      <c r="AS8" s="21"/>
      <c r="AT8" s="7">
        <f>データ!T6</f>
        <v>234.14</v>
      </c>
      <c r="AU8" s="7"/>
      <c r="AV8" s="7"/>
      <c r="AW8" s="7"/>
      <c r="AX8" s="7"/>
      <c r="AY8" s="7"/>
      <c r="AZ8" s="7"/>
      <c r="BA8" s="7"/>
      <c r="BB8" s="7">
        <f>データ!U6</f>
        <v>25.99</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79.010000000000005</v>
      </c>
      <c r="J10" s="7"/>
      <c r="K10" s="7"/>
      <c r="L10" s="7"/>
      <c r="M10" s="7"/>
      <c r="N10" s="7"/>
      <c r="O10" s="7"/>
      <c r="P10" s="7">
        <f>データ!P6</f>
        <v>16.48</v>
      </c>
      <c r="Q10" s="7"/>
      <c r="R10" s="7"/>
      <c r="S10" s="7"/>
      <c r="T10" s="7"/>
      <c r="U10" s="7"/>
      <c r="V10" s="7"/>
      <c r="W10" s="7">
        <f>データ!Q6</f>
        <v>81.319999999999993</v>
      </c>
      <c r="X10" s="7"/>
      <c r="Y10" s="7"/>
      <c r="Z10" s="7"/>
      <c r="AA10" s="7"/>
      <c r="AB10" s="7"/>
      <c r="AC10" s="7"/>
      <c r="AD10" s="21">
        <f>データ!R6</f>
        <v>3300</v>
      </c>
      <c r="AE10" s="21"/>
      <c r="AF10" s="21"/>
      <c r="AG10" s="21"/>
      <c r="AH10" s="21"/>
      <c r="AI10" s="21"/>
      <c r="AJ10" s="21"/>
      <c r="AK10" s="2"/>
      <c r="AL10" s="21">
        <f>データ!V6</f>
        <v>993</v>
      </c>
      <c r="AM10" s="21"/>
      <c r="AN10" s="21"/>
      <c r="AO10" s="21"/>
      <c r="AP10" s="21"/>
      <c r="AQ10" s="21"/>
      <c r="AR10" s="21"/>
      <c r="AS10" s="21"/>
      <c r="AT10" s="7">
        <f>データ!W6</f>
        <v>0.65</v>
      </c>
      <c r="AU10" s="7"/>
      <c r="AV10" s="7"/>
      <c r="AW10" s="7"/>
      <c r="AX10" s="7"/>
      <c r="AY10" s="7"/>
      <c r="AZ10" s="7"/>
      <c r="BA10" s="7"/>
      <c r="BB10" s="7">
        <f>データ!X6</f>
        <v>1527.69</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ytjeLNi4p9Bg9xQJtjYWWAWprDWfY0uEkrdlB/i27oc+VPMKJUzY2zN0AvOIg/U/9AMw6OOHV6t5dDJnryXkpw==" saltValue="4R7MmFek7JXVvlBJr0s7d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53490</v>
      </c>
      <c r="D6" s="61">
        <f t="shared" si="1"/>
        <v>46</v>
      </c>
      <c r="E6" s="61">
        <f t="shared" si="1"/>
        <v>17</v>
      </c>
      <c r="F6" s="61">
        <f t="shared" si="1"/>
        <v>5</v>
      </c>
      <c r="G6" s="61">
        <f t="shared" si="1"/>
        <v>0</v>
      </c>
      <c r="H6" s="61" t="str">
        <f t="shared" si="1"/>
        <v>秋田県　八峰町</v>
      </c>
      <c r="I6" s="61" t="str">
        <f t="shared" si="1"/>
        <v>法適用</v>
      </c>
      <c r="J6" s="61" t="str">
        <f t="shared" si="1"/>
        <v>下水道事業</v>
      </c>
      <c r="K6" s="61" t="str">
        <f t="shared" si="1"/>
        <v>農業集落排水</v>
      </c>
      <c r="L6" s="61" t="str">
        <f t="shared" si="1"/>
        <v>F2</v>
      </c>
      <c r="M6" s="61" t="str">
        <f t="shared" si="1"/>
        <v>非設置</v>
      </c>
      <c r="N6" s="69" t="str">
        <f t="shared" si="1"/>
        <v>-</v>
      </c>
      <c r="O6" s="69">
        <f t="shared" si="1"/>
        <v>79.010000000000005</v>
      </c>
      <c r="P6" s="69">
        <f t="shared" si="1"/>
        <v>16.48</v>
      </c>
      <c r="Q6" s="69">
        <f t="shared" si="1"/>
        <v>81.319999999999993</v>
      </c>
      <c r="R6" s="69">
        <f t="shared" si="1"/>
        <v>3300</v>
      </c>
      <c r="S6" s="69">
        <f t="shared" si="1"/>
        <v>6086</v>
      </c>
      <c r="T6" s="69">
        <f t="shared" si="1"/>
        <v>234.14</v>
      </c>
      <c r="U6" s="69">
        <f t="shared" si="1"/>
        <v>25.99</v>
      </c>
      <c r="V6" s="69">
        <f t="shared" si="1"/>
        <v>993</v>
      </c>
      <c r="W6" s="69">
        <f t="shared" si="1"/>
        <v>0.65</v>
      </c>
      <c r="X6" s="69">
        <f t="shared" si="1"/>
        <v>1527.69</v>
      </c>
      <c r="Y6" s="77">
        <f t="shared" ref="Y6:AH6" si="2">IF(Y7="",NA(),Y7)</f>
        <v>100.89</v>
      </c>
      <c r="Z6" s="77">
        <f t="shared" si="2"/>
        <v>103.93</v>
      </c>
      <c r="AA6" s="77">
        <f t="shared" si="2"/>
        <v>102.61</v>
      </c>
      <c r="AB6" s="77">
        <f t="shared" si="2"/>
        <v>80.27</v>
      </c>
      <c r="AC6" s="77">
        <f t="shared" si="2"/>
        <v>81.260000000000005</v>
      </c>
      <c r="AD6" s="77">
        <f t="shared" si="2"/>
        <v>106.37</v>
      </c>
      <c r="AE6" s="77">
        <f t="shared" si="2"/>
        <v>106.07</v>
      </c>
      <c r="AF6" s="77">
        <f t="shared" si="2"/>
        <v>105.5</v>
      </c>
      <c r="AG6" s="77">
        <f t="shared" si="2"/>
        <v>106.35</v>
      </c>
      <c r="AH6" s="77">
        <f t="shared" si="2"/>
        <v>106.62</v>
      </c>
      <c r="AI6" s="69" t="str">
        <f>IF(AI7="","",IF(AI7="-","【-】","【"&amp;SUBSTITUTE(TEXT(AI7,"#,##0.00"),"-","△")&amp;"】"))</f>
        <v>【104.30】</v>
      </c>
      <c r="AJ6" s="77">
        <f t="shared" ref="AJ6:AS6" si="3">IF(AJ7="",NA(),AJ7)</f>
        <v>1.42</v>
      </c>
      <c r="AK6" s="69">
        <f t="shared" si="3"/>
        <v>0</v>
      </c>
      <c r="AL6" s="69">
        <f t="shared" si="3"/>
        <v>0</v>
      </c>
      <c r="AM6" s="77">
        <f t="shared" si="3"/>
        <v>160.66999999999999</v>
      </c>
      <c r="AN6" s="77">
        <f t="shared" si="3"/>
        <v>255.2</v>
      </c>
      <c r="AO6" s="77">
        <f t="shared" si="3"/>
        <v>139.02000000000001</v>
      </c>
      <c r="AP6" s="77">
        <f t="shared" si="3"/>
        <v>132.04</v>
      </c>
      <c r="AQ6" s="77">
        <f t="shared" si="3"/>
        <v>145.43</v>
      </c>
      <c r="AR6" s="77">
        <f t="shared" si="3"/>
        <v>129.88999999999999</v>
      </c>
      <c r="AS6" s="77">
        <f t="shared" si="3"/>
        <v>107.99</v>
      </c>
      <c r="AT6" s="69" t="str">
        <f>IF(AT7="","",IF(AT7="-","【-】","【"&amp;SUBSTITUTE(TEXT(AT7,"#,##0.00"),"-","△")&amp;"】"))</f>
        <v>【102.74】</v>
      </c>
      <c r="AU6" s="77">
        <f t="shared" ref="AU6:BD6" si="4">IF(AU7="",NA(),AU7)</f>
        <v>77.680000000000007</v>
      </c>
      <c r="AV6" s="77">
        <f t="shared" si="4"/>
        <v>134.51</v>
      </c>
      <c r="AW6" s="77">
        <f t="shared" si="4"/>
        <v>196</v>
      </c>
      <c r="AX6" s="77">
        <f t="shared" si="4"/>
        <v>135.99</v>
      </c>
      <c r="AY6" s="77">
        <f t="shared" si="4"/>
        <v>112.22</v>
      </c>
      <c r="AZ6" s="77">
        <f t="shared" si="4"/>
        <v>29.13</v>
      </c>
      <c r="BA6" s="77">
        <f t="shared" si="4"/>
        <v>35.69</v>
      </c>
      <c r="BB6" s="77">
        <f t="shared" si="4"/>
        <v>38.4</v>
      </c>
      <c r="BC6" s="77">
        <f t="shared" si="4"/>
        <v>44.04</v>
      </c>
      <c r="BD6" s="77">
        <f t="shared" si="4"/>
        <v>58.25</v>
      </c>
      <c r="BE6" s="69" t="str">
        <f>IF(BE7="","",IF(BE7="-","【-】","【"&amp;SUBSTITUTE(TEXT(BE7,"#,##0.00"),"-","△")&amp;"】"))</f>
        <v>【47.19】</v>
      </c>
      <c r="BF6" s="77">
        <f t="shared" ref="BF6:BO6" si="5">IF(BF7="",NA(),BF7)</f>
        <v>1456.34</v>
      </c>
      <c r="BG6" s="77">
        <f t="shared" si="5"/>
        <v>1322.4</v>
      </c>
      <c r="BH6" s="77">
        <f t="shared" si="5"/>
        <v>1237.69</v>
      </c>
      <c r="BI6" s="77">
        <f t="shared" si="5"/>
        <v>1265.4100000000001</v>
      </c>
      <c r="BJ6" s="77">
        <f t="shared" si="5"/>
        <v>1147.0999999999999</v>
      </c>
      <c r="BK6" s="77">
        <f t="shared" si="5"/>
        <v>867.83</v>
      </c>
      <c r="BL6" s="77">
        <f t="shared" si="5"/>
        <v>791.76</v>
      </c>
      <c r="BM6" s="77">
        <f t="shared" si="5"/>
        <v>900.82</v>
      </c>
      <c r="BN6" s="77">
        <f t="shared" si="5"/>
        <v>839.21</v>
      </c>
      <c r="BO6" s="77">
        <f t="shared" si="5"/>
        <v>791.46</v>
      </c>
      <c r="BP6" s="69" t="str">
        <f>IF(BP7="","",IF(BP7="-","【-】","【"&amp;SUBSTITUTE(TEXT(BP7,"#,##0.00"),"-","△")&amp;"】"))</f>
        <v>【798.10】</v>
      </c>
      <c r="BQ6" s="77">
        <f t="shared" ref="BQ6:BZ6" si="6">IF(BQ7="",NA(),BQ7)</f>
        <v>54.83</v>
      </c>
      <c r="BR6" s="77">
        <f t="shared" si="6"/>
        <v>49.21</v>
      </c>
      <c r="BS6" s="77">
        <f t="shared" si="6"/>
        <v>44.32</v>
      </c>
      <c r="BT6" s="77">
        <f t="shared" si="6"/>
        <v>37.11</v>
      </c>
      <c r="BU6" s="77">
        <f t="shared" si="6"/>
        <v>34.68</v>
      </c>
      <c r="BV6" s="77">
        <f t="shared" si="6"/>
        <v>57.08</v>
      </c>
      <c r="BW6" s="77">
        <f t="shared" si="6"/>
        <v>56.26</v>
      </c>
      <c r="BX6" s="77">
        <f t="shared" si="6"/>
        <v>52.94</v>
      </c>
      <c r="BY6" s="77">
        <f t="shared" si="6"/>
        <v>52.05</v>
      </c>
      <c r="BZ6" s="77">
        <f t="shared" si="6"/>
        <v>47.96</v>
      </c>
      <c r="CA6" s="69" t="str">
        <f>IF(CA7="","",IF(CA7="-","【-】","【"&amp;SUBSTITUTE(TEXT(CA7,"#,##0.00"),"-","△")&amp;"】"))</f>
        <v>【54.51】</v>
      </c>
      <c r="CB6" s="77">
        <f t="shared" ref="CB6:CK6" si="7">IF(CB7="",NA(),CB7)</f>
        <v>291.49</v>
      </c>
      <c r="CC6" s="77">
        <f t="shared" si="7"/>
        <v>326.95</v>
      </c>
      <c r="CD6" s="77">
        <f t="shared" si="7"/>
        <v>362.38</v>
      </c>
      <c r="CE6" s="77">
        <f t="shared" si="7"/>
        <v>436.93</v>
      </c>
      <c r="CF6" s="77">
        <f t="shared" si="7"/>
        <v>471.21</v>
      </c>
      <c r="CG6" s="77">
        <f t="shared" si="7"/>
        <v>274.99</v>
      </c>
      <c r="CH6" s="77">
        <f t="shared" si="7"/>
        <v>282.08999999999997</v>
      </c>
      <c r="CI6" s="77">
        <f t="shared" si="7"/>
        <v>303.27999999999997</v>
      </c>
      <c r="CJ6" s="77">
        <f t="shared" si="7"/>
        <v>301.86</v>
      </c>
      <c r="CK6" s="77">
        <f t="shared" si="7"/>
        <v>325.85000000000002</v>
      </c>
      <c r="CL6" s="69" t="str">
        <f>IF(CL7="","",IF(CL7="-","【-】","【"&amp;SUBSTITUTE(TEXT(CL7,"#,##0.00"),"-","△")&amp;"】"))</f>
        <v>【286.33】</v>
      </c>
      <c r="CM6" s="77">
        <f t="shared" ref="CM6:CV6" si="8">IF(CM7="",NA(),CM7)</f>
        <v>34</v>
      </c>
      <c r="CN6" s="77">
        <f t="shared" si="8"/>
        <v>34</v>
      </c>
      <c r="CO6" s="77">
        <f t="shared" si="8"/>
        <v>33.4</v>
      </c>
      <c r="CP6" s="77">
        <f t="shared" si="8"/>
        <v>33.4</v>
      </c>
      <c r="CQ6" s="77">
        <f t="shared" si="8"/>
        <v>46</v>
      </c>
      <c r="CR6" s="77">
        <f t="shared" si="8"/>
        <v>54.83</v>
      </c>
      <c r="CS6" s="77">
        <f t="shared" si="8"/>
        <v>66.53</v>
      </c>
      <c r="CT6" s="77">
        <f t="shared" si="8"/>
        <v>52.35</v>
      </c>
      <c r="CU6" s="77">
        <f t="shared" si="8"/>
        <v>46.25</v>
      </c>
      <c r="CV6" s="77">
        <f t="shared" si="8"/>
        <v>45.32</v>
      </c>
      <c r="CW6" s="69" t="str">
        <f>IF(CW7="","",IF(CW7="-","【-】","【"&amp;SUBSTITUTE(TEXT(CW7,"#,##0.00"),"-","△")&amp;"】"))</f>
        <v>【49.92】</v>
      </c>
      <c r="CX6" s="77">
        <f t="shared" ref="CX6:DG6" si="9">IF(CX7="",NA(),CX7)</f>
        <v>61.64</v>
      </c>
      <c r="CY6" s="77">
        <f t="shared" si="9"/>
        <v>62.93</v>
      </c>
      <c r="CZ6" s="77">
        <f t="shared" si="9"/>
        <v>62.57</v>
      </c>
      <c r="DA6" s="77">
        <f t="shared" si="9"/>
        <v>61.85</v>
      </c>
      <c r="DB6" s="77">
        <f t="shared" si="9"/>
        <v>62.03</v>
      </c>
      <c r="DC6" s="77">
        <f t="shared" si="9"/>
        <v>84.7</v>
      </c>
      <c r="DD6" s="77">
        <f t="shared" si="9"/>
        <v>84.67</v>
      </c>
      <c r="DE6" s="77">
        <f t="shared" si="9"/>
        <v>84.39</v>
      </c>
      <c r="DF6" s="77">
        <f t="shared" si="9"/>
        <v>83.96</v>
      </c>
      <c r="DG6" s="77">
        <f t="shared" si="9"/>
        <v>83.54</v>
      </c>
      <c r="DH6" s="69" t="str">
        <f>IF(DH7="","",IF(DH7="-","【-】","【"&amp;SUBSTITUTE(TEXT(DH7,"#,##0.00"),"-","△")&amp;"】"))</f>
        <v>【87.80】</v>
      </c>
      <c r="DI6" s="77">
        <f t="shared" ref="DI6:DR6" si="10">IF(DI7="",NA(),DI7)</f>
        <v>3.79</v>
      </c>
      <c r="DJ6" s="77">
        <f t="shared" si="10"/>
        <v>7.24</v>
      </c>
      <c r="DK6" s="77">
        <f t="shared" si="10"/>
        <v>10.36</v>
      </c>
      <c r="DL6" s="77">
        <f t="shared" si="10"/>
        <v>13.32</v>
      </c>
      <c r="DM6" s="77">
        <f t="shared" si="10"/>
        <v>16.48</v>
      </c>
      <c r="DN6" s="77">
        <f t="shared" si="10"/>
        <v>20.34</v>
      </c>
      <c r="DO6" s="77">
        <f t="shared" si="10"/>
        <v>21.85</v>
      </c>
      <c r="DP6" s="77">
        <f t="shared" si="10"/>
        <v>25.19</v>
      </c>
      <c r="DQ6" s="77">
        <f t="shared" si="10"/>
        <v>25.46</v>
      </c>
      <c r="DR6" s="77">
        <f t="shared" si="10"/>
        <v>24.53</v>
      </c>
      <c r="DS6" s="69" t="str">
        <f>IF(DS7="","",IF(DS7="-","【-】","【"&amp;SUBSTITUTE(TEXT(DS7,"#,##0.00"),"-","△")&amp;"】"))</f>
        <v>【28.46】</v>
      </c>
      <c r="DT6" s="69">
        <f t="shared" ref="DT6:EC6" si="11">IF(DT7="",NA(),DT7)</f>
        <v>0</v>
      </c>
      <c r="DU6" s="69">
        <f t="shared" si="11"/>
        <v>0</v>
      </c>
      <c r="DV6" s="69">
        <f t="shared" si="11"/>
        <v>0</v>
      </c>
      <c r="DW6" s="69">
        <f t="shared" si="11"/>
        <v>0</v>
      </c>
      <c r="DX6" s="69">
        <f t="shared" si="11"/>
        <v>0</v>
      </c>
      <c r="DY6" s="69">
        <f t="shared" si="11"/>
        <v>0</v>
      </c>
      <c r="DZ6" s="69">
        <f t="shared" si="11"/>
        <v>0</v>
      </c>
      <c r="EA6" s="69">
        <f t="shared" si="11"/>
        <v>0</v>
      </c>
      <c r="EB6" s="77">
        <f t="shared" si="11"/>
        <v>0.19</v>
      </c>
      <c r="EC6" s="69">
        <f t="shared" si="11"/>
        <v>0</v>
      </c>
      <c r="ED6" s="69" t="str">
        <f>IF(ED7="","",IF(ED7="-","【-】","【"&amp;SUBSTITUTE(TEXT(ED7,"#,##0.00"),"-","△")&amp;"】"))</f>
        <v>【0.03】</v>
      </c>
      <c r="EE6" s="69">
        <f t="shared" ref="EE6:EN6" si="12">IF(EE7="",NA(),EE7)</f>
        <v>0</v>
      </c>
      <c r="EF6" s="69">
        <f t="shared" si="12"/>
        <v>0</v>
      </c>
      <c r="EG6" s="69">
        <f t="shared" si="12"/>
        <v>0</v>
      </c>
      <c r="EH6" s="69">
        <f t="shared" si="12"/>
        <v>0</v>
      </c>
      <c r="EI6" s="69">
        <f t="shared" si="12"/>
        <v>0</v>
      </c>
      <c r="EJ6" s="77">
        <f t="shared" si="12"/>
        <v>0.25</v>
      </c>
      <c r="EK6" s="77">
        <f t="shared" si="12"/>
        <v>5.e-002</v>
      </c>
      <c r="EL6" s="77">
        <f t="shared" si="12"/>
        <v>3.e-002</v>
      </c>
      <c r="EM6" s="77">
        <f t="shared" si="12"/>
        <v>3.e-002</v>
      </c>
      <c r="EN6" s="77">
        <f t="shared" si="12"/>
        <v>3.e-002</v>
      </c>
      <c r="EO6" s="69" t="str">
        <f>IF(EO7="","",IF(EO7="-","【-】","【"&amp;SUBSTITUTE(TEXT(EO7,"#,##0.00"),"-","△")&amp;"】"))</f>
        <v>【0.02】</v>
      </c>
    </row>
    <row r="7" spans="1:148" s="55" customFormat="1">
      <c r="A7" s="56"/>
      <c r="B7" s="62">
        <v>2024</v>
      </c>
      <c r="C7" s="62">
        <v>53490</v>
      </c>
      <c r="D7" s="62">
        <v>46</v>
      </c>
      <c r="E7" s="62">
        <v>17</v>
      </c>
      <c r="F7" s="62">
        <v>5</v>
      </c>
      <c r="G7" s="62">
        <v>0</v>
      </c>
      <c r="H7" s="62" t="s">
        <v>95</v>
      </c>
      <c r="I7" s="62" t="s">
        <v>96</v>
      </c>
      <c r="J7" s="62" t="s">
        <v>97</v>
      </c>
      <c r="K7" s="62" t="s">
        <v>98</v>
      </c>
      <c r="L7" s="62" t="s">
        <v>99</v>
      </c>
      <c r="M7" s="62" t="s">
        <v>100</v>
      </c>
      <c r="N7" s="70" t="s">
        <v>101</v>
      </c>
      <c r="O7" s="70">
        <v>79.010000000000005</v>
      </c>
      <c r="P7" s="70">
        <v>16.48</v>
      </c>
      <c r="Q7" s="70">
        <v>81.319999999999993</v>
      </c>
      <c r="R7" s="70">
        <v>3300</v>
      </c>
      <c r="S7" s="70">
        <v>6086</v>
      </c>
      <c r="T7" s="70">
        <v>234.14</v>
      </c>
      <c r="U7" s="70">
        <v>25.99</v>
      </c>
      <c r="V7" s="70">
        <v>993</v>
      </c>
      <c r="W7" s="70">
        <v>0.65</v>
      </c>
      <c r="X7" s="70">
        <v>1527.69</v>
      </c>
      <c r="Y7" s="70">
        <v>100.89</v>
      </c>
      <c r="Z7" s="70">
        <v>103.93</v>
      </c>
      <c r="AA7" s="70">
        <v>102.61</v>
      </c>
      <c r="AB7" s="70">
        <v>80.27</v>
      </c>
      <c r="AC7" s="70">
        <v>81.260000000000005</v>
      </c>
      <c r="AD7" s="70">
        <v>106.37</v>
      </c>
      <c r="AE7" s="70">
        <v>106.07</v>
      </c>
      <c r="AF7" s="70">
        <v>105.5</v>
      </c>
      <c r="AG7" s="70">
        <v>106.35</v>
      </c>
      <c r="AH7" s="70">
        <v>106.62</v>
      </c>
      <c r="AI7" s="70">
        <v>104.3</v>
      </c>
      <c r="AJ7" s="70">
        <v>1.42</v>
      </c>
      <c r="AK7" s="70">
        <v>0</v>
      </c>
      <c r="AL7" s="70">
        <v>0</v>
      </c>
      <c r="AM7" s="70">
        <v>160.66999999999999</v>
      </c>
      <c r="AN7" s="70">
        <v>255.2</v>
      </c>
      <c r="AO7" s="70">
        <v>139.02000000000001</v>
      </c>
      <c r="AP7" s="70">
        <v>132.04</v>
      </c>
      <c r="AQ7" s="70">
        <v>145.43</v>
      </c>
      <c r="AR7" s="70">
        <v>129.88999999999999</v>
      </c>
      <c r="AS7" s="70">
        <v>107.99</v>
      </c>
      <c r="AT7" s="70">
        <v>102.74</v>
      </c>
      <c r="AU7" s="70">
        <v>77.680000000000007</v>
      </c>
      <c r="AV7" s="70">
        <v>134.51</v>
      </c>
      <c r="AW7" s="70">
        <v>196</v>
      </c>
      <c r="AX7" s="70">
        <v>135.99</v>
      </c>
      <c r="AY7" s="70">
        <v>112.22</v>
      </c>
      <c r="AZ7" s="70">
        <v>29.13</v>
      </c>
      <c r="BA7" s="70">
        <v>35.69</v>
      </c>
      <c r="BB7" s="70">
        <v>38.4</v>
      </c>
      <c r="BC7" s="70">
        <v>44.04</v>
      </c>
      <c r="BD7" s="70">
        <v>58.25</v>
      </c>
      <c r="BE7" s="70">
        <v>47.19</v>
      </c>
      <c r="BF7" s="70">
        <v>1456.34</v>
      </c>
      <c r="BG7" s="70">
        <v>1322.4</v>
      </c>
      <c r="BH7" s="70">
        <v>1237.69</v>
      </c>
      <c r="BI7" s="70">
        <v>1265.4100000000001</v>
      </c>
      <c r="BJ7" s="70">
        <v>1147.0999999999999</v>
      </c>
      <c r="BK7" s="70">
        <v>867.83</v>
      </c>
      <c r="BL7" s="70">
        <v>791.76</v>
      </c>
      <c r="BM7" s="70">
        <v>900.82</v>
      </c>
      <c r="BN7" s="70">
        <v>839.21</v>
      </c>
      <c r="BO7" s="70">
        <v>791.46</v>
      </c>
      <c r="BP7" s="70">
        <v>798.1</v>
      </c>
      <c r="BQ7" s="70">
        <v>54.83</v>
      </c>
      <c r="BR7" s="70">
        <v>49.21</v>
      </c>
      <c r="BS7" s="70">
        <v>44.32</v>
      </c>
      <c r="BT7" s="70">
        <v>37.11</v>
      </c>
      <c r="BU7" s="70">
        <v>34.68</v>
      </c>
      <c r="BV7" s="70">
        <v>57.08</v>
      </c>
      <c r="BW7" s="70">
        <v>56.26</v>
      </c>
      <c r="BX7" s="70">
        <v>52.94</v>
      </c>
      <c r="BY7" s="70">
        <v>52.05</v>
      </c>
      <c r="BZ7" s="70">
        <v>47.96</v>
      </c>
      <c r="CA7" s="70">
        <v>54.51</v>
      </c>
      <c r="CB7" s="70">
        <v>291.49</v>
      </c>
      <c r="CC7" s="70">
        <v>326.95</v>
      </c>
      <c r="CD7" s="70">
        <v>362.38</v>
      </c>
      <c r="CE7" s="70">
        <v>436.93</v>
      </c>
      <c r="CF7" s="70">
        <v>471.21</v>
      </c>
      <c r="CG7" s="70">
        <v>274.99</v>
      </c>
      <c r="CH7" s="70">
        <v>282.08999999999997</v>
      </c>
      <c r="CI7" s="70">
        <v>303.27999999999997</v>
      </c>
      <c r="CJ7" s="70">
        <v>301.86</v>
      </c>
      <c r="CK7" s="70">
        <v>325.85000000000002</v>
      </c>
      <c r="CL7" s="70">
        <v>286.33</v>
      </c>
      <c r="CM7" s="70">
        <v>34</v>
      </c>
      <c r="CN7" s="70">
        <v>34</v>
      </c>
      <c r="CO7" s="70">
        <v>33.4</v>
      </c>
      <c r="CP7" s="70">
        <v>33.4</v>
      </c>
      <c r="CQ7" s="70">
        <v>46</v>
      </c>
      <c r="CR7" s="70">
        <v>54.83</v>
      </c>
      <c r="CS7" s="70">
        <v>66.53</v>
      </c>
      <c r="CT7" s="70">
        <v>52.35</v>
      </c>
      <c r="CU7" s="70">
        <v>46.25</v>
      </c>
      <c r="CV7" s="70">
        <v>45.32</v>
      </c>
      <c r="CW7" s="70">
        <v>49.92</v>
      </c>
      <c r="CX7" s="70">
        <v>61.64</v>
      </c>
      <c r="CY7" s="70">
        <v>62.93</v>
      </c>
      <c r="CZ7" s="70">
        <v>62.57</v>
      </c>
      <c r="DA7" s="70">
        <v>61.85</v>
      </c>
      <c r="DB7" s="70">
        <v>62.03</v>
      </c>
      <c r="DC7" s="70">
        <v>84.7</v>
      </c>
      <c r="DD7" s="70">
        <v>84.67</v>
      </c>
      <c r="DE7" s="70">
        <v>84.39</v>
      </c>
      <c r="DF7" s="70">
        <v>83.96</v>
      </c>
      <c r="DG7" s="70">
        <v>83.54</v>
      </c>
      <c r="DH7" s="70">
        <v>87.8</v>
      </c>
      <c r="DI7" s="70">
        <v>3.79</v>
      </c>
      <c r="DJ7" s="70">
        <v>7.24</v>
      </c>
      <c r="DK7" s="70">
        <v>10.36</v>
      </c>
      <c r="DL7" s="70">
        <v>13.32</v>
      </c>
      <c r="DM7" s="70">
        <v>16.48</v>
      </c>
      <c r="DN7" s="70">
        <v>20.34</v>
      </c>
      <c r="DO7" s="70">
        <v>21.85</v>
      </c>
      <c r="DP7" s="70">
        <v>25.19</v>
      </c>
      <c r="DQ7" s="70">
        <v>25.46</v>
      </c>
      <c r="DR7" s="70">
        <v>24.53</v>
      </c>
      <c r="DS7" s="70">
        <v>28.46</v>
      </c>
      <c r="DT7" s="70">
        <v>0</v>
      </c>
      <c r="DU7" s="70">
        <v>0</v>
      </c>
      <c r="DV7" s="70">
        <v>0</v>
      </c>
      <c r="DW7" s="70">
        <v>0</v>
      </c>
      <c r="DX7" s="70">
        <v>0</v>
      </c>
      <c r="DY7" s="70">
        <v>0</v>
      </c>
      <c r="DZ7" s="70">
        <v>0</v>
      </c>
      <c r="EA7" s="70">
        <v>0</v>
      </c>
      <c r="EB7" s="70">
        <v>0.19</v>
      </c>
      <c r="EC7" s="70">
        <v>0</v>
      </c>
      <c r="ED7" s="70">
        <v>3.e-002</v>
      </c>
      <c r="EE7" s="70">
        <v>0</v>
      </c>
      <c r="EF7" s="70">
        <v>0</v>
      </c>
      <c r="EG7" s="70">
        <v>0</v>
      </c>
      <c r="EH7" s="70">
        <v>0</v>
      </c>
      <c r="EI7" s="70">
        <v>0</v>
      </c>
      <c r="EJ7" s="70">
        <v>0.25</v>
      </c>
      <c r="EK7" s="70">
        <v>5.e-002</v>
      </c>
      <c r="EL7" s="70">
        <v>3.e-002</v>
      </c>
      <c r="EM7" s="70">
        <v>3.e-002</v>
      </c>
      <c r="EN7" s="70">
        <v>3.e-002</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2025-12-23T06:16:45Z</dcterms:created>
  <dcterms:modified xsi:type="dcterms:W3CDTF">2026-01-19T04:24:52Z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2026-01-19T04:24:52Z</vt:filetime>
  </property>
</Properties>
</file>