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a6aq8xCoJq8uahoEh7nA3fFEtI5Mfckygmyu6ICwwLx/AM3Zjv0oBWDriS9JpFi6RZJC5UzC+BqOGnX+SWqWdg==" workbookSaltValue="7TlfV/L5kUiRe4koxw281Q=="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<sst xmlns="http://schemas.openxmlformats.org/spreadsheetml/2006/main" xmlns:r="http://schemas.openxmlformats.org/officeDocument/2006/relationships" count="114" uniqueCount="114">
  <si>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</si>
  <si>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</si>
  <si>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</si>
  <si>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</si>
  <si>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</si>
  <si>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</si>
  <si>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</si>
  <si>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</si>
  <si>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</si>
  <si>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</si>
  <si>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</si>
  <si>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</si>
  <si>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特定環境保全公共下水道</t>
  </si>
  <si>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</si>
  <si>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</si>
  <si>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</si>
  <si>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</si>
  <si>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</si>
  <si>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</si>
  <si>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</si>
  <si>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</si>
  <si>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</si>
  <si>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</si>
  <si>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</si>
  <si>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</si>
  <si>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</si>
  <si>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</si>
  <si>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</si>
  <si>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</si>
  <si>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</si>
  <si>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</si>
  <si>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</si>
  <si>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</si>
  <si>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</si>
  <si>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</si>
  <si>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</si>
  <si>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</si>
  <si>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</si>
  <si>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</si>
  <si>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</si>
  <si>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</si>
  <si>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</si>
  <si>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</si>
  <si>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</si>
  <si>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</si>
  <si>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</si>
  <si>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</si>
  <si>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</si>
  <si>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</si>
  <si>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</si>
  <si>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</si>
  <si>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</si>
  <si>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</si>
  <si>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</si>
  <si>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</si>
  <si>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</si>
  <si>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</si>
  <si>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</si>
  <si>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</si>
  <si>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</si>
  <si>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</si>
  <si>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</si>
  <si>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</si>
  <si>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</si>
  <si>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</si>
  <si>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</si>
  <si>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</si>
  <si>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</si>
  <si>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</si>
  <si>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</si>
  <si>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</si>
  <si>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</si>
  <si>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</si>
  <si>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</si>
  <si>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</si>
  <si>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</si>
  <si>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</si>
  <si>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</si>
  <si>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</si>
  <si>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</si>
  <si>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</si>
  <si>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</si>
  <si>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</si>
  <si>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</si>
  <si>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</si>
  <si>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</si>
  <si>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</si>
  <si>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</si>
  <si>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</si>
  <si>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</si>
  <si>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</si>
  <si>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</si>
  <si>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</si>
  <si>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</si>
  <si>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</si>
  <si>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</si>
  <si>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秋田県　八峰町</t>
  </si>
  <si>
    <t>法適用</t>
  </si>
  <si>
    <t>下水道事業</t>
  </si>
  <si>
    <t>D2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</si>
  <si>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</si>
  <si>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</si>
  <si>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</si>
  <si>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</si>
  <si>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</si>
  <si>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</si>
  <si>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</si>
  <si>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</si>
  <si>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</si>
  <si>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</si>
  <si>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</si>
  <si>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①経常収支比率は、令和5年度の一般会計繰出金の見直しによる削減で大幅な赤字となっている。今後は収支の改善を図るべく料金改定を含めた経営改善を図る必要がある。
②累積欠損金比率は、令和5年度からの収支の赤字の影響で増加している。①同様、収支改善に向けた取り組みが必要となる。
③流動比率は、類似団体平均を上回っているが、一般会計繰出金や人口減少による収益が減少傾向にあることに加え、老朽化による更新需要の高まりを想定し、今後も資金不足とならないよう取り組む必要がある。
④企業債残高対事業規模比率は、類似団体平均を下回っているが、今後は施設の老朽化による更新需要が高まると見込まれることから、過剰な投資とならないよう取り組む必要がある。
⑤経費回収率は、類似団体平均を下回っているが、料金改定や適正な維持管理費等により改善が必要である。
⑥汚水処理原価は、類似団体平均を上回っており、適正な維持管理の取り組みによって原価抑制に努める必要がある。
⑦施設利用率は類似団体平均を下回っており、効率的な処理施設の在り方、ダウンサイジング等の検討が必要である。
⑧水洗化率は、類似団体平均を下回っていることから、広報等による周知等で加入促進を図る必要がある。
</t>
    <rPh sb="138" eb="140">
      <t>リュウドウ</t>
    </rPh>
    <rPh sb="140" eb="142">
      <t>ヒリツ</t>
    </rPh>
    <rPh sb="144" eb="146">
      <t>ルイジ</t>
    </rPh>
    <rPh sb="146" eb="148">
      <t>ダンタイ</t>
    </rPh>
    <rPh sb="148" eb="150">
      <t>ヘイキン</t>
    </rPh>
    <rPh sb="151" eb="153">
      <t>ウワマワ</t>
    </rPh>
    <rPh sb="159" eb="161">
      <t>イッパン</t>
    </rPh>
    <rPh sb="161" eb="163">
      <t>カイケイ</t>
    </rPh>
    <rPh sb="163" eb="165">
      <t>クリダシ</t>
    </rPh>
    <rPh sb="165" eb="166">
      <t>キン</t>
    </rPh>
    <rPh sb="167" eb="169">
      <t>ジンコウ</t>
    </rPh>
    <rPh sb="169" eb="171">
      <t>ゲンショウ</t>
    </rPh>
    <rPh sb="174" eb="176">
      <t>シュウエキ</t>
    </rPh>
    <rPh sb="177" eb="179">
      <t>ゲンショウ</t>
    </rPh>
    <rPh sb="179" eb="181">
      <t>ケイコウ</t>
    </rPh>
    <rPh sb="187" eb="188">
      <t>クワ</t>
    </rPh>
    <rPh sb="190" eb="193">
      <t>ロウキュウカ</t>
    </rPh>
    <rPh sb="196" eb="198">
      <t>コウシン</t>
    </rPh>
    <rPh sb="198" eb="200">
      <t>ジュヨウ</t>
    </rPh>
    <rPh sb="201" eb="202">
      <t>タカ</t>
    </rPh>
    <rPh sb="205" eb="207">
      <t>ソウテイ</t>
    </rPh>
    <rPh sb="209" eb="211">
      <t>コンゴ</t>
    </rPh>
    <rPh sb="212" eb="214">
      <t>シキン</t>
    </rPh>
    <rPh sb="214" eb="216">
      <t>ブソク</t>
    </rPh>
    <rPh sb="223" eb="224">
      <t>ト</t>
    </rPh>
    <rPh sb="225" eb="226">
      <t>ク</t>
    </rPh>
    <rPh sb="227" eb="229">
      <t>ヒツヨウ</t>
    </rPh>
    <rPh sb="235" eb="238">
      <t>キギョウサイ</t>
    </rPh>
    <rPh sb="238" eb="240">
      <t>ザンダカ</t>
    </rPh>
    <rPh sb="240" eb="241">
      <t>タイ</t>
    </rPh>
    <rPh sb="241" eb="243">
      <t>ジギョウ</t>
    </rPh>
    <rPh sb="243" eb="245">
      <t>キボ</t>
    </rPh>
    <rPh sb="245" eb="247">
      <t>ヒリツ</t>
    </rPh>
    <rPh sb="249" eb="251">
      <t>ルイジ</t>
    </rPh>
    <rPh sb="251" eb="253">
      <t>ダンタイ</t>
    </rPh>
    <rPh sb="253" eb="255">
      <t>ヘイキン</t>
    </rPh>
    <rPh sb="256" eb="258">
      <t>シタマワ</t>
    </rPh>
    <rPh sb="264" eb="266">
      <t>コンゴ</t>
    </rPh>
    <rPh sb="267" eb="269">
      <t>シセツ</t>
    </rPh>
    <rPh sb="270" eb="273">
      <t>ロウキュウカ</t>
    </rPh>
    <rPh sb="276" eb="278">
      <t>コウシン</t>
    </rPh>
    <rPh sb="278" eb="280">
      <t>ジュヨウ</t>
    </rPh>
    <rPh sb="281" eb="282">
      <t>タカ</t>
    </rPh>
    <rPh sb="285" eb="287">
      <t>ミコ</t>
    </rPh>
    <rPh sb="295" eb="297">
      <t>カジョウ</t>
    </rPh>
    <rPh sb="298" eb="300">
      <t>トウシ</t>
    </rPh>
    <rPh sb="307" eb="308">
      <t>ト</t>
    </rPh>
    <rPh sb="309" eb="310">
      <t>ク</t>
    </rPh>
    <rPh sb="311" eb="313">
      <t>ヒツヨウ</t>
    </rPh>
    <rPh sb="319" eb="321">
      <t>ケイヒ</t>
    </rPh>
    <rPh sb="321" eb="324">
      <t>カイシュウリツ</t>
    </rPh>
    <rPh sb="326" eb="328">
      <t>ルイジ</t>
    </rPh>
    <rPh sb="328" eb="330">
      <t>ダンタイ</t>
    </rPh>
    <rPh sb="330" eb="332">
      <t>ヘイキン</t>
    </rPh>
    <rPh sb="333" eb="335">
      <t>シタマワ</t>
    </rPh>
    <rPh sb="341" eb="343">
      <t>リョウキン</t>
    </rPh>
    <rPh sb="343" eb="345">
      <t>カイテイ</t>
    </rPh>
    <rPh sb="346" eb="348">
      <t>テキセイ</t>
    </rPh>
    <rPh sb="349" eb="351">
      <t>イジ</t>
    </rPh>
    <rPh sb="351" eb="354">
      <t>カンリヒ</t>
    </rPh>
    <rPh sb="354" eb="355">
      <t>トウ</t>
    </rPh>
    <rPh sb="358" eb="360">
      <t>カイゼン</t>
    </rPh>
    <rPh sb="361" eb="363">
      <t>ヒツヨウ</t>
    </rPh>
    <rPh sb="369" eb="371">
      <t>オスイ</t>
    </rPh>
    <rPh sb="371" eb="373">
      <t>ショリ</t>
    </rPh>
    <rPh sb="373" eb="375">
      <t>ゲンカ</t>
    </rPh>
    <rPh sb="377" eb="379">
      <t>ルイジ</t>
    </rPh>
    <rPh sb="379" eb="381">
      <t>ダンタイ</t>
    </rPh>
    <rPh sb="381" eb="383">
      <t>ヘイキン</t>
    </rPh>
    <rPh sb="384" eb="386">
      <t>ウワマワ</t>
    </rPh>
    <rPh sb="391" eb="393">
      <t>テキセイ</t>
    </rPh>
    <rPh sb="394" eb="396">
      <t>イジ</t>
    </rPh>
    <rPh sb="396" eb="398">
      <t>カンリ</t>
    </rPh>
    <rPh sb="399" eb="400">
      <t>ト</t>
    </rPh>
    <rPh sb="401" eb="402">
      <t>ク</t>
    </rPh>
    <rPh sb="407" eb="409">
      <t>ゲンカ</t>
    </rPh>
    <rPh sb="409" eb="411">
      <t>ヨクセイ</t>
    </rPh>
    <rPh sb="412" eb="413">
      <t>ツト</t>
    </rPh>
    <rPh sb="415" eb="417">
      <t>ヒツヨウ</t>
    </rPh>
    <rPh sb="423" eb="425">
      <t>シセツ</t>
    </rPh>
    <rPh sb="425" eb="428">
      <t>リヨウリツ</t>
    </rPh>
    <rPh sb="429" eb="431">
      <t>ルイジ</t>
    </rPh>
    <rPh sb="431" eb="433">
      <t>ダンタイ</t>
    </rPh>
    <rPh sb="433" eb="435">
      <t>ヘイキン</t>
    </rPh>
    <rPh sb="436" eb="438">
      <t>シタマワ</t>
    </rPh>
    <rPh sb="443" eb="446">
      <t>コウリツテキ</t>
    </rPh>
    <rPh sb="447" eb="449">
      <t>ショリ</t>
    </rPh>
    <rPh sb="449" eb="451">
      <t>シセツ</t>
    </rPh>
    <rPh sb="452" eb="453">
      <t>ア</t>
    </rPh>
    <rPh sb="454" eb="455">
      <t>カタ</t>
    </rPh>
    <rPh sb="464" eb="465">
      <t>トウ</t>
    </rPh>
    <rPh sb="466" eb="468">
      <t>ケントウ</t>
    </rPh>
    <rPh sb="469" eb="471">
      <t>ヒツヨウ</t>
    </rPh>
    <rPh sb="477" eb="480">
      <t>スイセンカ</t>
    </rPh>
    <rPh sb="480" eb="481">
      <t>リツ</t>
    </rPh>
    <rPh sb="483" eb="485">
      <t>ルイジ</t>
    </rPh>
    <rPh sb="485" eb="487">
      <t>ダンタイ</t>
    </rPh>
    <rPh sb="487" eb="489">
      <t>ヘイキン</t>
    </rPh>
    <rPh sb="490" eb="492">
      <t>シタマワ</t>
    </rPh>
    <rPh sb="501" eb="503">
      <t>コウホウ</t>
    </rPh>
    <rPh sb="503" eb="504">
      <t>トウ</t>
    </rPh>
    <rPh sb="507" eb="509">
      <t>シュウチ</t>
    </rPh>
    <rPh sb="509" eb="510">
      <t>トウ</t>
    </rPh>
    <rPh sb="511" eb="513">
      <t>カニュウ</t>
    </rPh>
    <rPh sb="513" eb="515">
      <t>ソクシン</t>
    </rPh>
    <rPh sb="516" eb="517">
      <t>ハカ</t>
    </rPh>
    <rPh sb="518" eb="520">
      <t>ヒツヨウ</t>
    </rPh>
    <phoneticPr fontId="1"/>
  </si>
  <si>
    <t>　下水道施設における管路及び処理場の法定耐用年数は50年と定められており、管路布設事業の開始が平成8年であることから、現状の老朽化対策は不要であるが、引き続き適正な設備更新計画による維持管理に努める必要がある。</t>
    <rPh sb="1" eb="4">
      <t>ゲスイドウ</t>
    </rPh>
    <rPh sb="4" eb="6">
      <t>シセツ</t>
    </rPh>
    <rPh sb="10" eb="12">
      <t>カンロ</t>
    </rPh>
    <rPh sb="12" eb="13">
      <t>オヨ</t>
    </rPh>
    <rPh sb="14" eb="17">
      <t>ショリジョウ</t>
    </rPh>
    <rPh sb="18" eb="20">
      <t>ホウテイ</t>
    </rPh>
    <rPh sb="20" eb="22">
      <t>タイヨウ</t>
    </rPh>
    <rPh sb="22" eb="24">
      <t>ネンスウ</t>
    </rPh>
    <rPh sb="27" eb="28">
      <t>ネン</t>
    </rPh>
    <rPh sb="29" eb="30">
      <t>サダ</t>
    </rPh>
    <rPh sb="37" eb="39">
      <t>カンロ</t>
    </rPh>
    <rPh sb="39" eb="41">
      <t>フセツ</t>
    </rPh>
    <rPh sb="41" eb="43">
      <t>ジギョウ</t>
    </rPh>
    <rPh sb="44" eb="46">
      <t>カイシ</t>
    </rPh>
    <rPh sb="47" eb="49">
      <t>ヘイセイ</t>
    </rPh>
    <rPh sb="50" eb="51">
      <t>ネン</t>
    </rPh>
    <rPh sb="59" eb="61">
      <t>ゲンジョウ</t>
    </rPh>
    <rPh sb="62" eb="65">
      <t>ロウキュウカ</t>
    </rPh>
    <rPh sb="65" eb="67">
      <t>タイサク</t>
    </rPh>
    <rPh sb="68" eb="70">
      <t>フヨウ</t>
    </rPh>
    <rPh sb="75" eb="76">
      <t>ヒ</t>
    </rPh>
    <rPh sb="77" eb="78">
      <t>ツヅ</t>
    </rPh>
    <rPh sb="79" eb="81">
      <t>テキセイ</t>
    </rPh>
    <rPh sb="82" eb="84">
      <t>セツビ</t>
    </rPh>
    <rPh sb="84" eb="86">
      <t>コウシン</t>
    </rPh>
    <rPh sb="86" eb="88">
      <t>ケイカク</t>
    </rPh>
    <rPh sb="91" eb="93">
      <t>イジ</t>
    </rPh>
    <rPh sb="93" eb="95">
      <t>カンリ</t>
    </rPh>
    <rPh sb="96" eb="97">
      <t>ツト</t>
    </rPh>
    <rPh sb="99" eb="101">
      <t>ヒツヨウ</t>
    </rPh>
    <phoneticPr fontId="1"/>
  </si>
  <si>
    <t>　人口減少に伴う処理水量の減少や水洗化率の伸び悩みによる厳しい経営状況の中、適正な料金設定や維持管理費により経営改善を図る必要がある。</t>
    <rPh sb="1" eb="3">
      <t>ジンコウ</t>
    </rPh>
    <rPh sb="3" eb="5">
      <t>ゲンショウ</t>
    </rPh>
    <rPh sb="6" eb="7">
      <t>トモナ</t>
    </rPh>
    <rPh sb="8" eb="10">
      <t>ショリ</t>
    </rPh>
    <rPh sb="10" eb="12">
      <t>スイリョウ</t>
    </rPh>
    <rPh sb="13" eb="15">
      <t>ゲンショウ</t>
    </rPh>
    <rPh sb="16" eb="19">
      <t>スイセンカ</t>
    </rPh>
    <rPh sb="19" eb="20">
      <t>リツ</t>
    </rPh>
    <rPh sb="21" eb="22">
      <t>ノ</t>
    </rPh>
    <rPh sb="23" eb="24">
      <t>ナヤ</t>
    </rPh>
    <rPh sb="28" eb="29">
      <t>キビ</t>
    </rPh>
    <rPh sb="31" eb="33">
      <t>ケイエイ</t>
    </rPh>
    <rPh sb="33" eb="35">
      <t>ジョウキョウ</t>
    </rPh>
    <rPh sb="36" eb="37">
      <t>ナカ</t>
    </rPh>
    <rPh sb="38" eb="40">
      <t>テキセイ</t>
    </rPh>
    <rPh sb="41" eb="43">
      <t>リョウキン</t>
    </rPh>
    <rPh sb="43" eb="45">
      <t>セッテイ</t>
    </rPh>
    <rPh sb="46" eb="48">
      <t>イジ</t>
    </rPh>
    <rPh sb="48" eb="51">
      <t>カンリヒ</t>
    </rPh>
    <rPh sb="54" eb="56">
      <t>ケイエイ</t>
    </rPh>
    <rPh sb="56" eb="58">
      <t>カイゼン</t>
    </rPh>
    <rPh sb="59" eb="60">
      <t>ハカ</t>
    </rPh>
    <rPh sb="61" eb="63">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</si>
</sst>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0.39</c:v>
                </c:pt>
                <c:pt idx="1">
                  <c:v>0.1</c:v>
                </c:pt>
                <c:pt idx="2">
                  <c:v>8.e-002</c:v>
                </c:pt>
                <c:pt idx="3">
                  <c:v>6.e-002</c:v>
                </c:pt>
                <c:pt idx="4">
                  <c:v>5.e-002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99.14</c:v>
                </c:pt>
                <c:pt idx="1">
                  <c:v>97.58</c:v>
                </c:pt>
                <c:pt idx="2">
                  <c:v>103.22</c:v>
                </c:pt>
                <c:pt idx="3">
                  <c:v>85.17</c:v>
                </c:pt>
                <c:pt idx="4">
                  <c:v>83.47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105.78</c:v>
                </c:pt>
                <c:pt idx="1">
                  <c:v>106.09</c:v>
                </c:pt>
                <c:pt idx="2">
                  <c:v>106.44</c:v>
                </c:pt>
                <c:pt idx="3">
                  <c:v>107.11</c:v>
                </c:pt>
                <c:pt idx="4">
                  <c:v>106.38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4.38</c:v>
                </c:pt>
                <c:pt idx="1">
                  <c:v>8.1300000000000008</c:v>
                </c:pt>
                <c:pt idx="2">
                  <c:v>11.59</c:v>
                </c:pt>
                <c:pt idx="3">
                  <c:v>14.76</c:v>
                </c:pt>
                <c:pt idx="4">
                  <c:v>17.63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21.36</c:v>
                </c:pt>
                <c:pt idx="1">
                  <c:v>22.79</c:v>
                </c:pt>
                <c:pt idx="2">
                  <c:v>24.8</c:v>
                </c:pt>
                <c:pt idx="3">
                  <c:v>26.77</c:v>
                </c:pt>
                <c:pt idx="4">
                  <c:v>27.46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1.e-002</c:v>
                </c:pt>
                <c:pt idx="1">
                  <c:v>1.e-002</c:v>
                </c:pt>
                <c:pt idx="2">
                  <c:v>2.e-002</c:v>
                </c:pt>
                <c:pt idx="3">
                  <c:v>7.0000000000000007e-002</c:v>
                </c:pt>
                <c:pt idx="4">
                  <c:v>2.e-002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10.56</c:v>
                </c:pt>
                <c:pt idx="1">
                  <c:v>6.74</c:v>
                </c:pt>
                <c:pt idx="2" formatCode="#,##0.00;&quot;△&quot;#,##0.00">
                  <c:v>0</c:v>
                </c:pt>
                <c:pt idx="3">
                  <c:v>89.03</c:v>
                </c:pt>
                <c:pt idx="4">
                  <c:v>179.5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63.96</c:v>
                </c:pt>
                <c:pt idx="1">
                  <c:v>69.42</c:v>
                </c:pt>
                <c:pt idx="2">
                  <c:v>72.86</c:v>
                </c:pt>
                <c:pt idx="3">
                  <c:v>69.540000000000006</c:v>
                </c:pt>
                <c:pt idx="4">
                  <c:v>70.63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121.97</c:v>
                </c:pt>
                <c:pt idx="1">
                  <c:v>188.71</c:v>
                </c:pt>
                <c:pt idx="2">
                  <c:v>229.41</c:v>
                </c:pt>
                <c:pt idx="3">
                  <c:v>185.86</c:v>
                </c:pt>
                <c:pt idx="4">
                  <c:v>171.52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44.24</c:v>
                </c:pt>
                <c:pt idx="1">
                  <c:v>43.07</c:v>
                </c:pt>
                <c:pt idx="2">
                  <c:v>45.42</c:v>
                </c:pt>
                <c:pt idx="3">
                  <c:v>50.63</c:v>
                </c:pt>
                <c:pt idx="4">
                  <c:v>53.28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913.16</c:v>
                </c:pt>
                <c:pt idx="1">
                  <c:v>852.74</c:v>
                </c:pt>
                <c:pt idx="2">
                  <c:v>806.4</c:v>
                </c:pt>
                <c:pt idx="3">
                  <c:v>807.14</c:v>
                </c:pt>
                <c:pt idx="4">
                  <c:v>729.68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1258.43</c:v>
                </c:pt>
                <c:pt idx="1">
                  <c:v>1163.75</c:v>
                </c:pt>
                <c:pt idx="2">
                  <c:v>1195.47</c:v>
                </c:pt>
                <c:pt idx="3">
                  <c:v>1168.69</c:v>
                </c:pt>
                <c:pt idx="4">
                  <c:v>1142.44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64.39</c:v>
                </c:pt>
                <c:pt idx="1">
                  <c:v>62.26</c:v>
                </c:pt>
                <c:pt idx="2">
                  <c:v>42.62</c:v>
                </c:pt>
                <c:pt idx="3">
                  <c:v>50.59</c:v>
                </c:pt>
                <c:pt idx="4">
                  <c:v>45.97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73.36</c:v>
                </c:pt>
                <c:pt idx="1">
                  <c:v>72.599999999999994</c:v>
                </c:pt>
                <c:pt idx="2">
                  <c:v>69.430000000000007</c:v>
                </c:pt>
                <c:pt idx="3">
                  <c:v>70.709999999999994</c:v>
                </c:pt>
                <c:pt idx="4">
                  <c:v>66.63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252.45</c:v>
                </c:pt>
                <c:pt idx="1">
                  <c:v>262.10000000000002</c:v>
                </c:pt>
                <c:pt idx="2">
                  <c:v>382.97</c:v>
                </c:pt>
                <c:pt idx="3">
                  <c:v>324.51</c:v>
                </c:pt>
                <c:pt idx="4">
                  <c:v>358.24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224.88</c:v>
                </c:pt>
                <c:pt idx="1">
                  <c:v>228.64</c:v>
                </c:pt>
                <c:pt idx="2">
                  <c:v>239.46</c:v>
                </c:pt>
                <c:pt idx="3">
                  <c:v>233.15</c:v>
                </c:pt>
                <c:pt idx="4">
                  <c:v>252.17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31.72</c:v>
                </c:pt>
                <c:pt idx="1">
                  <c:v>31.34</c:v>
                </c:pt>
                <c:pt idx="2">
                  <c:v>30.62</c:v>
                </c:pt>
                <c:pt idx="3">
                  <c:v>30.41</c:v>
                </c:pt>
                <c:pt idx="4">
                  <c:v>30.93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42.4</c:v>
                </c:pt>
                <c:pt idx="1">
                  <c:v>42.28</c:v>
                </c:pt>
                <c:pt idx="2">
                  <c:v>41.06</c:v>
                </c:pt>
                <c:pt idx="3">
                  <c:v>42.09</c:v>
                </c:pt>
                <c:pt idx="4">
                  <c:v>42.15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73.44</c:v>
                </c:pt>
                <c:pt idx="1">
                  <c:v>74.44</c:v>
                </c:pt>
                <c:pt idx="2">
                  <c:v>74.22</c:v>
                </c:pt>
                <c:pt idx="3">
                  <c:v>74.16</c:v>
                </c:pt>
                <c:pt idx="4">
                  <c:v>76.39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84.19</c:v>
                </c:pt>
                <c:pt idx="1">
                  <c:v>84.34</c:v>
                </c:pt>
                <c:pt idx="2">
                  <c:v>84.34</c:v>
                </c:pt>
                <c:pt idx="3">
                  <c:v>84.73</c:v>
                </c:pt>
                <c:pt idx="4">
                  <c:v>84.21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【105.07】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【63.54】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【50.90】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【1,099.15】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【86.31】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【43.17】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【225.78】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【72.92】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【30.82】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【0.15】</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workbookViewId="0">
      <selection activeCell="BL83" sqref="BL83"/>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秋田県　八峰町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14</v>
      </c>
      <c r="J7" s="5"/>
      <c r="K7" s="5"/>
      <c r="L7" s="5"/>
      <c r="M7" s="5"/>
      <c r="N7" s="5"/>
      <c r="O7" s="5"/>
      <c r="P7" s="5" t="s">
        <v>6</v>
      </c>
      <c r="Q7" s="5"/>
      <c r="R7" s="5"/>
      <c r="S7" s="5"/>
      <c r="T7" s="5"/>
      <c r="U7" s="5"/>
      <c r="V7" s="5"/>
      <c r="W7" s="5" t="s">
        <v>16</v>
      </c>
      <c r="X7" s="5"/>
      <c r="Y7" s="5"/>
      <c r="Z7" s="5"/>
      <c r="AA7" s="5"/>
      <c r="AB7" s="5"/>
      <c r="AC7" s="5"/>
      <c r="AD7" s="5" t="s">
        <v>5</v>
      </c>
      <c r="AE7" s="5"/>
      <c r="AF7" s="5"/>
      <c r="AG7" s="5"/>
      <c r="AH7" s="5"/>
      <c r="AI7" s="5"/>
      <c r="AJ7" s="5"/>
      <c r="AK7" s="3"/>
      <c r="AL7" s="5" t="s">
        <v>17</v>
      </c>
      <c r="AM7" s="5"/>
      <c r="AN7" s="5"/>
      <c r="AO7" s="5"/>
      <c r="AP7" s="5"/>
      <c r="AQ7" s="5"/>
      <c r="AR7" s="5"/>
      <c r="AS7" s="5"/>
      <c r="AT7" s="5" t="s">
        <v>11</v>
      </c>
      <c r="AU7" s="5"/>
      <c r="AV7" s="5"/>
      <c r="AW7" s="5"/>
      <c r="AX7" s="5"/>
      <c r="AY7" s="5"/>
      <c r="AZ7" s="5"/>
      <c r="BA7" s="5"/>
      <c r="BB7" s="5" t="s">
        <v>18</v>
      </c>
      <c r="BC7" s="5"/>
      <c r="BD7" s="5"/>
      <c r="BE7" s="5"/>
      <c r="BF7" s="5"/>
      <c r="BG7" s="5"/>
      <c r="BH7" s="5"/>
      <c r="BI7" s="5"/>
      <c r="BJ7" s="3"/>
      <c r="BK7" s="3"/>
      <c r="BL7" s="26" t="s">
        <v>19</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特定環境保全公共下水道</v>
      </c>
      <c r="Q8" s="6"/>
      <c r="R8" s="6"/>
      <c r="S8" s="6"/>
      <c r="T8" s="6"/>
      <c r="U8" s="6"/>
      <c r="V8" s="6"/>
      <c r="W8" s="6" t="str">
        <f>データ!L6</f>
        <v>D2</v>
      </c>
      <c r="X8" s="6"/>
      <c r="Y8" s="6"/>
      <c r="Z8" s="6"/>
      <c r="AA8" s="6"/>
      <c r="AB8" s="6"/>
      <c r="AC8" s="6"/>
      <c r="AD8" s="20" t="str">
        <f>データ!$M$6</f>
        <v>非設置</v>
      </c>
      <c r="AE8" s="20"/>
      <c r="AF8" s="20"/>
      <c r="AG8" s="20"/>
      <c r="AH8" s="20"/>
      <c r="AI8" s="20"/>
      <c r="AJ8" s="20"/>
      <c r="AK8" s="3"/>
      <c r="AL8" s="21">
        <f>データ!S6</f>
        <v>6086</v>
      </c>
      <c r="AM8" s="21"/>
      <c r="AN8" s="21"/>
      <c r="AO8" s="21"/>
      <c r="AP8" s="21"/>
      <c r="AQ8" s="21"/>
      <c r="AR8" s="21"/>
      <c r="AS8" s="21"/>
      <c r="AT8" s="7">
        <f>データ!T6</f>
        <v>234.14</v>
      </c>
      <c r="AU8" s="7"/>
      <c r="AV8" s="7"/>
      <c r="AW8" s="7"/>
      <c r="AX8" s="7"/>
      <c r="AY8" s="7"/>
      <c r="AZ8" s="7"/>
      <c r="BA8" s="7"/>
      <c r="BB8" s="7">
        <f>データ!U6</f>
        <v>25.99</v>
      </c>
      <c r="BC8" s="7"/>
      <c r="BD8" s="7"/>
      <c r="BE8" s="7"/>
      <c r="BF8" s="7"/>
      <c r="BG8" s="7"/>
      <c r="BH8" s="7"/>
      <c r="BI8" s="7"/>
      <c r="BJ8" s="3"/>
      <c r="BK8" s="3"/>
      <c r="BL8" s="27" t="s">
        <v>13</v>
      </c>
      <c r="BM8" s="37"/>
      <c r="BN8" s="44" t="s">
        <v>21</v>
      </c>
      <c r="BO8" s="44"/>
      <c r="BP8" s="44"/>
      <c r="BQ8" s="44"/>
      <c r="BR8" s="44"/>
      <c r="BS8" s="44"/>
      <c r="BT8" s="44"/>
      <c r="BU8" s="44"/>
      <c r="BV8" s="44"/>
      <c r="BW8" s="44"/>
      <c r="BX8" s="44"/>
      <c r="BY8" s="48"/>
    </row>
    <row r="9" spans="1:78" ht="18.75" customHeight="1">
      <c r="A9" s="2"/>
      <c r="B9" s="5" t="s">
        <v>23</v>
      </c>
      <c r="C9" s="5"/>
      <c r="D9" s="5"/>
      <c r="E9" s="5"/>
      <c r="F9" s="5"/>
      <c r="G9" s="5"/>
      <c r="H9" s="5"/>
      <c r="I9" s="5" t="s">
        <v>24</v>
      </c>
      <c r="J9" s="5"/>
      <c r="K9" s="5"/>
      <c r="L9" s="5"/>
      <c r="M9" s="5"/>
      <c r="N9" s="5"/>
      <c r="O9" s="5"/>
      <c r="P9" s="5" t="s">
        <v>26</v>
      </c>
      <c r="Q9" s="5"/>
      <c r="R9" s="5"/>
      <c r="S9" s="5"/>
      <c r="T9" s="5"/>
      <c r="U9" s="5"/>
      <c r="V9" s="5"/>
      <c r="W9" s="5" t="s">
        <v>27</v>
      </c>
      <c r="X9" s="5"/>
      <c r="Y9" s="5"/>
      <c r="Z9" s="5"/>
      <c r="AA9" s="5"/>
      <c r="AB9" s="5"/>
      <c r="AC9" s="5"/>
      <c r="AD9" s="5" t="s">
        <v>22</v>
      </c>
      <c r="AE9" s="5"/>
      <c r="AF9" s="5"/>
      <c r="AG9" s="5"/>
      <c r="AH9" s="5"/>
      <c r="AI9" s="5"/>
      <c r="AJ9" s="5"/>
      <c r="AK9" s="3"/>
      <c r="AL9" s="5" t="s">
        <v>30</v>
      </c>
      <c r="AM9" s="5"/>
      <c r="AN9" s="5"/>
      <c r="AO9" s="5"/>
      <c r="AP9" s="5"/>
      <c r="AQ9" s="5"/>
      <c r="AR9" s="5"/>
      <c r="AS9" s="5"/>
      <c r="AT9" s="5" t="s">
        <v>31</v>
      </c>
      <c r="AU9" s="5"/>
      <c r="AV9" s="5"/>
      <c r="AW9" s="5"/>
      <c r="AX9" s="5"/>
      <c r="AY9" s="5"/>
      <c r="AZ9" s="5"/>
      <c r="BA9" s="5"/>
      <c r="BB9" s="5" t="s">
        <v>34</v>
      </c>
      <c r="BC9" s="5"/>
      <c r="BD9" s="5"/>
      <c r="BE9" s="5"/>
      <c r="BF9" s="5"/>
      <c r="BG9" s="5"/>
      <c r="BH9" s="5"/>
      <c r="BI9" s="5"/>
      <c r="BJ9" s="3"/>
      <c r="BK9" s="3"/>
      <c r="BL9" s="28" t="s">
        <v>35</v>
      </c>
      <c r="BM9" s="38"/>
      <c r="BN9" s="45" t="s">
        <v>37</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80.39</v>
      </c>
      <c r="J10" s="7"/>
      <c r="K10" s="7"/>
      <c r="L10" s="7"/>
      <c r="M10" s="7"/>
      <c r="N10" s="7"/>
      <c r="O10" s="7"/>
      <c r="P10" s="7">
        <f>データ!P6</f>
        <v>69.72</v>
      </c>
      <c r="Q10" s="7"/>
      <c r="R10" s="7"/>
      <c r="S10" s="7"/>
      <c r="T10" s="7"/>
      <c r="U10" s="7"/>
      <c r="V10" s="7"/>
      <c r="W10" s="7">
        <f>データ!Q6</f>
        <v>95.16</v>
      </c>
      <c r="X10" s="7"/>
      <c r="Y10" s="7"/>
      <c r="Z10" s="7"/>
      <c r="AA10" s="7"/>
      <c r="AB10" s="7"/>
      <c r="AC10" s="7"/>
      <c r="AD10" s="21">
        <f>データ!R6</f>
        <v>3300</v>
      </c>
      <c r="AE10" s="21"/>
      <c r="AF10" s="21"/>
      <c r="AG10" s="21"/>
      <c r="AH10" s="21"/>
      <c r="AI10" s="21"/>
      <c r="AJ10" s="21"/>
      <c r="AK10" s="2"/>
      <c r="AL10" s="21">
        <f>データ!V6</f>
        <v>4202</v>
      </c>
      <c r="AM10" s="21"/>
      <c r="AN10" s="21"/>
      <c r="AO10" s="21"/>
      <c r="AP10" s="21"/>
      <c r="AQ10" s="21"/>
      <c r="AR10" s="21"/>
      <c r="AS10" s="21"/>
      <c r="AT10" s="7">
        <f>データ!W6</f>
        <v>2.08</v>
      </c>
      <c r="AU10" s="7"/>
      <c r="AV10" s="7"/>
      <c r="AW10" s="7"/>
      <c r="AX10" s="7"/>
      <c r="AY10" s="7"/>
      <c r="AZ10" s="7"/>
      <c r="BA10" s="7"/>
      <c r="BB10" s="7">
        <f>データ!X6</f>
        <v>2020.19</v>
      </c>
      <c r="BC10" s="7"/>
      <c r="BD10" s="7"/>
      <c r="BE10" s="7"/>
      <c r="BF10" s="7"/>
      <c r="BG10" s="7"/>
      <c r="BH10" s="7"/>
      <c r="BI10" s="7"/>
      <c r="BJ10" s="2"/>
      <c r="BK10" s="2"/>
      <c r="BL10" s="29" t="s">
        <v>38</v>
      </c>
      <c r="BM10" s="39"/>
      <c r="BN10" s="46" t="s">
        <v>40</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29</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111</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33</v>
      </c>
      <c r="M84" s="12" t="s">
        <v>36</v>
      </c>
      <c r="N84" s="12" t="s">
        <v>54</v>
      </c>
      <c r="O84" s="12" t="s">
        <v>56</v>
      </c>
    </row>
    <row r="85" spans="1:78" hidden="1">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ajvX7kSW+mZStZjaA1vYQ+sm76Y3HRQNUsIQ8rETFvhiYhJBRhoT9cDCUKKxK+mqZmqgI70UYyZ3KOD63dPWhg==" saltValue="mMiqPG5tPyCgQU4IHynEp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20</v>
      </c>
      <c r="B3" s="58" t="s">
        <v>32</v>
      </c>
      <c r="C3" s="58" t="s">
        <v>60</v>
      </c>
      <c r="D3" s="58" t="s">
        <v>39</v>
      </c>
      <c r="E3" s="58" t="s">
        <v>4</v>
      </c>
      <c r="F3" s="58" t="s">
        <v>3</v>
      </c>
      <c r="G3" s="58" t="s">
        <v>25</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47</v>
      </c>
      <c r="AK4" s="76"/>
      <c r="AL4" s="76"/>
      <c r="AM4" s="76"/>
      <c r="AN4" s="76"/>
      <c r="AO4" s="76"/>
      <c r="AP4" s="76"/>
      <c r="AQ4" s="76"/>
      <c r="AR4" s="76"/>
      <c r="AS4" s="76"/>
      <c r="AT4" s="76"/>
      <c r="AU4" s="76" t="s">
        <v>28</v>
      </c>
      <c r="AV4" s="76"/>
      <c r="AW4" s="76"/>
      <c r="AX4" s="76"/>
      <c r="AY4" s="76"/>
      <c r="AZ4" s="76"/>
      <c r="BA4" s="76"/>
      <c r="BB4" s="76"/>
      <c r="BC4" s="76"/>
      <c r="BD4" s="76"/>
      <c r="BE4" s="76"/>
      <c r="BF4" s="76" t="s">
        <v>64</v>
      </c>
      <c r="BG4" s="76"/>
      <c r="BH4" s="76"/>
      <c r="BI4" s="76"/>
      <c r="BJ4" s="76"/>
      <c r="BK4" s="76"/>
      <c r="BL4" s="76"/>
      <c r="BM4" s="76"/>
      <c r="BN4" s="76"/>
      <c r="BO4" s="76"/>
      <c r="BP4" s="76"/>
      <c r="BQ4" s="76" t="s">
        <v>15</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46</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53490</v>
      </c>
      <c r="D6" s="61">
        <f t="shared" si="1"/>
        <v>46</v>
      </c>
      <c r="E6" s="61">
        <f t="shared" si="1"/>
        <v>17</v>
      </c>
      <c r="F6" s="61">
        <f t="shared" si="1"/>
        <v>4</v>
      </c>
      <c r="G6" s="61">
        <f t="shared" si="1"/>
        <v>0</v>
      </c>
      <c r="H6" s="61" t="str">
        <f t="shared" si="1"/>
        <v>秋田県　八峰町</v>
      </c>
      <c r="I6" s="61" t="str">
        <f t="shared" si="1"/>
        <v>法適用</v>
      </c>
      <c r="J6" s="61" t="str">
        <f t="shared" si="1"/>
        <v>下水道事業</v>
      </c>
      <c r="K6" s="61" t="str">
        <f t="shared" si="1"/>
        <v>特定環境保全公共下水道</v>
      </c>
      <c r="L6" s="61" t="str">
        <f t="shared" si="1"/>
        <v>D2</v>
      </c>
      <c r="M6" s="61" t="str">
        <f t="shared" si="1"/>
        <v>非設置</v>
      </c>
      <c r="N6" s="69" t="str">
        <f t="shared" si="1"/>
        <v>-</v>
      </c>
      <c r="O6" s="69">
        <f t="shared" si="1"/>
        <v>80.39</v>
      </c>
      <c r="P6" s="69">
        <f t="shared" si="1"/>
        <v>69.72</v>
      </c>
      <c r="Q6" s="69">
        <f t="shared" si="1"/>
        <v>95.16</v>
      </c>
      <c r="R6" s="69">
        <f t="shared" si="1"/>
        <v>3300</v>
      </c>
      <c r="S6" s="69">
        <f t="shared" si="1"/>
        <v>6086</v>
      </c>
      <c r="T6" s="69">
        <f t="shared" si="1"/>
        <v>234.14</v>
      </c>
      <c r="U6" s="69">
        <f t="shared" si="1"/>
        <v>25.99</v>
      </c>
      <c r="V6" s="69">
        <f t="shared" si="1"/>
        <v>4202</v>
      </c>
      <c r="W6" s="69">
        <f t="shared" si="1"/>
        <v>2.08</v>
      </c>
      <c r="X6" s="69">
        <f t="shared" si="1"/>
        <v>2020.19</v>
      </c>
      <c r="Y6" s="77">
        <f t="shared" ref="Y6:AH6" si="2">IF(Y7="",NA(),Y7)</f>
        <v>99.14</v>
      </c>
      <c r="Z6" s="77">
        <f t="shared" si="2"/>
        <v>97.58</v>
      </c>
      <c r="AA6" s="77">
        <f t="shared" si="2"/>
        <v>103.22</v>
      </c>
      <c r="AB6" s="77">
        <f t="shared" si="2"/>
        <v>85.17</v>
      </c>
      <c r="AC6" s="77">
        <f t="shared" si="2"/>
        <v>83.47</v>
      </c>
      <c r="AD6" s="77">
        <f t="shared" si="2"/>
        <v>105.78</v>
      </c>
      <c r="AE6" s="77">
        <f t="shared" si="2"/>
        <v>106.09</v>
      </c>
      <c r="AF6" s="77">
        <f t="shared" si="2"/>
        <v>106.44</v>
      </c>
      <c r="AG6" s="77">
        <f t="shared" si="2"/>
        <v>107.11</v>
      </c>
      <c r="AH6" s="77">
        <f t="shared" si="2"/>
        <v>106.38</v>
      </c>
      <c r="AI6" s="69" t="str">
        <f>IF(AI7="","",IF(AI7="-","【-】","【"&amp;SUBSTITUTE(TEXT(AI7,"#,##0.00"),"-","△")&amp;"】"))</f>
        <v>【105.07】</v>
      </c>
      <c r="AJ6" s="77">
        <f t="shared" ref="AJ6:AS6" si="3">IF(AJ7="",NA(),AJ7)</f>
        <v>10.56</v>
      </c>
      <c r="AK6" s="77">
        <f t="shared" si="3"/>
        <v>6.74</v>
      </c>
      <c r="AL6" s="69">
        <f t="shared" si="3"/>
        <v>0</v>
      </c>
      <c r="AM6" s="77">
        <f t="shared" si="3"/>
        <v>89.03</v>
      </c>
      <c r="AN6" s="77">
        <f t="shared" si="3"/>
        <v>179.5</v>
      </c>
      <c r="AO6" s="77">
        <f t="shared" si="3"/>
        <v>63.96</v>
      </c>
      <c r="AP6" s="77">
        <f t="shared" si="3"/>
        <v>69.42</v>
      </c>
      <c r="AQ6" s="77">
        <f t="shared" si="3"/>
        <v>72.86</v>
      </c>
      <c r="AR6" s="77">
        <f t="shared" si="3"/>
        <v>69.540000000000006</v>
      </c>
      <c r="AS6" s="77">
        <f t="shared" si="3"/>
        <v>70.63</v>
      </c>
      <c r="AT6" s="69" t="str">
        <f>IF(AT7="","",IF(AT7="-","【-】","【"&amp;SUBSTITUTE(TEXT(AT7,"#,##0.00"),"-","△")&amp;"】"))</f>
        <v>【63.54】</v>
      </c>
      <c r="AU6" s="77">
        <f t="shared" ref="AU6:BD6" si="4">IF(AU7="",NA(),AU7)</f>
        <v>121.97</v>
      </c>
      <c r="AV6" s="77">
        <f t="shared" si="4"/>
        <v>188.71</v>
      </c>
      <c r="AW6" s="77">
        <f t="shared" si="4"/>
        <v>229.41</v>
      </c>
      <c r="AX6" s="77">
        <f t="shared" si="4"/>
        <v>185.86</v>
      </c>
      <c r="AY6" s="77">
        <f t="shared" si="4"/>
        <v>171.52</v>
      </c>
      <c r="AZ6" s="77">
        <f t="shared" si="4"/>
        <v>44.24</v>
      </c>
      <c r="BA6" s="77">
        <f t="shared" si="4"/>
        <v>43.07</v>
      </c>
      <c r="BB6" s="77">
        <f t="shared" si="4"/>
        <v>45.42</v>
      </c>
      <c r="BC6" s="77">
        <f t="shared" si="4"/>
        <v>50.63</v>
      </c>
      <c r="BD6" s="77">
        <f t="shared" si="4"/>
        <v>53.28</v>
      </c>
      <c r="BE6" s="69" t="str">
        <f>IF(BE7="","",IF(BE7="-","【-】","【"&amp;SUBSTITUTE(TEXT(BE7,"#,##0.00"),"-","△")&amp;"】"))</f>
        <v>【50.90】</v>
      </c>
      <c r="BF6" s="77">
        <f t="shared" ref="BF6:BO6" si="5">IF(BF7="",NA(),BF7)</f>
        <v>913.16</v>
      </c>
      <c r="BG6" s="77">
        <f t="shared" si="5"/>
        <v>852.74</v>
      </c>
      <c r="BH6" s="77">
        <f t="shared" si="5"/>
        <v>806.4</v>
      </c>
      <c r="BI6" s="77">
        <f t="shared" si="5"/>
        <v>807.14</v>
      </c>
      <c r="BJ6" s="77">
        <f t="shared" si="5"/>
        <v>729.68</v>
      </c>
      <c r="BK6" s="77">
        <f t="shared" si="5"/>
        <v>1258.43</v>
      </c>
      <c r="BL6" s="77">
        <f t="shared" si="5"/>
        <v>1163.75</v>
      </c>
      <c r="BM6" s="77">
        <f t="shared" si="5"/>
        <v>1195.47</v>
      </c>
      <c r="BN6" s="77">
        <f t="shared" si="5"/>
        <v>1168.69</v>
      </c>
      <c r="BO6" s="77">
        <f t="shared" si="5"/>
        <v>1142.44</v>
      </c>
      <c r="BP6" s="69" t="str">
        <f>IF(BP7="","",IF(BP7="-","【-】","【"&amp;SUBSTITUTE(TEXT(BP7,"#,##0.00"),"-","△")&amp;"】"))</f>
        <v>【1,099.15】</v>
      </c>
      <c r="BQ6" s="77">
        <f t="shared" ref="BQ6:BZ6" si="6">IF(BQ7="",NA(),BQ7)</f>
        <v>64.39</v>
      </c>
      <c r="BR6" s="77">
        <f t="shared" si="6"/>
        <v>62.26</v>
      </c>
      <c r="BS6" s="77">
        <f t="shared" si="6"/>
        <v>42.62</v>
      </c>
      <c r="BT6" s="77">
        <f t="shared" si="6"/>
        <v>50.59</v>
      </c>
      <c r="BU6" s="77">
        <f t="shared" si="6"/>
        <v>45.97</v>
      </c>
      <c r="BV6" s="77">
        <f t="shared" si="6"/>
        <v>73.36</v>
      </c>
      <c r="BW6" s="77">
        <f t="shared" si="6"/>
        <v>72.599999999999994</v>
      </c>
      <c r="BX6" s="77">
        <f t="shared" si="6"/>
        <v>69.430000000000007</v>
      </c>
      <c r="BY6" s="77">
        <f t="shared" si="6"/>
        <v>70.709999999999994</v>
      </c>
      <c r="BZ6" s="77">
        <f t="shared" si="6"/>
        <v>66.63</v>
      </c>
      <c r="CA6" s="69" t="str">
        <f>IF(CA7="","",IF(CA7="-","【-】","【"&amp;SUBSTITUTE(TEXT(CA7,"#,##0.00"),"-","△")&amp;"】"))</f>
        <v>【72.92】</v>
      </c>
      <c r="CB6" s="77">
        <f t="shared" ref="CB6:CK6" si="7">IF(CB7="",NA(),CB7)</f>
        <v>252.45</v>
      </c>
      <c r="CC6" s="77">
        <f t="shared" si="7"/>
        <v>262.10000000000002</v>
      </c>
      <c r="CD6" s="77">
        <f t="shared" si="7"/>
        <v>382.97</v>
      </c>
      <c r="CE6" s="77">
        <f t="shared" si="7"/>
        <v>324.51</v>
      </c>
      <c r="CF6" s="77">
        <f t="shared" si="7"/>
        <v>358.24</v>
      </c>
      <c r="CG6" s="77">
        <f t="shared" si="7"/>
        <v>224.88</v>
      </c>
      <c r="CH6" s="77">
        <f t="shared" si="7"/>
        <v>228.64</v>
      </c>
      <c r="CI6" s="77">
        <f t="shared" si="7"/>
        <v>239.46</v>
      </c>
      <c r="CJ6" s="77">
        <f t="shared" si="7"/>
        <v>233.15</v>
      </c>
      <c r="CK6" s="77">
        <f t="shared" si="7"/>
        <v>252.17</v>
      </c>
      <c r="CL6" s="69" t="str">
        <f>IF(CL7="","",IF(CL7="-","【-】","【"&amp;SUBSTITUTE(TEXT(CL7,"#,##0.00"),"-","△")&amp;"】"))</f>
        <v>【225.78】</v>
      </c>
      <c r="CM6" s="77">
        <f t="shared" ref="CM6:CV6" si="8">IF(CM7="",NA(),CM7)</f>
        <v>31.72</v>
      </c>
      <c r="CN6" s="77">
        <f t="shared" si="8"/>
        <v>31.34</v>
      </c>
      <c r="CO6" s="77">
        <f t="shared" si="8"/>
        <v>30.62</v>
      </c>
      <c r="CP6" s="77">
        <f t="shared" si="8"/>
        <v>30.41</v>
      </c>
      <c r="CQ6" s="77">
        <f t="shared" si="8"/>
        <v>30.93</v>
      </c>
      <c r="CR6" s="77">
        <f t="shared" si="8"/>
        <v>42.4</v>
      </c>
      <c r="CS6" s="77">
        <f t="shared" si="8"/>
        <v>42.28</v>
      </c>
      <c r="CT6" s="77">
        <f t="shared" si="8"/>
        <v>41.06</v>
      </c>
      <c r="CU6" s="77">
        <f t="shared" si="8"/>
        <v>42.09</v>
      </c>
      <c r="CV6" s="77">
        <f t="shared" si="8"/>
        <v>42.15</v>
      </c>
      <c r="CW6" s="69" t="str">
        <f>IF(CW7="","",IF(CW7="-","【-】","【"&amp;SUBSTITUTE(TEXT(CW7,"#,##0.00"),"-","△")&amp;"】"))</f>
        <v>【43.17】</v>
      </c>
      <c r="CX6" s="77">
        <f t="shared" ref="CX6:DG6" si="9">IF(CX7="",NA(),CX7)</f>
        <v>73.44</v>
      </c>
      <c r="CY6" s="77">
        <f t="shared" si="9"/>
        <v>74.44</v>
      </c>
      <c r="CZ6" s="77">
        <f t="shared" si="9"/>
        <v>74.22</v>
      </c>
      <c r="DA6" s="77">
        <f t="shared" si="9"/>
        <v>74.16</v>
      </c>
      <c r="DB6" s="77">
        <f t="shared" si="9"/>
        <v>76.39</v>
      </c>
      <c r="DC6" s="77">
        <f t="shared" si="9"/>
        <v>84.19</v>
      </c>
      <c r="DD6" s="77">
        <f t="shared" si="9"/>
        <v>84.34</v>
      </c>
      <c r="DE6" s="77">
        <f t="shared" si="9"/>
        <v>84.34</v>
      </c>
      <c r="DF6" s="77">
        <f t="shared" si="9"/>
        <v>84.73</v>
      </c>
      <c r="DG6" s="77">
        <f t="shared" si="9"/>
        <v>84.21</v>
      </c>
      <c r="DH6" s="69" t="str">
        <f>IF(DH7="","",IF(DH7="-","【-】","【"&amp;SUBSTITUTE(TEXT(DH7,"#,##0.00"),"-","△")&amp;"】"))</f>
        <v>【86.31】</v>
      </c>
      <c r="DI6" s="77">
        <f t="shared" ref="DI6:DR6" si="10">IF(DI7="",NA(),DI7)</f>
        <v>4.38</v>
      </c>
      <c r="DJ6" s="77">
        <f t="shared" si="10"/>
        <v>8.1300000000000008</v>
      </c>
      <c r="DK6" s="77">
        <f t="shared" si="10"/>
        <v>11.59</v>
      </c>
      <c r="DL6" s="77">
        <f t="shared" si="10"/>
        <v>14.76</v>
      </c>
      <c r="DM6" s="77">
        <f t="shared" si="10"/>
        <v>17.63</v>
      </c>
      <c r="DN6" s="77">
        <f t="shared" si="10"/>
        <v>21.36</v>
      </c>
      <c r="DO6" s="77">
        <f t="shared" si="10"/>
        <v>22.79</v>
      </c>
      <c r="DP6" s="77">
        <f t="shared" si="10"/>
        <v>24.8</v>
      </c>
      <c r="DQ6" s="77">
        <f t="shared" si="10"/>
        <v>26.77</v>
      </c>
      <c r="DR6" s="77">
        <f t="shared" si="10"/>
        <v>27.46</v>
      </c>
      <c r="DS6" s="69" t="str">
        <f>IF(DS7="","",IF(DS7="-","【-】","【"&amp;SUBSTITUTE(TEXT(DS7,"#,##0.00"),"-","△")&amp;"】"))</f>
        <v>【30.82】</v>
      </c>
      <c r="DT6" s="69">
        <f t="shared" ref="DT6:EC6" si="11">IF(DT7="",NA(),DT7)</f>
        <v>0</v>
      </c>
      <c r="DU6" s="69">
        <f t="shared" si="11"/>
        <v>0</v>
      </c>
      <c r="DV6" s="69">
        <f t="shared" si="11"/>
        <v>0</v>
      </c>
      <c r="DW6" s="69">
        <f t="shared" si="11"/>
        <v>0</v>
      </c>
      <c r="DX6" s="69">
        <f t="shared" si="11"/>
        <v>0</v>
      </c>
      <c r="DY6" s="77">
        <f t="shared" si="11"/>
        <v>1.e-002</v>
      </c>
      <c r="DZ6" s="77">
        <f t="shared" si="11"/>
        <v>1.e-002</v>
      </c>
      <c r="EA6" s="77">
        <f t="shared" si="11"/>
        <v>2.e-002</v>
      </c>
      <c r="EB6" s="77">
        <f t="shared" si="11"/>
        <v>7.0000000000000007e-002</v>
      </c>
      <c r="EC6" s="77">
        <f t="shared" si="11"/>
        <v>2.e-002</v>
      </c>
      <c r="ED6" s="69" t="str">
        <f>IF(ED7="","",IF(ED7="-","【-】","【"&amp;SUBSTITUTE(TEXT(ED7,"#,##0.00"),"-","△")&amp;"】"))</f>
        <v>【0.06】</v>
      </c>
      <c r="EE6" s="69">
        <f t="shared" ref="EE6:EN6" si="12">IF(EE7="",NA(),EE7)</f>
        <v>0</v>
      </c>
      <c r="EF6" s="69">
        <f t="shared" si="12"/>
        <v>0</v>
      </c>
      <c r="EG6" s="69">
        <f t="shared" si="12"/>
        <v>0</v>
      </c>
      <c r="EH6" s="69">
        <f t="shared" si="12"/>
        <v>0</v>
      </c>
      <c r="EI6" s="69">
        <f t="shared" si="12"/>
        <v>0</v>
      </c>
      <c r="EJ6" s="77">
        <f t="shared" si="12"/>
        <v>0.39</v>
      </c>
      <c r="EK6" s="77">
        <f t="shared" si="12"/>
        <v>0.1</v>
      </c>
      <c r="EL6" s="77">
        <f t="shared" si="12"/>
        <v>8.e-002</v>
      </c>
      <c r="EM6" s="77">
        <f t="shared" si="12"/>
        <v>6.e-002</v>
      </c>
      <c r="EN6" s="77">
        <f t="shared" si="12"/>
        <v>5.e-002</v>
      </c>
      <c r="EO6" s="69" t="str">
        <f>IF(EO7="","",IF(EO7="-","【-】","【"&amp;SUBSTITUTE(TEXT(EO7,"#,##0.00"),"-","△")&amp;"】"))</f>
        <v>【0.15】</v>
      </c>
    </row>
    <row r="7" spans="1:148" s="55" customFormat="1">
      <c r="A7" s="56"/>
      <c r="B7" s="62">
        <v>2024</v>
      </c>
      <c r="C7" s="62">
        <v>53490</v>
      </c>
      <c r="D7" s="62">
        <v>46</v>
      </c>
      <c r="E7" s="62">
        <v>17</v>
      </c>
      <c r="F7" s="62">
        <v>4</v>
      </c>
      <c r="G7" s="62">
        <v>0</v>
      </c>
      <c r="H7" s="62" t="s">
        <v>96</v>
      </c>
      <c r="I7" s="62" t="s">
        <v>97</v>
      </c>
      <c r="J7" s="62" t="s">
        <v>98</v>
      </c>
      <c r="K7" s="62" t="s">
        <v>12</v>
      </c>
      <c r="L7" s="62" t="s">
        <v>99</v>
      </c>
      <c r="M7" s="62" t="s">
        <v>100</v>
      </c>
      <c r="N7" s="70" t="s">
        <v>101</v>
      </c>
      <c r="O7" s="70">
        <v>80.39</v>
      </c>
      <c r="P7" s="70">
        <v>69.72</v>
      </c>
      <c r="Q7" s="70">
        <v>95.16</v>
      </c>
      <c r="R7" s="70">
        <v>3300</v>
      </c>
      <c r="S7" s="70">
        <v>6086</v>
      </c>
      <c r="T7" s="70">
        <v>234.14</v>
      </c>
      <c r="U7" s="70">
        <v>25.99</v>
      </c>
      <c r="V7" s="70">
        <v>4202</v>
      </c>
      <c r="W7" s="70">
        <v>2.08</v>
      </c>
      <c r="X7" s="70">
        <v>2020.19</v>
      </c>
      <c r="Y7" s="70">
        <v>99.14</v>
      </c>
      <c r="Z7" s="70">
        <v>97.58</v>
      </c>
      <c r="AA7" s="70">
        <v>103.22</v>
      </c>
      <c r="AB7" s="70">
        <v>85.17</v>
      </c>
      <c r="AC7" s="70">
        <v>83.47</v>
      </c>
      <c r="AD7" s="70">
        <v>105.78</v>
      </c>
      <c r="AE7" s="70">
        <v>106.09</v>
      </c>
      <c r="AF7" s="70">
        <v>106.44</v>
      </c>
      <c r="AG7" s="70">
        <v>107.11</v>
      </c>
      <c r="AH7" s="70">
        <v>106.38</v>
      </c>
      <c r="AI7" s="70">
        <v>105.07</v>
      </c>
      <c r="AJ7" s="70">
        <v>10.56</v>
      </c>
      <c r="AK7" s="70">
        <v>6.74</v>
      </c>
      <c r="AL7" s="70">
        <v>0</v>
      </c>
      <c r="AM7" s="70">
        <v>89.03</v>
      </c>
      <c r="AN7" s="70">
        <v>179.5</v>
      </c>
      <c r="AO7" s="70">
        <v>63.96</v>
      </c>
      <c r="AP7" s="70">
        <v>69.42</v>
      </c>
      <c r="AQ7" s="70">
        <v>72.86</v>
      </c>
      <c r="AR7" s="70">
        <v>69.540000000000006</v>
      </c>
      <c r="AS7" s="70">
        <v>70.63</v>
      </c>
      <c r="AT7" s="70">
        <v>63.54</v>
      </c>
      <c r="AU7" s="70">
        <v>121.97</v>
      </c>
      <c r="AV7" s="70">
        <v>188.71</v>
      </c>
      <c r="AW7" s="70">
        <v>229.41</v>
      </c>
      <c r="AX7" s="70">
        <v>185.86</v>
      </c>
      <c r="AY7" s="70">
        <v>171.52</v>
      </c>
      <c r="AZ7" s="70">
        <v>44.24</v>
      </c>
      <c r="BA7" s="70">
        <v>43.07</v>
      </c>
      <c r="BB7" s="70">
        <v>45.42</v>
      </c>
      <c r="BC7" s="70">
        <v>50.63</v>
      </c>
      <c r="BD7" s="70">
        <v>53.28</v>
      </c>
      <c r="BE7" s="70">
        <v>50.9</v>
      </c>
      <c r="BF7" s="70">
        <v>913.16</v>
      </c>
      <c r="BG7" s="70">
        <v>852.74</v>
      </c>
      <c r="BH7" s="70">
        <v>806.4</v>
      </c>
      <c r="BI7" s="70">
        <v>807.14</v>
      </c>
      <c r="BJ7" s="70">
        <v>729.68</v>
      </c>
      <c r="BK7" s="70">
        <v>1258.43</v>
      </c>
      <c r="BL7" s="70">
        <v>1163.75</v>
      </c>
      <c r="BM7" s="70">
        <v>1195.47</v>
      </c>
      <c r="BN7" s="70">
        <v>1168.69</v>
      </c>
      <c r="BO7" s="70">
        <v>1142.44</v>
      </c>
      <c r="BP7" s="70">
        <v>1099.1500000000001</v>
      </c>
      <c r="BQ7" s="70">
        <v>64.39</v>
      </c>
      <c r="BR7" s="70">
        <v>62.26</v>
      </c>
      <c r="BS7" s="70">
        <v>42.62</v>
      </c>
      <c r="BT7" s="70">
        <v>50.59</v>
      </c>
      <c r="BU7" s="70">
        <v>45.97</v>
      </c>
      <c r="BV7" s="70">
        <v>73.36</v>
      </c>
      <c r="BW7" s="70">
        <v>72.599999999999994</v>
      </c>
      <c r="BX7" s="70">
        <v>69.430000000000007</v>
      </c>
      <c r="BY7" s="70">
        <v>70.709999999999994</v>
      </c>
      <c r="BZ7" s="70">
        <v>66.63</v>
      </c>
      <c r="CA7" s="70">
        <v>72.92</v>
      </c>
      <c r="CB7" s="70">
        <v>252.45</v>
      </c>
      <c r="CC7" s="70">
        <v>262.10000000000002</v>
      </c>
      <c r="CD7" s="70">
        <v>382.97</v>
      </c>
      <c r="CE7" s="70">
        <v>324.51</v>
      </c>
      <c r="CF7" s="70">
        <v>358.24</v>
      </c>
      <c r="CG7" s="70">
        <v>224.88</v>
      </c>
      <c r="CH7" s="70">
        <v>228.64</v>
      </c>
      <c r="CI7" s="70">
        <v>239.46</v>
      </c>
      <c r="CJ7" s="70">
        <v>233.15</v>
      </c>
      <c r="CK7" s="70">
        <v>252.17</v>
      </c>
      <c r="CL7" s="70">
        <v>225.78</v>
      </c>
      <c r="CM7" s="70">
        <v>31.72</v>
      </c>
      <c r="CN7" s="70">
        <v>31.34</v>
      </c>
      <c r="CO7" s="70">
        <v>30.62</v>
      </c>
      <c r="CP7" s="70">
        <v>30.41</v>
      </c>
      <c r="CQ7" s="70">
        <v>30.93</v>
      </c>
      <c r="CR7" s="70">
        <v>42.4</v>
      </c>
      <c r="CS7" s="70">
        <v>42.28</v>
      </c>
      <c r="CT7" s="70">
        <v>41.06</v>
      </c>
      <c r="CU7" s="70">
        <v>42.09</v>
      </c>
      <c r="CV7" s="70">
        <v>42.15</v>
      </c>
      <c r="CW7" s="70">
        <v>43.17</v>
      </c>
      <c r="CX7" s="70">
        <v>73.44</v>
      </c>
      <c r="CY7" s="70">
        <v>74.44</v>
      </c>
      <c r="CZ7" s="70">
        <v>74.22</v>
      </c>
      <c r="DA7" s="70">
        <v>74.16</v>
      </c>
      <c r="DB7" s="70">
        <v>76.39</v>
      </c>
      <c r="DC7" s="70">
        <v>84.19</v>
      </c>
      <c r="DD7" s="70">
        <v>84.34</v>
      </c>
      <c r="DE7" s="70">
        <v>84.34</v>
      </c>
      <c r="DF7" s="70">
        <v>84.73</v>
      </c>
      <c r="DG7" s="70">
        <v>84.21</v>
      </c>
      <c r="DH7" s="70">
        <v>86.31</v>
      </c>
      <c r="DI7" s="70">
        <v>4.38</v>
      </c>
      <c r="DJ7" s="70">
        <v>8.1300000000000008</v>
      </c>
      <c r="DK7" s="70">
        <v>11.59</v>
      </c>
      <c r="DL7" s="70">
        <v>14.76</v>
      </c>
      <c r="DM7" s="70">
        <v>17.63</v>
      </c>
      <c r="DN7" s="70">
        <v>21.36</v>
      </c>
      <c r="DO7" s="70">
        <v>22.79</v>
      </c>
      <c r="DP7" s="70">
        <v>24.8</v>
      </c>
      <c r="DQ7" s="70">
        <v>26.77</v>
      </c>
      <c r="DR7" s="70">
        <v>27.46</v>
      </c>
      <c r="DS7" s="70">
        <v>30.82</v>
      </c>
      <c r="DT7" s="70">
        <v>0</v>
      </c>
      <c r="DU7" s="70">
        <v>0</v>
      </c>
      <c r="DV7" s="70">
        <v>0</v>
      </c>
      <c r="DW7" s="70">
        <v>0</v>
      </c>
      <c r="DX7" s="70">
        <v>0</v>
      </c>
      <c r="DY7" s="70">
        <v>1.e-002</v>
      </c>
      <c r="DZ7" s="70">
        <v>1.e-002</v>
      </c>
      <c r="EA7" s="70">
        <v>2.e-002</v>
      </c>
      <c r="EB7" s="70">
        <v>7.0000000000000007e-002</v>
      </c>
      <c r="EC7" s="70">
        <v>2.e-002</v>
      </c>
      <c r="ED7" s="70">
        <v>6.e-002</v>
      </c>
      <c r="EE7" s="70">
        <v>0</v>
      </c>
      <c r="EF7" s="70">
        <v>0</v>
      </c>
      <c r="EG7" s="70">
        <v>0</v>
      </c>
      <c r="EH7" s="70">
        <v>0</v>
      </c>
      <c r="EI7" s="70">
        <v>0</v>
      </c>
      <c r="EJ7" s="70">
        <v>0.39</v>
      </c>
      <c r="EK7" s="70">
        <v>0.1</v>
      </c>
      <c r="EL7" s="70">
        <v>8.e-002</v>
      </c>
      <c r="EM7" s="70">
        <v>6.e-002</v>
      </c>
      <c r="EN7" s="70">
        <v>5.e-002</v>
      </c>
      <c r="EO7" s="70">
        <v>0.15</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32</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4.1.9</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 </cp:lastModifiedBy>
  <dcterms:created xsi:type="dcterms:W3CDTF">2025-12-23T06:09:07Z</dcterms:created>
  <dcterms:modified xsi:type="dcterms:W3CDTF">2026-01-19T04:17:49Z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2026-01-19T04:17:49Z</vt:filetime>
  </property>
</Properties>
</file>