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d.docs.live.net/e682631fe5a574cb/01会社用フォルダー/02会計サポート/05327上小阿仁村/02_R7会計サポート/08経営比較分析表コメント追加/【経営比較分析表】2024_053279_46_1718　特環、個配、農集/【経営比較分析表】2024_053279_46_1718/"/>
    </mc:Choice>
  </mc:AlternateContent>
  <xr:revisionPtr revIDLastSave="6" documentId="11_81F6371A6B694FF408EA1AE5C8087B5F618E4042" xr6:coauthVersionLast="47" xr6:coauthVersionMax="47" xr10:uidLastSave="{4AA94B03-DD97-4FC6-81FE-1CB90A3A3C38}"/>
  <workbookProtection workbookAlgorithmName="SHA-512" workbookHashValue="VhJQlLgrcjTnKE0HmM7JHUbeZpHiDjB0wGZBLpTNnps7yiiwNuOMw2JOsv6dMLtoaUWReGNJOQ1Hzeal7iVehw==" workbookSaltValue="5D9+Qkd9F5HegYyoLa2THw==" workbookSpinCount="100000" lockStructure="1"/>
  <bookViews>
    <workbookView xWindow="-37230" yWindow="1170" windowWidth="37590" windowHeight="1488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G85" i="4"/>
  <c r="E85" i="4"/>
  <c r="AT10" i="4"/>
  <c r="AL10" i="4"/>
</calcChain>
</file>

<file path=xl/sharedStrings.xml><?xml version="1.0" encoding="utf-8"?>
<sst xmlns="http://schemas.openxmlformats.org/spreadsheetml/2006/main" count="308" uniqueCount="116">
  <si>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</si>
  <si>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</si>
  <si>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</si>
  <si>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</si>
  <si>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</si>
  <si>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</si>
  <si>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</si>
  <si>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</si>
  <si>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</si>
  <si>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</si>
  <si>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</si>
  <si>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</si>
  <si>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</si>
  <si>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</si>
  <si>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</si>
  <si>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</si>
  <si>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</si>
  <si>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</si>
  <si>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</si>
  <si>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</si>
  <si>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</si>
  <si>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</si>
  <si>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</si>
  <si>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</si>
  <si>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</si>
  <si>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</si>
  <si>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</si>
  <si>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</si>
  <si>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</si>
  <si>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</si>
  <si>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</si>
  <si>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</si>
  <si>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</si>
  <si>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</si>
  <si>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</si>
  <si>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</si>
  <si>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</si>
  <si>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</si>
  <si>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</si>
  <si>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</si>
  <si>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</si>
  <si>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</si>
  <si>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</si>
  <si>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</si>
  <si>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</si>
  <si>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</si>
  <si>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</si>
  <si>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</si>
  <si>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</si>
  <si>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</si>
  <si>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</si>
  <si>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</si>
  <si>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</si>
  <si>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</si>
  <si>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</si>
  <si>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</si>
  <si>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</si>
  <si>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</si>
  <si>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</si>
  <si>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</si>
  <si>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</si>
  <si>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</si>
  <si>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</si>
  <si>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</si>
  <si>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</si>
  <si>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</si>
  <si>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</si>
  <si>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</si>
  <si>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</si>
  <si>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</si>
  <si>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</si>
  <si>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</si>
  <si>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</si>
  <si>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</si>
  <si>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</si>
  <si>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</si>
  <si>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</si>
  <si>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</si>
  <si>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</si>
  <si>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</si>
  <si>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</si>
  <si>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</si>
  <si>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</si>
  <si>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</si>
  <si>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</si>
  <si>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</si>
  <si>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</si>
  <si>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</si>
  <si>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</si>
  <si>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</si>
  <si>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</si>
  <si>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</si>
  <si>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</si>
  <si>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</si>
  <si>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</si>
  <si>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</si>
  <si>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上小阿仁村</t>
  </si>
  <si>
    <t>法適用</t>
  </si>
  <si>
    <t>下水道事業</t>
  </si>
  <si>
    <t>個別排水処理</t>
  </si>
  <si>
    <t>L2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</si>
  <si>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</si>
  <si>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</si>
  <si>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</si>
  <si>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</si>
  <si>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</si>
  <si>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</si>
  <si>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</si>
  <si>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</si>
  <si>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</si>
  <si>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</si>
  <si>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</si>
  <si>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</si>
  <si>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供用開始から20年以上経過していることから、計画的な清掃・点検・機器の長寿命化を図る。</t>
    <rPh sb="10" eb="12">
      <t>イジョウ</t>
    </rPh>
    <phoneticPr fontId="4"/>
  </si>
  <si>
    <t>　集合処理と個別処理の費用対効果により整備された箇所であり、処理区戸数及び人口はごく少数となっているため、大きな変動もなく今後も同水準で推移していくと予想される。
　なお、本個別排水処理事業は、3戸（各1人から3人世帯）を対象に行っているものである。
　今後も人口減少に伴う収益の減少、機器の更新による経費の増加が予想されることから、計画的な維持管理・機器更新を進めていく必要がある。</t>
    <phoneticPr fontId="4"/>
  </si>
  <si>
    <t>　集合処理と個別処理の費用対効果により整備された箇所である。⑧水洗化率は100％であり、処理戸数及び処理人口はごく少数となっているため、大きな変動はなく、今後も同水準で推移していくと予想される。
　各指標については、ごく小規模な事業のため類似団体及び全国平均値とは隔たりがあり比較は難しい。
　総収益の内訳は、料金収入で約4割、一般会計繰入金が約6割という収益構成となっており、一般会計繰入金に依存せざるを得ない状況である。
　今後は新規事業を行う予定はなく、年々償還が進んでいるため、③流動比率は高い水準に、④企業債残高対事業規模比率については、今後低下傾向となっていく。
　⑤経費回収率については、経費はほぼ一定となっているが、料金収入が少ないため類似団体及び全国平均より低い水準となっている。
　また、⑦施設利用率が25％に留まっているが、今後も処理区人口の増加は見込めず、設置浄化槽も継続する予定のため数値の増加は難しい。</t>
    <rPh sb="99" eb="100">
      <t>カク</t>
    </rPh>
    <rPh sb="100" eb="102">
      <t>シヒョウ</t>
    </rPh>
    <rPh sb="275" eb="277">
      <t>コンゴ</t>
    </rPh>
    <rPh sb="277" eb="281">
      <t>テイカケイコウ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</si>
</sst>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28B-481D-9E04-D70D94BE20C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028B-481D-9E04-D70D94BE20C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131.06</c:v>
                </c:pt>
                <c:pt idx="4">
                  <c:v>112.35</c:v>
                </c:pt>
              </c:numCache>
            </c:numRef>
          </c:val>
          <c:extLst>
            <c:ext xmlns:c16="http://schemas.microsoft.com/office/drawing/2014/chart" uri="{C3380CC4-5D6E-409C-BE32-E72D297353CC}">
              <c16:uniqueId val="{00000000-737A-4E31-A183-015C4467F13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96.48</c:v>
                </c:pt>
                <c:pt idx="4">
                  <c:v>100.84</c:v>
                </c:pt>
              </c:numCache>
            </c:numRef>
          </c:val>
          <c:smooth val="0"/>
          <c:extLst>
            <c:ext xmlns:c16="http://schemas.microsoft.com/office/drawing/2014/chart" uri="{C3380CC4-5D6E-409C-BE32-E72D297353CC}">
              <c16:uniqueId val="{00000001-737A-4E31-A183-015C4467F13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22.52</c:v>
                </c:pt>
              </c:numCache>
            </c:numRef>
          </c:val>
          <c:extLst>
            <c:ext xmlns:c16="http://schemas.microsoft.com/office/drawing/2014/chart" uri="{C3380CC4-5D6E-409C-BE32-E72D297353CC}">
              <c16:uniqueId val="{00000000-600B-4CA2-BC22-655722AC296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39.700000000000003</c:v>
                </c:pt>
                <c:pt idx="4">
                  <c:v>39.79</c:v>
                </c:pt>
              </c:numCache>
            </c:numRef>
          </c:val>
          <c:smooth val="0"/>
          <c:extLst>
            <c:ext xmlns:c16="http://schemas.microsoft.com/office/drawing/2014/chart" uri="{C3380CC4-5D6E-409C-BE32-E72D297353CC}">
              <c16:uniqueId val="{00000001-600B-4CA2-BC22-655722AC296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A37-4A49-80B2-53B1BB0E151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A37-4A49-80B2-53B1BB0E151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C3BE-4B11-9CAF-187D257A88E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224.6</c:v>
                </c:pt>
                <c:pt idx="4">
                  <c:v>135.16999999999999</c:v>
                </c:pt>
              </c:numCache>
            </c:numRef>
          </c:val>
          <c:smooth val="0"/>
          <c:extLst>
            <c:ext xmlns:c16="http://schemas.microsoft.com/office/drawing/2014/chart" uri="{C3380CC4-5D6E-409C-BE32-E72D297353CC}">
              <c16:uniqueId val="{00000001-C3BE-4B11-9CAF-187D257A88E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844.58</c:v>
                </c:pt>
                <c:pt idx="4">
                  <c:v>367.53</c:v>
                </c:pt>
              </c:numCache>
            </c:numRef>
          </c:val>
          <c:extLst>
            <c:ext xmlns:c16="http://schemas.microsoft.com/office/drawing/2014/chart" uri="{C3380CC4-5D6E-409C-BE32-E72D297353CC}">
              <c16:uniqueId val="{00000000-09C4-49D7-936B-C1159F10695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132.16</c:v>
                </c:pt>
                <c:pt idx="4">
                  <c:v>113.41</c:v>
                </c:pt>
              </c:numCache>
            </c:numRef>
          </c:val>
          <c:smooth val="0"/>
          <c:extLst>
            <c:ext xmlns:c16="http://schemas.microsoft.com/office/drawing/2014/chart" uri="{C3380CC4-5D6E-409C-BE32-E72D297353CC}">
              <c16:uniqueId val="{00000001-09C4-49D7-936B-C1159F10695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941.46</c:v>
                </c:pt>
                <c:pt idx="4">
                  <c:v>1300</c:v>
                </c:pt>
              </c:numCache>
            </c:numRef>
          </c:val>
          <c:extLst>
            <c:ext xmlns:c16="http://schemas.microsoft.com/office/drawing/2014/chart" uri="{C3380CC4-5D6E-409C-BE32-E72D297353CC}">
              <c16:uniqueId val="{00000000-F8DA-4818-96E3-DAFA863D771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992.16</c:v>
                </c:pt>
                <c:pt idx="4">
                  <c:v>950.64</c:v>
                </c:pt>
              </c:numCache>
            </c:numRef>
          </c:val>
          <c:smooth val="0"/>
          <c:extLst>
            <c:ext xmlns:c16="http://schemas.microsoft.com/office/drawing/2014/chart" uri="{C3380CC4-5D6E-409C-BE32-E72D297353CC}">
              <c16:uniqueId val="{00000001-F8DA-4818-96E3-DAFA863D771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31.91</c:v>
                </c:pt>
                <c:pt idx="4">
                  <c:v>16.77</c:v>
                </c:pt>
              </c:numCache>
            </c:numRef>
          </c:val>
          <c:extLst>
            <c:ext xmlns:c16="http://schemas.microsoft.com/office/drawing/2014/chart" uri="{C3380CC4-5D6E-409C-BE32-E72D297353CC}">
              <c16:uniqueId val="{00000000-A5F4-41B9-8999-02AFB19CCB8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45.55</c:v>
                </c:pt>
                <c:pt idx="4">
                  <c:v>38.549999999999997</c:v>
                </c:pt>
              </c:numCache>
            </c:numRef>
          </c:val>
          <c:smooth val="0"/>
          <c:extLst>
            <c:ext xmlns:c16="http://schemas.microsoft.com/office/drawing/2014/chart" uri="{C3380CC4-5D6E-409C-BE32-E72D297353CC}">
              <c16:uniqueId val="{00000001-A5F4-41B9-8999-02AFB19CCB8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880.14</c:v>
                </c:pt>
                <c:pt idx="4">
                  <c:v>882.68</c:v>
                </c:pt>
              </c:numCache>
            </c:numRef>
          </c:val>
          <c:extLst>
            <c:ext xmlns:c16="http://schemas.microsoft.com/office/drawing/2014/chart" uri="{C3380CC4-5D6E-409C-BE32-E72D297353CC}">
              <c16:uniqueId val="{00000000-4B44-43AD-B771-89C2AEC7C09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331.17</c:v>
                </c:pt>
                <c:pt idx="4">
                  <c:v>391.34</c:v>
                </c:pt>
              </c:numCache>
            </c:numRef>
          </c:val>
          <c:smooth val="0"/>
          <c:extLst>
            <c:ext xmlns:c16="http://schemas.microsoft.com/office/drawing/2014/chart" uri="{C3380CC4-5D6E-409C-BE32-E72D297353CC}">
              <c16:uniqueId val="{00000001-4B44-43AD-B771-89C2AEC7C09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25</c:v>
                </c:pt>
                <c:pt idx="4">
                  <c:v>25</c:v>
                </c:pt>
              </c:numCache>
            </c:numRef>
          </c:val>
          <c:extLst>
            <c:ext xmlns:c16="http://schemas.microsoft.com/office/drawing/2014/chart" uri="{C3380CC4-5D6E-409C-BE32-E72D297353CC}">
              <c16:uniqueId val="{00000000-3361-4CDB-BD0B-C9DF8326AB0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45.93</c:v>
                </c:pt>
                <c:pt idx="4">
                  <c:v>44.52</c:v>
                </c:pt>
              </c:numCache>
            </c:numRef>
          </c:val>
          <c:smooth val="0"/>
          <c:extLst>
            <c:ext xmlns:c16="http://schemas.microsoft.com/office/drawing/2014/chart" uri="{C3380CC4-5D6E-409C-BE32-E72D297353CC}">
              <c16:uniqueId val="{00000001-3361-4CDB-BD0B-C9DF8326AB0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100</c:v>
                </c:pt>
                <c:pt idx="4">
                  <c:v>100</c:v>
                </c:pt>
              </c:numCache>
            </c:numRef>
          </c:val>
          <c:extLst>
            <c:ext xmlns:c16="http://schemas.microsoft.com/office/drawing/2014/chart" uri="{C3380CC4-5D6E-409C-BE32-E72D297353CC}">
              <c16:uniqueId val="{00000000-5782-49B3-AEC3-22441D62461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82.98</c:v>
                </c:pt>
                <c:pt idx="4">
                  <c:v>82.9</c:v>
                </c:pt>
              </c:numCache>
            </c:numRef>
          </c:val>
          <c:smooth val="0"/>
          <c:extLst>
            <c:ext xmlns:c16="http://schemas.microsoft.com/office/drawing/2014/chart" uri="{C3380CC4-5D6E-409C-BE32-E72D297353CC}">
              <c16:uniqueId val="{00000001-5782-49B3-AEC3-22441D62461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&#65279;<?xml version="1.0" encoding="utf-8" standalone="yes"?>
<Relationships xmlns="http://schemas.openxmlformats.org/package/2006/relationships">
  <Relationship Id="rId8" Type="http://schemas.openxmlformats.org/officeDocument/2006/relationships/chart" Target="../charts/chart8.xml" />
  <Relationship Id="rId3" Type="http://schemas.openxmlformats.org/officeDocument/2006/relationships/chart" Target="../charts/chart3.xml" />
  <Relationship Id="rId7" Type="http://schemas.openxmlformats.org/officeDocument/2006/relationships/chart" Target="../charts/chart7.xml" />
  <Relationship Id="rId2" Type="http://schemas.openxmlformats.org/officeDocument/2006/relationships/chart" Target="../charts/chart2.xml" />
  <Relationship Id="rId1" Type="http://schemas.openxmlformats.org/officeDocument/2006/relationships/chart" Target="../charts/chart1.xml" />
  <Relationship Id="rId6" Type="http://schemas.openxmlformats.org/officeDocument/2006/relationships/chart" Target="../charts/chart6.xml" />
  <Relationship Id="rId11" Type="http://schemas.openxmlformats.org/officeDocument/2006/relationships/chart" Target="../charts/chart11.xml" />
  <Relationship Id="rId5" Type="http://schemas.openxmlformats.org/officeDocument/2006/relationships/chart" Target="../charts/chart5.xml" />
  <Relationship Id="rId10" Type="http://schemas.openxmlformats.org/officeDocument/2006/relationships/chart" Target="../charts/chart10.xml" />
  <Relationship Id="rId4" Type="http://schemas.openxmlformats.org/officeDocument/2006/relationships/chart" Target="../charts/chart4.xml" />
  <Relationship Id="rId9" Type="http://schemas.openxmlformats.org/officeDocument/2006/relationships/chart" Target="../charts/chart9.xml" />
</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【144.34】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【114.26】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【876.32】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【45.56】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【390.09】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【39.48】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【39.30】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秋田県　上小阿仁村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個別排水処理</v>
      </c>
      <c r="Q8" s="34"/>
      <c r="R8" s="34"/>
      <c r="S8" s="34"/>
      <c r="T8" s="34"/>
      <c r="U8" s="34"/>
      <c r="V8" s="34"/>
      <c r="W8" s="34" t="str">
        <f>データ!L6</f>
        <v>L2</v>
      </c>
      <c r="X8" s="34"/>
      <c r="Y8" s="34"/>
      <c r="Z8" s="34"/>
      <c r="AA8" s="34"/>
      <c r="AB8" s="34"/>
      <c r="AC8" s="34"/>
      <c r="AD8" s="35" t="str">
        <f>データ!$M$6</f>
        <v>非設置</v>
      </c>
      <c r="AE8" s="35"/>
      <c r="AF8" s="35"/>
      <c r="AG8" s="35"/>
      <c r="AH8" s="35"/>
      <c r="AI8" s="35"/>
      <c r="AJ8" s="35"/>
      <c r="AK8" s="3"/>
      <c r="AL8" s="36">
        <f>データ!S6</f>
        <v>1869</v>
      </c>
      <c r="AM8" s="36"/>
      <c r="AN8" s="36"/>
      <c r="AO8" s="36"/>
      <c r="AP8" s="36"/>
      <c r="AQ8" s="36"/>
      <c r="AR8" s="36"/>
      <c r="AS8" s="36"/>
      <c r="AT8" s="37">
        <f>データ!T6</f>
        <v>256.72000000000003</v>
      </c>
      <c r="AU8" s="37"/>
      <c r="AV8" s="37"/>
      <c r="AW8" s="37"/>
      <c r="AX8" s="37"/>
      <c r="AY8" s="37"/>
      <c r="AZ8" s="37"/>
      <c r="BA8" s="37"/>
      <c r="BB8" s="37">
        <f>データ!U6</f>
        <v>7.28</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48.87</v>
      </c>
      <c r="J10" s="37"/>
      <c r="K10" s="37"/>
      <c r="L10" s="37"/>
      <c r="M10" s="37"/>
      <c r="N10" s="37"/>
      <c r="O10" s="37"/>
      <c r="P10" s="37">
        <f>データ!P6</f>
        <v>0.22</v>
      </c>
      <c r="Q10" s="37"/>
      <c r="R10" s="37"/>
      <c r="S10" s="37"/>
      <c r="T10" s="37"/>
      <c r="U10" s="37"/>
      <c r="V10" s="37"/>
      <c r="W10" s="37">
        <f>データ!Q6</f>
        <v>100</v>
      </c>
      <c r="X10" s="37"/>
      <c r="Y10" s="37"/>
      <c r="Z10" s="37"/>
      <c r="AA10" s="37"/>
      <c r="AB10" s="37"/>
      <c r="AC10" s="37"/>
      <c r="AD10" s="36">
        <f>データ!R6</f>
        <v>3774</v>
      </c>
      <c r="AE10" s="36"/>
      <c r="AF10" s="36"/>
      <c r="AG10" s="36"/>
      <c r="AH10" s="36"/>
      <c r="AI10" s="36"/>
      <c r="AJ10" s="36"/>
      <c r="AK10" s="2"/>
      <c r="AL10" s="36">
        <f>データ!V6</f>
        <v>4</v>
      </c>
      <c r="AM10" s="36"/>
      <c r="AN10" s="36"/>
      <c r="AO10" s="36"/>
      <c r="AP10" s="36"/>
      <c r="AQ10" s="36"/>
      <c r="AR10" s="36"/>
      <c r="AS10" s="36"/>
      <c r="AT10" s="37">
        <f>データ!W6</f>
        <v>0.01</v>
      </c>
      <c r="AU10" s="37"/>
      <c r="AV10" s="37"/>
      <c r="AW10" s="37"/>
      <c r="AX10" s="37"/>
      <c r="AY10" s="37"/>
      <c r="AZ10" s="37"/>
      <c r="BA10" s="37"/>
      <c r="BB10" s="37">
        <f>データ!X6</f>
        <v>400</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【100.11】</v>
      </c>
      <c r="F85" s="12" t="str">
        <f>データ!AT6</f>
        <v>【144.34】</v>
      </c>
      <c r="G85" s="12" t="str">
        <f>データ!BE6</f>
        <v>【114.26】</v>
      </c>
      <c r="H85" s="12" t="str">
        <f>データ!BP6</f>
        <v>【876.32】</v>
      </c>
      <c r="I85" s="12" t="str">
        <f>データ!CA6</f>
        <v>【39.48】</v>
      </c>
      <c r="J85" s="12" t="str">
        <f>データ!CL6</f>
        <v>【390.09】</v>
      </c>
      <c r="K85" s="12" t="str">
        <f>データ!CW6</f>
        <v>【45.56】</v>
      </c>
      <c r="L85" s="12" t="str">
        <f>データ!DH6</f>
        <v>【82.62】</v>
      </c>
      <c r="M85" s="12" t="str">
        <f>データ!DS6</f>
        <v>【39.30】</v>
      </c>
      <c r="N85" s="12" t="str">
        <f>データ!ED6</f>
        <v>【-】</v>
      </c>
      <c r="O85" s="12" t="str">
        <f>データ!EO6</f>
        <v>【-】</v>
      </c>
    </row>
  </sheetData>
  <sheetProtection algorithmName="SHA-512" hashValue="S3VB6f1stJ6pXbgKD6vw+tkcQWb+ijvoJKgVqonC/+RE+Jof/TzDvZ4OVXduIRswPYVkJSgAZU9rZA832iePZw==" saltValue="pEInAdjp81YCmnYcRxDu0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53279</v>
      </c>
      <c r="D6" s="19">
        <f t="shared" si="3"/>
        <v>46</v>
      </c>
      <c r="E6" s="19">
        <f t="shared" si="3"/>
        <v>18</v>
      </c>
      <c r="F6" s="19">
        <f t="shared" si="3"/>
        <v>1</v>
      </c>
      <c r="G6" s="19">
        <f t="shared" si="3"/>
        <v>0</v>
      </c>
      <c r="H6" s="19" t="str">
        <f t="shared" si="3"/>
        <v>秋田県　上小阿仁村</v>
      </c>
      <c r="I6" s="19" t="str">
        <f t="shared" si="3"/>
        <v>法適用</v>
      </c>
      <c r="J6" s="19" t="str">
        <f t="shared" si="3"/>
        <v>下水道事業</v>
      </c>
      <c r="K6" s="19" t="str">
        <f t="shared" si="3"/>
        <v>個別排水処理</v>
      </c>
      <c r="L6" s="19" t="str">
        <f t="shared" si="3"/>
        <v>L2</v>
      </c>
      <c r="M6" s="19" t="str">
        <f t="shared" si="3"/>
        <v>非設置</v>
      </c>
      <c r="N6" s="20" t="str">
        <f t="shared" si="3"/>
        <v>-</v>
      </c>
      <c r="O6" s="20">
        <f t="shared" si="3"/>
        <v>48.87</v>
      </c>
      <c r="P6" s="20">
        <f t="shared" si="3"/>
        <v>0.22</v>
      </c>
      <c r="Q6" s="20">
        <f t="shared" si="3"/>
        <v>100</v>
      </c>
      <c r="R6" s="20">
        <f t="shared" si="3"/>
        <v>3774</v>
      </c>
      <c r="S6" s="20">
        <f t="shared" si="3"/>
        <v>1869</v>
      </c>
      <c r="T6" s="20">
        <f t="shared" si="3"/>
        <v>256.72000000000003</v>
      </c>
      <c r="U6" s="20">
        <f t="shared" si="3"/>
        <v>7.28</v>
      </c>
      <c r="V6" s="20">
        <f t="shared" si="3"/>
        <v>4</v>
      </c>
      <c r="W6" s="20">
        <f t="shared" si="3"/>
        <v>0.01</v>
      </c>
      <c r="X6" s="20">
        <f t="shared" si="3"/>
        <v>400</v>
      </c>
      <c r="Y6" s="21" t="str">
        <f>IF(Y7="",NA(),Y7)</f>
        <v>-</v>
      </c>
      <c r="Z6" s="21" t="str">
        <f t="shared" ref="Z6:AH6" si="4">IF(Z7="",NA(),Z7)</f>
        <v>-</v>
      </c>
      <c r="AA6" s="21" t="str">
        <f t="shared" si="4"/>
        <v>-</v>
      </c>
      <c r="AB6" s="21">
        <f t="shared" si="4"/>
        <v>131.06</v>
      </c>
      <c r="AC6" s="21">
        <f t="shared" si="4"/>
        <v>112.35</v>
      </c>
      <c r="AD6" s="21" t="str">
        <f t="shared" si="4"/>
        <v>-</v>
      </c>
      <c r="AE6" s="21" t="str">
        <f t="shared" si="4"/>
        <v>-</v>
      </c>
      <c r="AF6" s="21" t="str">
        <f t="shared" si="4"/>
        <v>-</v>
      </c>
      <c r="AG6" s="21">
        <f t="shared" si="4"/>
        <v>96.48</v>
      </c>
      <c r="AH6" s="21">
        <f t="shared" si="4"/>
        <v>100.84</v>
      </c>
      <c r="AI6" s="20" t="str">
        <f>IF(AI7="","",IF(AI7="-","【-】","【"&amp;SUBSTITUTE(TEXT(AI7,"#,##0.00"),"-","△")&amp;"】"))</f>
        <v>【100.11】</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224.6</v>
      </c>
      <c r="AS6" s="21">
        <f t="shared" si="5"/>
        <v>135.16999999999999</v>
      </c>
      <c r="AT6" s="20" t="str">
        <f>IF(AT7="","",IF(AT7="-","【-】","【"&amp;SUBSTITUTE(TEXT(AT7,"#,##0.00"),"-","△")&amp;"】"))</f>
        <v>【144.34】</v>
      </c>
      <c r="AU6" s="21" t="str">
        <f>IF(AU7="",NA(),AU7)</f>
        <v>-</v>
      </c>
      <c r="AV6" s="21" t="str">
        <f t="shared" ref="AV6:BD6" si="6">IF(AV7="",NA(),AV7)</f>
        <v>-</v>
      </c>
      <c r="AW6" s="21" t="str">
        <f t="shared" si="6"/>
        <v>-</v>
      </c>
      <c r="AX6" s="21">
        <f t="shared" si="6"/>
        <v>844.58</v>
      </c>
      <c r="AY6" s="21">
        <f t="shared" si="6"/>
        <v>367.53</v>
      </c>
      <c r="AZ6" s="21" t="str">
        <f t="shared" si="6"/>
        <v>-</v>
      </c>
      <c r="BA6" s="21" t="str">
        <f t="shared" si="6"/>
        <v>-</v>
      </c>
      <c r="BB6" s="21" t="str">
        <f t="shared" si="6"/>
        <v>-</v>
      </c>
      <c r="BC6" s="21">
        <f t="shared" si="6"/>
        <v>132.16</v>
      </c>
      <c r="BD6" s="21">
        <f t="shared" si="6"/>
        <v>113.41</v>
      </c>
      <c r="BE6" s="20" t="str">
        <f>IF(BE7="","",IF(BE7="-","【-】","【"&amp;SUBSTITUTE(TEXT(BE7,"#,##0.00"),"-","△")&amp;"】"))</f>
        <v>【114.26】</v>
      </c>
      <c r="BF6" s="21" t="str">
        <f>IF(BF7="",NA(),BF7)</f>
        <v>-</v>
      </c>
      <c r="BG6" s="21" t="str">
        <f t="shared" ref="BG6:BO6" si="7">IF(BG7="",NA(),BG7)</f>
        <v>-</v>
      </c>
      <c r="BH6" s="21" t="str">
        <f t="shared" si="7"/>
        <v>-</v>
      </c>
      <c r="BI6" s="21">
        <f t="shared" si="7"/>
        <v>941.46</v>
      </c>
      <c r="BJ6" s="21">
        <f t="shared" si="7"/>
        <v>1300</v>
      </c>
      <c r="BK6" s="21" t="str">
        <f t="shared" si="7"/>
        <v>-</v>
      </c>
      <c r="BL6" s="21" t="str">
        <f t="shared" si="7"/>
        <v>-</v>
      </c>
      <c r="BM6" s="21" t="str">
        <f t="shared" si="7"/>
        <v>-</v>
      </c>
      <c r="BN6" s="21">
        <f t="shared" si="7"/>
        <v>992.16</v>
      </c>
      <c r="BO6" s="21">
        <f t="shared" si="7"/>
        <v>950.64</v>
      </c>
      <c r="BP6" s="20" t="str">
        <f>IF(BP7="","",IF(BP7="-","【-】","【"&amp;SUBSTITUTE(TEXT(BP7,"#,##0.00"),"-","△")&amp;"】"))</f>
        <v>【876.32】</v>
      </c>
      <c r="BQ6" s="21" t="str">
        <f>IF(BQ7="",NA(),BQ7)</f>
        <v>-</v>
      </c>
      <c r="BR6" s="21" t="str">
        <f t="shared" ref="BR6:BZ6" si="8">IF(BR7="",NA(),BR7)</f>
        <v>-</v>
      </c>
      <c r="BS6" s="21" t="str">
        <f t="shared" si="8"/>
        <v>-</v>
      </c>
      <c r="BT6" s="21">
        <f t="shared" si="8"/>
        <v>31.91</v>
      </c>
      <c r="BU6" s="21">
        <f t="shared" si="8"/>
        <v>16.77</v>
      </c>
      <c r="BV6" s="21" t="str">
        <f t="shared" si="8"/>
        <v>-</v>
      </c>
      <c r="BW6" s="21" t="str">
        <f t="shared" si="8"/>
        <v>-</v>
      </c>
      <c r="BX6" s="21" t="str">
        <f t="shared" si="8"/>
        <v>-</v>
      </c>
      <c r="BY6" s="21">
        <f t="shared" si="8"/>
        <v>45.55</v>
      </c>
      <c r="BZ6" s="21">
        <f t="shared" si="8"/>
        <v>38.549999999999997</v>
      </c>
      <c r="CA6" s="20" t="str">
        <f>IF(CA7="","",IF(CA7="-","【-】","【"&amp;SUBSTITUTE(TEXT(CA7,"#,##0.00"),"-","△")&amp;"】"))</f>
        <v>【39.48】</v>
      </c>
      <c r="CB6" s="21" t="str">
        <f>IF(CB7="",NA(),CB7)</f>
        <v>-</v>
      </c>
      <c r="CC6" s="21" t="str">
        <f t="shared" ref="CC6:CK6" si="9">IF(CC7="",NA(),CC7)</f>
        <v>-</v>
      </c>
      <c r="CD6" s="21" t="str">
        <f t="shared" si="9"/>
        <v>-</v>
      </c>
      <c r="CE6" s="21">
        <f t="shared" si="9"/>
        <v>880.14</v>
      </c>
      <c r="CF6" s="21">
        <f t="shared" si="9"/>
        <v>882.68</v>
      </c>
      <c r="CG6" s="21" t="str">
        <f t="shared" si="9"/>
        <v>-</v>
      </c>
      <c r="CH6" s="21" t="str">
        <f t="shared" si="9"/>
        <v>-</v>
      </c>
      <c r="CI6" s="21" t="str">
        <f t="shared" si="9"/>
        <v>-</v>
      </c>
      <c r="CJ6" s="21">
        <f t="shared" si="9"/>
        <v>331.17</v>
      </c>
      <c r="CK6" s="21">
        <f t="shared" si="9"/>
        <v>391.34</v>
      </c>
      <c r="CL6" s="20" t="str">
        <f>IF(CL7="","",IF(CL7="-","【-】","【"&amp;SUBSTITUTE(TEXT(CL7,"#,##0.00"),"-","△")&amp;"】"))</f>
        <v>【390.09】</v>
      </c>
      <c r="CM6" s="21" t="str">
        <f>IF(CM7="",NA(),CM7)</f>
        <v>-</v>
      </c>
      <c r="CN6" s="21" t="str">
        <f t="shared" ref="CN6:CV6" si="10">IF(CN7="",NA(),CN7)</f>
        <v>-</v>
      </c>
      <c r="CO6" s="21" t="str">
        <f t="shared" si="10"/>
        <v>-</v>
      </c>
      <c r="CP6" s="21">
        <f t="shared" si="10"/>
        <v>25</v>
      </c>
      <c r="CQ6" s="21">
        <f t="shared" si="10"/>
        <v>25</v>
      </c>
      <c r="CR6" s="21" t="str">
        <f t="shared" si="10"/>
        <v>-</v>
      </c>
      <c r="CS6" s="21" t="str">
        <f t="shared" si="10"/>
        <v>-</v>
      </c>
      <c r="CT6" s="21" t="str">
        <f t="shared" si="10"/>
        <v>-</v>
      </c>
      <c r="CU6" s="21">
        <f t="shared" si="10"/>
        <v>45.93</v>
      </c>
      <c r="CV6" s="21">
        <f t="shared" si="10"/>
        <v>44.52</v>
      </c>
      <c r="CW6" s="20" t="str">
        <f>IF(CW7="","",IF(CW7="-","【-】","【"&amp;SUBSTITUTE(TEXT(CW7,"#,##0.00"),"-","△")&amp;"】"))</f>
        <v>【45.56】</v>
      </c>
      <c r="CX6" s="21" t="str">
        <f>IF(CX7="",NA(),CX7)</f>
        <v>-</v>
      </c>
      <c r="CY6" s="21" t="str">
        <f t="shared" ref="CY6:DG6" si="11">IF(CY7="",NA(),CY7)</f>
        <v>-</v>
      </c>
      <c r="CZ6" s="21" t="str">
        <f t="shared" si="11"/>
        <v>-</v>
      </c>
      <c r="DA6" s="21">
        <f t="shared" si="11"/>
        <v>100</v>
      </c>
      <c r="DB6" s="21">
        <f t="shared" si="11"/>
        <v>100</v>
      </c>
      <c r="DC6" s="21" t="str">
        <f t="shared" si="11"/>
        <v>-</v>
      </c>
      <c r="DD6" s="21" t="str">
        <f t="shared" si="11"/>
        <v>-</v>
      </c>
      <c r="DE6" s="21" t="str">
        <f t="shared" si="11"/>
        <v>-</v>
      </c>
      <c r="DF6" s="21">
        <f t="shared" si="11"/>
        <v>82.98</v>
      </c>
      <c r="DG6" s="21">
        <f t="shared" si="11"/>
        <v>82.9</v>
      </c>
      <c r="DH6" s="20" t="str">
        <f>IF(DH7="","",IF(DH7="-","【-】","【"&amp;SUBSTITUTE(TEXT(DH7,"#,##0.00"),"-","△")&amp;"】"))</f>
        <v>【82.62】</v>
      </c>
      <c r="DI6" s="21" t="str">
        <f>IF(DI7="",NA(),DI7)</f>
        <v>-</v>
      </c>
      <c r="DJ6" s="21" t="str">
        <f t="shared" ref="DJ6:DR6" si="12">IF(DJ7="",NA(),DJ7)</f>
        <v>-</v>
      </c>
      <c r="DK6" s="21" t="str">
        <f t="shared" si="12"/>
        <v>-</v>
      </c>
      <c r="DL6" s="21" t="str">
        <f t="shared" si="12"/>
        <v>-</v>
      </c>
      <c r="DM6" s="21">
        <f t="shared" si="12"/>
        <v>22.52</v>
      </c>
      <c r="DN6" s="21" t="str">
        <f t="shared" si="12"/>
        <v>-</v>
      </c>
      <c r="DO6" s="21" t="str">
        <f t="shared" si="12"/>
        <v>-</v>
      </c>
      <c r="DP6" s="21" t="str">
        <f t="shared" si="12"/>
        <v>-</v>
      </c>
      <c r="DQ6" s="21">
        <f t="shared" si="12"/>
        <v>39.700000000000003</v>
      </c>
      <c r="DR6" s="21">
        <f t="shared" si="12"/>
        <v>39.79</v>
      </c>
      <c r="DS6" s="20" t="str">
        <f>IF(DS7="","",IF(DS7="-","【-】","【"&amp;SUBSTITUTE(TEXT(DS7,"#,##0.00"),"-","△")&amp;"】"))</f>
        <v>【39.30】</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53279</v>
      </c>
      <c r="D7" s="23">
        <v>46</v>
      </c>
      <c r="E7" s="23">
        <v>18</v>
      </c>
      <c r="F7" s="23">
        <v>1</v>
      </c>
      <c r="G7" s="23">
        <v>0</v>
      </c>
      <c r="H7" s="23" t="s">
        <v>96</v>
      </c>
      <c r="I7" s="23" t="s">
        <v>97</v>
      </c>
      <c r="J7" s="23" t="s">
        <v>98</v>
      </c>
      <c r="K7" s="23" t="s">
        <v>99</v>
      </c>
      <c r="L7" s="23" t="s">
        <v>100</v>
      </c>
      <c r="M7" s="23" t="s">
        <v>101</v>
      </c>
      <c r="N7" s="24" t="s">
        <v>102</v>
      </c>
      <c r="O7" s="24">
        <v>48.87</v>
      </c>
      <c r="P7" s="24">
        <v>0.22</v>
      </c>
      <c r="Q7" s="24">
        <v>100</v>
      </c>
      <c r="R7" s="24">
        <v>3774</v>
      </c>
      <c r="S7" s="24">
        <v>1869</v>
      </c>
      <c r="T7" s="24">
        <v>256.72000000000003</v>
      </c>
      <c r="U7" s="24">
        <v>7.28</v>
      </c>
      <c r="V7" s="24">
        <v>4</v>
      </c>
      <c r="W7" s="24">
        <v>0.01</v>
      </c>
      <c r="X7" s="24">
        <v>400</v>
      </c>
      <c r="Y7" s="24" t="s">
        <v>102</v>
      </c>
      <c r="Z7" s="24" t="s">
        <v>102</v>
      </c>
      <c r="AA7" s="24" t="s">
        <v>102</v>
      </c>
      <c r="AB7" s="24">
        <v>131.06</v>
      </c>
      <c r="AC7" s="24">
        <v>112.35</v>
      </c>
      <c r="AD7" s="24" t="s">
        <v>102</v>
      </c>
      <c r="AE7" s="24" t="s">
        <v>102</v>
      </c>
      <c r="AF7" s="24" t="s">
        <v>102</v>
      </c>
      <c r="AG7" s="24">
        <v>96.48</v>
      </c>
      <c r="AH7" s="24">
        <v>100.84</v>
      </c>
      <c r="AI7" s="24">
        <v>100.11</v>
      </c>
      <c r="AJ7" s="24" t="s">
        <v>102</v>
      </c>
      <c r="AK7" s="24" t="s">
        <v>102</v>
      </c>
      <c r="AL7" s="24" t="s">
        <v>102</v>
      </c>
      <c r="AM7" s="24">
        <v>0</v>
      </c>
      <c r="AN7" s="24">
        <v>0</v>
      </c>
      <c r="AO7" s="24" t="s">
        <v>102</v>
      </c>
      <c r="AP7" s="24" t="s">
        <v>102</v>
      </c>
      <c r="AQ7" s="24" t="s">
        <v>102</v>
      </c>
      <c r="AR7" s="24">
        <v>224.6</v>
      </c>
      <c r="AS7" s="24">
        <v>135.16999999999999</v>
      </c>
      <c r="AT7" s="24">
        <v>144.34</v>
      </c>
      <c r="AU7" s="24" t="s">
        <v>102</v>
      </c>
      <c r="AV7" s="24" t="s">
        <v>102</v>
      </c>
      <c r="AW7" s="24" t="s">
        <v>102</v>
      </c>
      <c r="AX7" s="24">
        <v>844.58</v>
      </c>
      <c r="AY7" s="24">
        <v>367.53</v>
      </c>
      <c r="AZ7" s="24" t="s">
        <v>102</v>
      </c>
      <c r="BA7" s="24" t="s">
        <v>102</v>
      </c>
      <c r="BB7" s="24" t="s">
        <v>102</v>
      </c>
      <c r="BC7" s="24">
        <v>132.16</v>
      </c>
      <c r="BD7" s="24">
        <v>113.41</v>
      </c>
      <c r="BE7" s="24">
        <v>114.26</v>
      </c>
      <c r="BF7" s="24" t="s">
        <v>102</v>
      </c>
      <c r="BG7" s="24" t="s">
        <v>102</v>
      </c>
      <c r="BH7" s="24" t="s">
        <v>102</v>
      </c>
      <c r="BI7" s="24">
        <v>941.46</v>
      </c>
      <c r="BJ7" s="24">
        <v>1300</v>
      </c>
      <c r="BK7" s="24" t="s">
        <v>102</v>
      </c>
      <c r="BL7" s="24" t="s">
        <v>102</v>
      </c>
      <c r="BM7" s="24" t="s">
        <v>102</v>
      </c>
      <c r="BN7" s="24">
        <v>992.16</v>
      </c>
      <c r="BO7" s="24">
        <v>950.64</v>
      </c>
      <c r="BP7" s="24">
        <v>876.32</v>
      </c>
      <c r="BQ7" s="24" t="s">
        <v>102</v>
      </c>
      <c r="BR7" s="24" t="s">
        <v>102</v>
      </c>
      <c r="BS7" s="24" t="s">
        <v>102</v>
      </c>
      <c r="BT7" s="24">
        <v>31.91</v>
      </c>
      <c r="BU7" s="24">
        <v>16.77</v>
      </c>
      <c r="BV7" s="24" t="s">
        <v>102</v>
      </c>
      <c r="BW7" s="24" t="s">
        <v>102</v>
      </c>
      <c r="BX7" s="24" t="s">
        <v>102</v>
      </c>
      <c r="BY7" s="24">
        <v>45.55</v>
      </c>
      <c r="BZ7" s="24">
        <v>38.549999999999997</v>
      </c>
      <c r="CA7" s="24">
        <v>39.479999999999997</v>
      </c>
      <c r="CB7" s="24" t="s">
        <v>102</v>
      </c>
      <c r="CC7" s="24" t="s">
        <v>102</v>
      </c>
      <c r="CD7" s="24" t="s">
        <v>102</v>
      </c>
      <c r="CE7" s="24">
        <v>880.14</v>
      </c>
      <c r="CF7" s="24">
        <v>882.68</v>
      </c>
      <c r="CG7" s="24" t="s">
        <v>102</v>
      </c>
      <c r="CH7" s="24" t="s">
        <v>102</v>
      </c>
      <c r="CI7" s="24" t="s">
        <v>102</v>
      </c>
      <c r="CJ7" s="24">
        <v>331.17</v>
      </c>
      <c r="CK7" s="24">
        <v>391.34</v>
      </c>
      <c r="CL7" s="24">
        <v>390.09</v>
      </c>
      <c r="CM7" s="24" t="s">
        <v>102</v>
      </c>
      <c r="CN7" s="24" t="s">
        <v>102</v>
      </c>
      <c r="CO7" s="24" t="s">
        <v>102</v>
      </c>
      <c r="CP7" s="24">
        <v>25</v>
      </c>
      <c r="CQ7" s="24">
        <v>25</v>
      </c>
      <c r="CR7" s="24" t="s">
        <v>102</v>
      </c>
      <c r="CS7" s="24" t="s">
        <v>102</v>
      </c>
      <c r="CT7" s="24" t="s">
        <v>102</v>
      </c>
      <c r="CU7" s="24">
        <v>45.93</v>
      </c>
      <c r="CV7" s="24">
        <v>44.52</v>
      </c>
      <c r="CW7" s="24">
        <v>45.56</v>
      </c>
      <c r="CX7" s="24" t="s">
        <v>102</v>
      </c>
      <c r="CY7" s="24" t="s">
        <v>102</v>
      </c>
      <c r="CZ7" s="24" t="s">
        <v>102</v>
      </c>
      <c r="DA7" s="24">
        <v>100</v>
      </c>
      <c r="DB7" s="24">
        <v>100</v>
      </c>
      <c r="DC7" s="24" t="s">
        <v>102</v>
      </c>
      <c r="DD7" s="24" t="s">
        <v>102</v>
      </c>
      <c r="DE7" s="24" t="s">
        <v>102</v>
      </c>
      <c r="DF7" s="24">
        <v>82.98</v>
      </c>
      <c r="DG7" s="24">
        <v>82.9</v>
      </c>
      <c r="DH7" s="24">
        <v>82.62</v>
      </c>
      <c r="DI7" s="24" t="s">
        <v>102</v>
      </c>
      <c r="DJ7" s="24" t="s">
        <v>102</v>
      </c>
      <c r="DK7" s="24" t="s">
        <v>102</v>
      </c>
      <c r="DL7" s="24" t="s">
        <v>102</v>
      </c>
      <c r="DM7" s="24">
        <v>22.52</v>
      </c>
      <c r="DN7" s="24" t="s">
        <v>102</v>
      </c>
      <c r="DO7" s="24" t="s">
        <v>102</v>
      </c>
      <c r="DP7" s="24" t="s">
        <v>102</v>
      </c>
      <c r="DQ7" s="24">
        <v>39.700000000000003</v>
      </c>
      <c r="DR7" s="24">
        <v>39.79</v>
      </c>
      <c r="DS7" s="24">
        <v>39.299999999999997</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正幸 米谷</cp:lastModifiedBy>
  <dcterms:created xsi:type="dcterms:W3CDTF">2025-12-23T06:32:49Z</dcterms:created>
  <dcterms:modified xsi:type="dcterms:W3CDTF">2026-01-29T08:59:19Z</dcterms:modified>
  <cp:category/>
</cp:coreProperties>
</file>