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docs.live.net/e682631fe5a574cb/01会社用フォルダー/02会計サポート/05327上小阿仁村/02_R7会計サポート/08経営比較分析表コメント追加/【経営比較分析表】2024_053279_46_1718　特環、個配、農集/【経営比較分析表】2024_053279_46_1718/"/>
    </mc:Choice>
  </mc:AlternateContent>
  <xr:revisionPtr revIDLastSave="10" documentId="11_A0E8A6BF0C97FCAE5641042D55E8633CD98869B3" xr6:coauthVersionLast="47" xr6:coauthVersionMax="47" xr10:uidLastSave="{279E3A3C-A0A9-4BD2-B68F-0FC218BED6E1}"/>
  <workbookProtection workbookAlgorithmName="SHA-512" workbookHashValue="IU96GBH0qcVKdFoW4xD9wPbjoZUEuhG7ikVCcG7p10uX3ahFViQUKBQigaYD5DLc/s94MajBiUNWCV8mb/X6bA==" workbookSaltValue="ZvF62CXD7I0927QjeBCmOw==" workbookSpinCount="100000" lockStructure="1"/>
  <bookViews>
    <workbookView xWindow="-37620" yWindow="780" windowWidth="37380" windowHeight="1488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I85" i="4"/>
  <c r="G85" i="4"/>
  <c r="F85" i="4"/>
  <c r="E85" i="4"/>
  <c r="AL10" i="4"/>
  <c r="I10" i="4"/>
  <c r="AL8" i="4"/>
  <c r="P8" i="4"/>
</calcChain>
</file>

<file path=xl/sharedStrings.xml><?xml version="1.0" encoding="utf-8"?>
<sst xmlns="http://schemas.openxmlformats.org/spreadsheetml/2006/main" count="296" uniqueCount="115">
  <si>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</si>
  <si>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</si>
  <si>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</si>
  <si>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</si>
  <si>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</si>
  <si>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</si>
  <si>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</si>
  <si>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</si>
  <si>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</si>
  <si>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</si>
  <si>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</si>
  <si>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</si>
  <si>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</si>
  <si>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</si>
  <si>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</si>
  <si>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</si>
  <si>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</si>
  <si>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</si>
  <si>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</si>
  <si>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</si>
  <si>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</si>
  <si>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</si>
  <si>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</si>
  <si>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</si>
  <si>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</si>
  <si>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</si>
  <si>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</si>
  <si>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</si>
  <si>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</si>
  <si>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</si>
  <si>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</si>
  <si>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</si>
  <si>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</si>
  <si>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</si>
  <si>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</si>
  <si>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</si>
  <si>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</si>
  <si>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</si>
  <si>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</si>
  <si>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</si>
  <si>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</si>
  <si>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</si>
  <si>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</si>
  <si>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</si>
  <si>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</si>
  <si>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</si>
  <si>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</si>
  <si>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</si>
  <si>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</si>
  <si>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</si>
  <si>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</si>
  <si>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</si>
  <si>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</si>
  <si>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</si>
  <si>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</si>
  <si>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</si>
  <si>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</si>
  <si>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</si>
  <si>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</si>
  <si>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</si>
  <si>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</si>
  <si>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</si>
  <si>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</si>
  <si>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</si>
  <si>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</si>
  <si>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</si>
  <si>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</si>
  <si>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</si>
  <si>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</si>
  <si>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</si>
  <si>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</si>
  <si>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</si>
  <si>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</si>
  <si>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</si>
  <si>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</si>
  <si>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</si>
  <si>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</si>
  <si>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</si>
  <si>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</si>
  <si>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</si>
  <si>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</si>
  <si>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</si>
  <si>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</si>
  <si>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</si>
  <si>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</si>
  <si>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</si>
  <si>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</si>
  <si>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</si>
  <si>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</si>
  <si>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</si>
  <si>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</si>
  <si>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</si>
  <si>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</si>
  <si>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</si>
  <si>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</si>
  <si>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</si>
  <si>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上小阿仁村</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</si>
  <si>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</si>
  <si>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</si>
  <si>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</si>
  <si>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</si>
  <si>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</si>
  <si>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</si>
  <si>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</si>
  <si>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</si>
  <si>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</si>
  <si>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</si>
  <si>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</si>
  <si>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</si>
  <si>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</si>
  <si>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</si>
  <si>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</si>
  <si>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経常収益比率については、前年度より低下しているものの、類似団体及び全国平均と較べても同等以上の水準となっている。ただし、一般会計繰入金によるところが大きいため、経費削減など経営改善を図っていく必要がある。
②累積欠損金比率は、令和6年度に固定資産台帳の大幅な見直しにより欠損金が発生したものである。
③流動比率については、100%を大幅に下回っているが、経常収支比率や資金収支を含め、定期的にモニタリングを行い、資金不足とならないよう注意していく。
④企業債残高対事業規模比率については、企業債残高に対し全額、一般会計繰入金で負担を予定していることから0％となっている。
⑤経費回収率は、類似団体平均値を下回っており、低下傾向にあることから、今後の使用料収入と維持管理経費の推移を継続的に検証し、使用料改定も視野に注視していく。
⑥汚水処理原価についても、類似団体より高い水準で上昇傾向であり、維持管理経費を抑える取組を実施していく。
⑦施設利用率については、処理能力に対して5割以下で推移していることから、処理施設の最適化について検討を進めていく。
⑧水洗化率は類似団体平均とほぼ同水準で推移しており、今後も未接続世帯への働きかけを継続し、接続促進と水洗化率の向上に努めます。</t>
    <rPh sb="13" eb="16">
      <t>ゼンネンド</t>
    </rPh>
    <rPh sb="18" eb="20">
      <t>テイカ</t>
    </rPh>
    <rPh sb="43" eb="45">
      <t>ドウトウ</t>
    </rPh>
    <rPh sb="45" eb="47">
      <t>イジョウ</t>
    </rPh>
    <rPh sb="105" eb="107">
      <t>ルイセキ</t>
    </rPh>
    <rPh sb="107" eb="110">
      <t>ケッソンキン</t>
    </rPh>
    <rPh sb="110" eb="112">
      <t>ヒリツ</t>
    </rPh>
    <rPh sb="114" eb="116">
      <t>レイワ</t>
    </rPh>
    <rPh sb="117" eb="119">
      <t>ネンド</t>
    </rPh>
    <rPh sb="120" eb="126">
      <t>コテイシサンダイチョウ</t>
    </rPh>
    <rPh sb="127" eb="129">
      <t>オオハバ</t>
    </rPh>
    <rPh sb="130" eb="132">
      <t>ミナオ</t>
    </rPh>
    <rPh sb="136" eb="139">
      <t>ケッソンキン</t>
    </rPh>
    <rPh sb="140" eb="142">
      <t>ハッセイ</t>
    </rPh>
    <rPh sb="167" eb="169">
      <t>オオハバ</t>
    </rPh>
    <rPh sb="237" eb="241">
      <t>ジギョウキボ</t>
    </rPh>
    <rPh sb="249" eb="252">
      <t>キギョウサイ</t>
    </rPh>
    <rPh sb="252" eb="254">
      <t>ザンダカ</t>
    </rPh>
    <rPh sb="255" eb="256">
      <t>タイ</t>
    </rPh>
    <rPh sb="257" eb="259">
      <t>ゼンガク</t>
    </rPh>
    <rPh sb="260" eb="264">
      <t>イッパンカイケイ</t>
    </rPh>
    <rPh sb="264" eb="267">
      <t>クリイレキン</t>
    </rPh>
    <rPh sb="268" eb="270">
      <t>フタン</t>
    </rPh>
    <rPh sb="271" eb="273">
      <t>ヨテイ</t>
    </rPh>
    <rPh sb="292" eb="294">
      <t>ケイヒ</t>
    </rPh>
    <rPh sb="294" eb="297">
      <t>カイシュウリツ</t>
    </rPh>
    <rPh sb="299" eb="303">
      <t>ルイジダンタイ</t>
    </rPh>
    <rPh sb="303" eb="306">
      <t>ヘイキンチ</t>
    </rPh>
    <rPh sb="314" eb="318">
      <t>テイカケイコウ</t>
    </rPh>
    <rPh sb="326" eb="328">
      <t>コンゴ</t>
    </rPh>
    <rPh sb="329" eb="332">
      <t>シヨウリョウ</t>
    </rPh>
    <rPh sb="332" eb="334">
      <t>シュウニュウ</t>
    </rPh>
    <rPh sb="335" eb="339">
      <t>イジカンリ</t>
    </rPh>
    <rPh sb="339" eb="341">
      <t>ケイヒ</t>
    </rPh>
    <rPh sb="342" eb="344">
      <t>スイイ</t>
    </rPh>
    <rPh sb="345" eb="348">
      <t>ケイゾクテキ</t>
    </rPh>
    <rPh sb="349" eb="351">
      <t>ケンショウ</t>
    </rPh>
    <rPh sb="353" eb="356">
      <t>シヨウリョウ</t>
    </rPh>
    <rPh sb="356" eb="358">
      <t>カイテイ</t>
    </rPh>
    <rPh sb="359" eb="361">
      <t>シヤ</t>
    </rPh>
    <rPh sb="362" eb="364">
      <t>チュウシ</t>
    </rPh>
    <rPh sb="371" eb="375">
      <t>オスイショリ</t>
    </rPh>
    <rPh sb="375" eb="377">
      <t>ゲンカ</t>
    </rPh>
    <rPh sb="383" eb="387">
      <t>ルイジダンタイ</t>
    </rPh>
    <rPh sb="389" eb="390">
      <t>タカ</t>
    </rPh>
    <rPh sb="394" eb="398">
      <t>ジョウショウケイコウ</t>
    </rPh>
    <rPh sb="402" eb="406">
      <t>イジカンリ</t>
    </rPh>
    <rPh sb="406" eb="408">
      <t>ケイヒ</t>
    </rPh>
    <rPh sb="409" eb="410">
      <t>オサ</t>
    </rPh>
    <rPh sb="412" eb="414">
      <t>トリクミ</t>
    </rPh>
    <rPh sb="415" eb="417">
      <t>ジッシ</t>
    </rPh>
    <rPh sb="435" eb="439">
      <t>ショリノウリョク</t>
    </rPh>
    <rPh sb="440" eb="441">
      <t>タイ</t>
    </rPh>
    <rPh sb="441" eb="443">
      <t>イカ</t>
    </rPh>
    <rPh sb="455" eb="457">
      <t>ショリ</t>
    </rPh>
    <rPh sb="457" eb="459">
      <t>シセツ</t>
    </rPh>
    <rPh sb="460" eb="463">
      <t>サイテキカ</t>
    </rPh>
    <rPh sb="467" eb="470">
      <t>コウイキカ</t>
    </rPh>
    <rPh sb="471" eb="473">
      <t>ケントウ</t>
    </rPh>
    <rPh sb="474" eb="475">
      <t>スス</t>
    </rPh>
    <rPh sb="482" eb="484">
      <t>スイセン</t>
    </rPh>
    <rPh sb="484" eb="485">
      <t>カ</t>
    </rPh>
    <rPh sb="491" eb="493">
      <t>ヘイキン</t>
    </rPh>
    <rPh sb="500" eb="502">
      <t>スイイ</t>
    </rPh>
    <phoneticPr fontId="4"/>
  </si>
  <si>
    <t>　少子高齢化の伴う人口減少により、使用料収入の増加が見込めない中で、委託料や修繕費等の維持管理費は物価上昇等の社会情勢により、増加傾向にある。そのため、引き続き一般会計からの繰入金に頼らざるを得ない経営が続くと考えられる。
　その中で、少しでも経営状況を改善するために、料金の値上げを含めた収入の確保、施設の見直し等による経費削減に努めていく。
　厳しい経営環境の中、確実な水道事業継続のため、より一層経費削減に努めるとともに、令和６年度策定予定の経営戦略に基づき、、集中的な財政負担を避けて修繕計画に基づいた計画的な更新を進める。</t>
    <rPh sb="17" eb="20">
      <t>シヨウリョウ</t>
    </rPh>
    <rPh sb="49" eb="53">
      <t>ブッカジョウショウ</t>
    </rPh>
    <rPh sb="53" eb="54">
      <t>トウ</t>
    </rPh>
    <rPh sb="55" eb="59">
      <t>シャカイジョウセイ</t>
    </rPh>
    <rPh sb="63" eb="67">
      <t>ゾウカケイコウ</t>
    </rPh>
    <phoneticPr fontId="4"/>
  </si>
  <si>
    <t>①有形固定資産減価償却率について、企業会計に移行して間もないため有形固定資産減価償却累計額が低く、類似団体及び全国平均より低い水準となった。ただし、実際の取得時期から計算した場合は、さらに高い比率となることから、実際の法定耐用年数と比較しながら注視していきたい。
　村内に整備された3地区の下水道施設は、供用開始から古いもので25年以上経過しているが、管路施設については耐用年数からみても当面更新する必要性はない。
　平成27年度に実施した施設機能診断調査及び最適整備構想に基づき、統廃合により効率的な更新に努める。</t>
    <rPh sb="74" eb="76">
      <t>ジッサイ</t>
    </rPh>
    <rPh sb="77" eb="79">
      <t>シュトク</t>
    </rPh>
    <rPh sb="79" eb="81">
      <t>ジキ</t>
    </rPh>
    <rPh sb="83" eb="85">
      <t>ケイサン</t>
    </rPh>
    <rPh sb="87" eb="89">
      <t>バアイ</t>
    </rPh>
    <rPh sb="96" eb="98">
      <t>ヒリツ</t>
    </rPh>
    <rPh sb="106" eb="108">
      <t>ジッサイ</t>
    </rPh>
    <rPh sb="109" eb="111">
      <t>ホウテイ</t>
    </rPh>
    <rPh sb="111" eb="115">
      <t>タイヨウネンスウ</t>
    </rPh>
    <rPh sb="116" eb="118">
      <t>ヒカク</t>
    </rPh>
    <rPh sb="122" eb="124">
      <t>チュウシ</t>
    </rPh>
    <rPh sb="146" eb="149">
      <t>ゲスイドウ</t>
    </rPh>
    <rPh sb="149" eb="151">
      <t>シセツ</t>
    </rPh>
    <rPh sb="179" eb="181">
      <t>シセツ</t>
    </rPh>
    <rPh sb="201" eb="203">
      <t>ヒツヨウ</t>
    </rPh>
    <rPh sb="203" eb="204">
      <t>セイ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</si>
</sst>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D6B-4792-97CB-944FFEC59A9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0.02</c:v>
                </c:pt>
                <c:pt idx="4">
                  <c:v>0.02</c:v>
                </c:pt>
              </c:numCache>
            </c:numRef>
          </c:val>
          <c:smooth val="0"/>
          <c:extLst>
            <c:ext xmlns:c16="http://schemas.microsoft.com/office/drawing/2014/chart" uri="{C3380CC4-5D6E-409C-BE32-E72D297353CC}">
              <c16:uniqueId val="{00000001-3D6B-4792-97CB-944FFEC59A9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125.26</c:v>
                </c:pt>
                <c:pt idx="4">
                  <c:v>116.49</c:v>
                </c:pt>
              </c:numCache>
            </c:numRef>
          </c:val>
          <c:extLst>
            <c:ext xmlns:c16="http://schemas.microsoft.com/office/drawing/2014/chart" uri="{C3380CC4-5D6E-409C-BE32-E72D297353CC}">
              <c16:uniqueId val="{00000000-2946-4873-92C7-84938F4ED15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103.07</c:v>
                </c:pt>
                <c:pt idx="4">
                  <c:v>103.04</c:v>
                </c:pt>
              </c:numCache>
            </c:numRef>
          </c:val>
          <c:smooth val="0"/>
          <c:extLst>
            <c:ext xmlns:c16="http://schemas.microsoft.com/office/drawing/2014/chart" uri="{C3380CC4-5D6E-409C-BE32-E72D297353CC}">
              <c16:uniqueId val="{00000001-2946-4873-92C7-84938F4ED15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3.51</c:v>
                </c:pt>
                <c:pt idx="4">
                  <c:v>7.59</c:v>
                </c:pt>
              </c:numCache>
            </c:numRef>
          </c:val>
          <c:extLst>
            <c:ext xmlns:c16="http://schemas.microsoft.com/office/drawing/2014/chart" uri="{C3380CC4-5D6E-409C-BE32-E72D297353CC}">
              <c16:uniqueId val="{00000000-EF0B-4695-BB4B-599F944DA9D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30.5</c:v>
                </c:pt>
                <c:pt idx="4">
                  <c:v>30.49</c:v>
                </c:pt>
              </c:numCache>
            </c:numRef>
          </c:val>
          <c:smooth val="0"/>
          <c:extLst>
            <c:ext xmlns:c16="http://schemas.microsoft.com/office/drawing/2014/chart" uri="{C3380CC4-5D6E-409C-BE32-E72D297353CC}">
              <c16:uniqueId val="{00000001-EF0B-4695-BB4B-599F944DA9D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AE2E-468D-967E-CDCAE945658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c:v>0.05</c:v>
                </c:pt>
              </c:numCache>
            </c:numRef>
          </c:val>
          <c:smooth val="0"/>
          <c:extLst>
            <c:ext xmlns:c16="http://schemas.microsoft.com/office/drawing/2014/chart" uri="{C3380CC4-5D6E-409C-BE32-E72D297353CC}">
              <c16:uniqueId val="{00000001-AE2E-468D-967E-CDCAE945658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c:v>496.92</c:v>
                </c:pt>
              </c:numCache>
            </c:numRef>
          </c:val>
          <c:extLst>
            <c:ext xmlns:c16="http://schemas.microsoft.com/office/drawing/2014/chart" uri="{C3380CC4-5D6E-409C-BE32-E72D297353CC}">
              <c16:uniqueId val="{00000000-00A9-497E-910E-4606915FEFB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120.64</c:v>
                </c:pt>
                <c:pt idx="4">
                  <c:v>100.31</c:v>
                </c:pt>
              </c:numCache>
            </c:numRef>
          </c:val>
          <c:smooth val="0"/>
          <c:extLst>
            <c:ext xmlns:c16="http://schemas.microsoft.com/office/drawing/2014/chart" uri="{C3380CC4-5D6E-409C-BE32-E72D297353CC}">
              <c16:uniqueId val="{00000001-00A9-497E-910E-4606915FEFB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26.65</c:v>
                </c:pt>
                <c:pt idx="4">
                  <c:v>19.28</c:v>
                </c:pt>
              </c:numCache>
            </c:numRef>
          </c:val>
          <c:extLst>
            <c:ext xmlns:c16="http://schemas.microsoft.com/office/drawing/2014/chart" uri="{C3380CC4-5D6E-409C-BE32-E72D297353CC}">
              <c16:uniqueId val="{00000000-E8DC-4BCE-91C1-165846CDCA3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39.82</c:v>
                </c:pt>
                <c:pt idx="4">
                  <c:v>41.03</c:v>
                </c:pt>
              </c:numCache>
            </c:numRef>
          </c:val>
          <c:smooth val="0"/>
          <c:extLst>
            <c:ext xmlns:c16="http://schemas.microsoft.com/office/drawing/2014/chart" uri="{C3380CC4-5D6E-409C-BE32-E72D297353CC}">
              <c16:uniqueId val="{00000001-E8DC-4BCE-91C1-165846CDCA3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F0A-4235-8693-B53B972A6EB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743.31</c:v>
                </c:pt>
                <c:pt idx="4">
                  <c:v>796.8</c:v>
                </c:pt>
              </c:numCache>
            </c:numRef>
          </c:val>
          <c:smooth val="0"/>
          <c:extLst>
            <c:ext xmlns:c16="http://schemas.microsoft.com/office/drawing/2014/chart" uri="{C3380CC4-5D6E-409C-BE32-E72D297353CC}">
              <c16:uniqueId val="{00000001-3F0A-4235-8693-B53B972A6EB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77.959999999999994</c:v>
                </c:pt>
                <c:pt idx="4">
                  <c:v>36.61</c:v>
                </c:pt>
              </c:numCache>
            </c:numRef>
          </c:val>
          <c:extLst>
            <c:ext xmlns:c16="http://schemas.microsoft.com/office/drawing/2014/chart" uri="{C3380CC4-5D6E-409C-BE32-E72D297353CC}">
              <c16:uniqueId val="{00000000-A5AB-4B51-B3E2-A5144429DBD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61.15</c:v>
                </c:pt>
                <c:pt idx="4">
                  <c:v>58.41</c:v>
                </c:pt>
              </c:numCache>
            </c:numRef>
          </c:val>
          <c:smooth val="0"/>
          <c:extLst>
            <c:ext xmlns:c16="http://schemas.microsoft.com/office/drawing/2014/chart" uri="{C3380CC4-5D6E-409C-BE32-E72D297353CC}">
              <c16:uniqueId val="{00000001-A5AB-4B51-B3E2-A5144429DBD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171.33</c:v>
                </c:pt>
                <c:pt idx="4">
                  <c:v>342.99</c:v>
                </c:pt>
              </c:numCache>
            </c:numRef>
          </c:val>
          <c:extLst>
            <c:ext xmlns:c16="http://schemas.microsoft.com/office/drawing/2014/chart" uri="{C3380CC4-5D6E-409C-BE32-E72D297353CC}">
              <c16:uniqueId val="{00000000-B430-46BB-B814-8295C2F93C7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250.43</c:v>
                </c:pt>
                <c:pt idx="4">
                  <c:v>267.33999999999997</c:v>
                </c:pt>
              </c:numCache>
            </c:numRef>
          </c:val>
          <c:smooth val="0"/>
          <c:extLst>
            <c:ext xmlns:c16="http://schemas.microsoft.com/office/drawing/2014/chart" uri="{C3380CC4-5D6E-409C-BE32-E72D297353CC}">
              <c16:uniqueId val="{00000001-B430-46BB-B814-8295C2F93C7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43.06</c:v>
                </c:pt>
                <c:pt idx="4">
                  <c:v>44.88</c:v>
                </c:pt>
              </c:numCache>
            </c:numRef>
          </c:val>
          <c:extLst>
            <c:ext xmlns:c16="http://schemas.microsoft.com/office/drawing/2014/chart" uri="{C3380CC4-5D6E-409C-BE32-E72D297353CC}">
              <c16:uniqueId val="{00000000-B0D6-4CF6-8D2C-553603C6350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52.63</c:v>
                </c:pt>
                <c:pt idx="4">
                  <c:v>52.34</c:v>
                </c:pt>
              </c:numCache>
            </c:numRef>
          </c:val>
          <c:smooth val="0"/>
          <c:extLst>
            <c:ext xmlns:c16="http://schemas.microsoft.com/office/drawing/2014/chart" uri="{C3380CC4-5D6E-409C-BE32-E72D297353CC}">
              <c16:uniqueId val="{00000001-B0D6-4CF6-8D2C-553603C6350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93.17</c:v>
                </c:pt>
                <c:pt idx="4">
                  <c:v>93.85</c:v>
                </c:pt>
              </c:numCache>
            </c:numRef>
          </c:val>
          <c:extLst>
            <c:ext xmlns:c16="http://schemas.microsoft.com/office/drawing/2014/chart" uri="{C3380CC4-5D6E-409C-BE32-E72D297353CC}">
              <c16:uniqueId val="{00000000-A849-4E0D-B655-15530B46FA4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90.32</c:v>
                </c:pt>
                <c:pt idx="4">
                  <c:v>90.05</c:v>
                </c:pt>
              </c:numCache>
            </c:numRef>
          </c:val>
          <c:smooth val="0"/>
          <c:extLst>
            <c:ext xmlns:c16="http://schemas.microsoft.com/office/drawing/2014/chart" uri="{C3380CC4-5D6E-409C-BE32-E72D297353CC}">
              <c16:uniqueId val="{00000001-A849-4E0D-B655-15530B46FA4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&#65279;<?xml version="1.0" encoding="utf-8" standalone="yes"?>
<Relationships xmlns="http://schemas.openxmlformats.org/package/2006/relationships">
  <Relationship Id="rId8" Type="http://schemas.openxmlformats.org/officeDocument/2006/relationships/chart" Target="../charts/chart8.xml" />
  <Relationship Id="rId3" Type="http://schemas.openxmlformats.org/officeDocument/2006/relationships/chart" Target="../charts/chart3.xml" />
  <Relationship Id="rId7" Type="http://schemas.openxmlformats.org/officeDocument/2006/relationships/chart" Target="../charts/chart7.xml" />
  <Relationship Id="rId2" Type="http://schemas.openxmlformats.org/officeDocument/2006/relationships/chart" Target="../charts/chart2.xml" />
  <Relationship Id="rId1" Type="http://schemas.openxmlformats.org/officeDocument/2006/relationships/chart" Target="../charts/chart1.xml" />
  <Relationship Id="rId6" Type="http://schemas.openxmlformats.org/officeDocument/2006/relationships/chart" Target="../charts/chart6.xml" />
  <Relationship Id="rId11" Type="http://schemas.openxmlformats.org/officeDocument/2006/relationships/chart" Target="../charts/chart11.xml" />
  <Relationship Id="rId5" Type="http://schemas.openxmlformats.org/officeDocument/2006/relationships/chart" Target="../charts/chart5.xml" />
  <Relationship Id="rId10" Type="http://schemas.openxmlformats.org/officeDocument/2006/relationships/chart" Target="../charts/chart10.xml" />
  <Relationship Id="rId4" Type="http://schemas.openxmlformats.org/officeDocument/2006/relationships/chart" Target="../charts/chart4.xml" />
  <Relationship Id="rId9" Type="http://schemas.openxmlformats.org/officeDocument/2006/relationships/chart" Target="../charts/chart9.xml" />
</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48" zoomScaleNormal="100" workbookViewId="0">
      <selection activeCell="CD73" sqref="CD7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秋田県　上小阿仁村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農業集落排水</v>
      </c>
      <c r="Q8" s="34"/>
      <c r="R8" s="34"/>
      <c r="S8" s="34"/>
      <c r="T8" s="34"/>
      <c r="U8" s="34"/>
      <c r="V8" s="34"/>
      <c r="W8" s="34" t="str">
        <f>データ!L6</f>
        <v>F1</v>
      </c>
      <c r="X8" s="34"/>
      <c r="Y8" s="34"/>
      <c r="Z8" s="34"/>
      <c r="AA8" s="34"/>
      <c r="AB8" s="34"/>
      <c r="AC8" s="34"/>
      <c r="AD8" s="35" t="str">
        <f>データ!$M$6</f>
        <v>非設置</v>
      </c>
      <c r="AE8" s="35"/>
      <c r="AF8" s="35"/>
      <c r="AG8" s="35"/>
      <c r="AH8" s="35"/>
      <c r="AI8" s="35"/>
      <c r="AJ8" s="35"/>
      <c r="AK8" s="3"/>
      <c r="AL8" s="36">
        <f>データ!S6</f>
        <v>1869</v>
      </c>
      <c r="AM8" s="36"/>
      <c r="AN8" s="36"/>
      <c r="AO8" s="36"/>
      <c r="AP8" s="36"/>
      <c r="AQ8" s="36"/>
      <c r="AR8" s="36"/>
      <c r="AS8" s="36"/>
      <c r="AT8" s="37">
        <f>データ!T6</f>
        <v>256.72000000000003</v>
      </c>
      <c r="AU8" s="37"/>
      <c r="AV8" s="37"/>
      <c r="AW8" s="37"/>
      <c r="AX8" s="37"/>
      <c r="AY8" s="37"/>
      <c r="AZ8" s="37"/>
      <c r="BA8" s="37"/>
      <c r="BB8" s="37">
        <f>データ!U6</f>
        <v>7.28</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f>データ!N6</f>
        <v>8.5</v>
      </c>
      <c r="C10" s="37"/>
      <c r="D10" s="37"/>
      <c r="E10" s="37"/>
      <c r="F10" s="37"/>
      <c r="G10" s="37"/>
      <c r="H10" s="37"/>
      <c r="I10" s="37">
        <f>データ!O6</f>
        <v>88.26</v>
      </c>
      <c r="J10" s="37"/>
      <c r="K10" s="37"/>
      <c r="L10" s="37"/>
      <c r="M10" s="37"/>
      <c r="N10" s="37"/>
      <c r="O10" s="37"/>
      <c r="P10" s="37">
        <f>データ!P6</f>
        <v>36.270000000000003</v>
      </c>
      <c r="Q10" s="37"/>
      <c r="R10" s="37"/>
      <c r="S10" s="37"/>
      <c r="T10" s="37"/>
      <c r="U10" s="37"/>
      <c r="V10" s="37"/>
      <c r="W10" s="37">
        <f>データ!Q6</f>
        <v>91.77</v>
      </c>
      <c r="X10" s="37"/>
      <c r="Y10" s="37"/>
      <c r="Z10" s="37"/>
      <c r="AA10" s="37"/>
      <c r="AB10" s="37"/>
      <c r="AC10" s="37"/>
      <c r="AD10" s="36">
        <f>データ!R6</f>
        <v>3774</v>
      </c>
      <c r="AE10" s="36"/>
      <c r="AF10" s="36"/>
      <c r="AG10" s="36"/>
      <c r="AH10" s="36"/>
      <c r="AI10" s="36"/>
      <c r="AJ10" s="36"/>
      <c r="AK10" s="2"/>
      <c r="AL10" s="36">
        <f>データ!V6</f>
        <v>667</v>
      </c>
      <c r="AM10" s="36"/>
      <c r="AN10" s="36"/>
      <c r="AO10" s="36"/>
      <c r="AP10" s="36"/>
      <c r="AQ10" s="36"/>
      <c r="AR10" s="36"/>
      <c r="AS10" s="36"/>
      <c r="AT10" s="37">
        <f>データ!W6</f>
        <v>0.77</v>
      </c>
      <c r="AU10" s="37"/>
      <c r="AV10" s="37"/>
      <c r="AW10" s="37"/>
      <c r="AX10" s="37"/>
      <c r="AY10" s="37"/>
      <c r="AZ10" s="37"/>
      <c r="BA10" s="37"/>
      <c r="BB10" s="37">
        <f>データ!X6</f>
        <v>866.23</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GZo1AWHutNliPhIWzmH1FaRWIFRtUkSD+fV7zJuhve0fFCFjl+BX/8OEANf4LcSxoIHDHhYq2nqcNTfPAoJA3A==" saltValue="kjkuNpvfNFgSGXaC908+k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53279</v>
      </c>
      <c r="D6" s="19">
        <f t="shared" si="3"/>
        <v>46</v>
      </c>
      <c r="E6" s="19">
        <f t="shared" si="3"/>
        <v>17</v>
      </c>
      <c r="F6" s="19">
        <f t="shared" si="3"/>
        <v>5</v>
      </c>
      <c r="G6" s="19">
        <f t="shared" si="3"/>
        <v>0</v>
      </c>
      <c r="H6" s="19" t="str">
        <f t="shared" si="3"/>
        <v>秋田県　上小阿仁村</v>
      </c>
      <c r="I6" s="19" t="str">
        <f t="shared" si="3"/>
        <v>法適用</v>
      </c>
      <c r="J6" s="19" t="str">
        <f t="shared" si="3"/>
        <v>下水道事業</v>
      </c>
      <c r="K6" s="19" t="str">
        <f t="shared" si="3"/>
        <v>農業集落排水</v>
      </c>
      <c r="L6" s="19" t="str">
        <f t="shared" si="3"/>
        <v>F1</v>
      </c>
      <c r="M6" s="19" t="str">
        <f t="shared" si="3"/>
        <v>非設置</v>
      </c>
      <c r="N6" s="20">
        <f t="shared" si="3"/>
        <v>8.5</v>
      </c>
      <c r="O6" s="20">
        <f t="shared" si="3"/>
        <v>88.26</v>
      </c>
      <c r="P6" s="20">
        <f t="shared" si="3"/>
        <v>36.270000000000003</v>
      </c>
      <c r="Q6" s="20">
        <f t="shared" si="3"/>
        <v>91.77</v>
      </c>
      <c r="R6" s="20">
        <f t="shared" si="3"/>
        <v>3774</v>
      </c>
      <c r="S6" s="20">
        <f t="shared" si="3"/>
        <v>1869</v>
      </c>
      <c r="T6" s="20">
        <f t="shared" si="3"/>
        <v>256.72000000000003</v>
      </c>
      <c r="U6" s="20">
        <f t="shared" si="3"/>
        <v>7.28</v>
      </c>
      <c r="V6" s="20">
        <f t="shared" si="3"/>
        <v>667</v>
      </c>
      <c r="W6" s="20">
        <f t="shared" si="3"/>
        <v>0.77</v>
      </c>
      <c r="X6" s="20">
        <f t="shared" si="3"/>
        <v>866.23</v>
      </c>
      <c r="Y6" s="21" t="str">
        <f>IF(Y7="",NA(),Y7)</f>
        <v>-</v>
      </c>
      <c r="Z6" s="21" t="str">
        <f t="shared" ref="Z6:AH6" si="4">IF(Z7="",NA(),Z7)</f>
        <v>-</v>
      </c>
      <c r="AA6" s="21" t="str">
        <f t="shared" si="4"/>
        <v>-</v>
      </c>
      <c r="AB6" s="21">
        <f t="shared" si="4"/>
        <v>125.26</v>
      </c>
      <c r="AC6" s="21">
        <f t="shared" si="4"/>
        <v>116.49</v>
      </c>
      <c r="AD6" s="21" t="str">
        <f t="shared" si="4"/>
        <v>-</v>
      </c>
      <c r="AE6" s="21" t="str">
        <f t="shared" si="4"/>
        <v>-</v>
      </c>
      <c r="AF6" s="21" t="str">
        <f t="shared" si="4"/>
        <v>-</v>
      </c>
      <c r="AG6" s="21">
        <f t="shared" si="4"/>
        <v>103.07</v>
      </c>
      <c r="AH6" s="21">
        <f t="shared" si="4"/>
        <v>103.04</v>
      </c>
      <c r="AI6" s="20" t="str">
        <f>IF(AI7="","",IF(AI7="-","【-】","【"&amp;SUBSTITUTE(TEXT(AI7,"#,##0.00"),"-","△")&amp;"】"))</f>
        <v>【104.30】</v>
      </c>
      <c r="AJ6" s="21" t="str">
        <f>IF(AJ7="",NA(),AJ7)</f>
        <v>-</v>
      </c>
      <c r="AK6" s="21" t="str">
        <f t="shared" ref="AK6:AS6" si="5">IF(AK7="",NA(),AK7)</f>
        <v>-</v>
      </c>
      <c r="AL6" s="21" t="str">
        <f t="shared" si="5"/>
        <v>-</v>
      </c>
      <c r="AM6" s="20">
        <f t="shared" si="5"/>
        <v>0</v>
      </c>
      <c r="AN6" s="21">
        <f t="shared" si="5"/>
        <v>496.92</v>
      </c>
      <c r="AO6" s="21" t="str">
        <f t="shared" si="5"/>
        <v>-</v>
      </c>
      <c r="AP6" s="21" t="str">
        <f t="shared" si="5"/>
        <v>-</v>
      </c>
      <c r="AQ6" s="21" t="str">
        <f t="shared" si="5"/>
        <v>-</v>
      </c>
      <c r="AR6" s="21">
        <f t="shared" si="5"/>
        <v>120.64</v>
      </c>
      <c r="AS6" s="21">
        <f t="shared" si="5"/>
        <v>100.31</v>
      </c>
      <c r="AT6" s="20" t="str">
        <f>IF(AT7="","",IF(AT7="-","【-】","【"&amp;SUBSTITUTE(TEXT(AT7,"#,##0.00"),"-","△")&amp;"】"))</f>
        <v>【102.74】</v>
      </c>
      <c r="AU6" s="21" t="str">
        <f>IF(AU7="",NA(),AU7)</f>
        <v>-</v>
      </c>
      <c r="AV6" s="21" t="str">
        <f t="shared" ref="AV6:BD6" si="6">IF(AV7="",NA(),AV7)</f>
        <v>-</v>
      </c>
      <c r="AW6" s="21" t="str">
        <f t="shared" si="6"/>
        <v>-</v>
      </c>
      <c r="AX6" s="21">
        <f t="shared" si="6"/>
        <v>26.65</v>
      </c>
      <c r="AY6" s="21">
        <f t="shared" si="6"/>
        <v>19.28</v>
      </c>
      <c r="AZ6" s="21" t="str">
        <f t="shared" si="6"/>
        <v>-</v>
      </c>
      <c r="BA6" s="21" t="str">
        <f t="shared" si="6"/>
        <v>-</v>
      </c>
      <c r="BB6" s="21" t="str">
        <f t="shared" si="6"/>
        <v>-</v>
      </c>
      <c r="BC6" s="21">
        <f t="shared" si="6"/>
        <v>39.82</v>
      </c>
      <c r="BD6" s="21">
        <f t="shared" si="6"/>
        <v>41.03</v>
      </c>
      <c r="BE6" s="20" t="str">
        <f>IF(BE7="","",IF(BE7="-","【-】","【"&amp;SUBSTITUTE(TEXT(BE7,"#,##0.00"),"-","△")&amp;"】"))</f>
        <v>【47.19】</v>
      </c>
      <c r="BF6" s="21" t="str">
        <f>IF(BF7="",NA(),BF7)</f>
        <v>-</v>
      </c>
      <c r="BG6" s="21" t="str">
        <f t="shared" ref="BG6:BO6" si="7">IF(BG7="",NA(),BG7)</f>
        <v>-</v>
      </c>
      <c r="BH6" s="21" t="str">
        <f t="shared" si="7"/>
        <v>-</v>
      </c>
      <c r="BI6" s="20">
        <f t="shared" si="7"/>
        <v>0</v>
      </c>
      <c r="BJ6" s="20">
        <f t="shared" si="7"/>
        <v>0</v>
      </c>
      <c r="BK6" s="21" t="str">
        <f t="shared" si="7"/>
        <v>-</v>
      </c>
      <c r="BL6" s="21" t="str">
        <f t="shared" si="7"/>
        <v>-</v>
      </c>
      <c r="BM6" s="21" t="str">
        <f t="shared" si="7"/>
        <v>-</v>
      </c>
      <c r="BN6" s="21">
        <f t="shared" si="7"/>
        <v>743.31</v>
      </c>
      <c r="BO6" s="21">
        <f t="shared" si="7"/>
        <v>796.8</v>
      </c>
      <c r="BP6" s="20" t="str">
        <f>IF(BP7="","",IF(BP7="-","【-】","【"&amp;SUBSTITUTE(TEXT(BP7,"#,##0.00"),"-","△")&amp;"】"))</f>
        <v>【798.10】</v>
      </c>
      <c r="BQ6" s="21" t="str">
        <f>IF(BQ7="",NA(),BQ7)</f>
        <v>-</v>
      </c>
      <c r="BR6" s="21" t="str">
        <f t="shared" ref="BR6:BZ6" si="8">IF(BR7="",NA(),BR7)</f>
        <v>-</v>
      </c>
      <c r="BS6" s="21" t="str">
        <f t="shared" si="8"/>
        <v>-</v>
      </c>
      <c r="BT6" s="21">
        <f t="shared" si="8"/>
        <v>77.959999999999994</v>
      </c>
      <c r="BU6" s="21">
        <f t="shared" si="8"/>
        <v>36.61</v>
      </c>
      <c r="BV6" s="21" t="str">
        <f t="shared" si="8"/>
        <v>-</v>
      </c>
      <c r="BW6" s="21" t="str">
        <f t="shared" si="8"/>
        <v>-</v>
      </c>
      <c r="BX6" s="21" t="str">
        <f t="shared" si="8"/>
        <v>-</v>
      </c>
      <c r="BY6" s="21">
        <f t="shared" si="8"/>
        <v>61.15</v>
      </c>
      <c r="BZ6" s="21">
        <f t="shared" si="8"/>
        <v>58.41</v>
      </c>
      <c r="CA6" s="20" t="str">
        <f>IF(CA7="","",IF(CA7="-","【-】","【"&amp;SUBSTITUTE(TEXT(CA7,"#,##0.00"),"-","△")&amp;"】"))</f>
        <v>【54.51】</v>
      </c>
      <c r="CB6" s="21" t="str">
        <f>IF(CB7="",NA(),CB7)</f>
        <v>-</v>
      </c>
      <c r="CC6" s="21" t="str">
        <f t="shared" ref="CC6:CK6" si="9">IF(CC7="",NA(),CC7)</f>
        <v>-</v>
      </c>
      <c r="CD6" s="21" t="str">
        <f t="shared" si="9"/>
        <v>-</v>
      </c>
      <c r="CE6" s="21">
        <f t="shared" si="9"/>
        <v>171.33</v>
      </c>
      <c r="CF6" s="21">
        <f t="shared" si="9"/>
        <v>342.99</v>
      </c>
      <c r="CG6" s="21" t="str">
        <f t="shared" si="9"/>
        <v>-</v>
      </c>
      <c r="CH6" s="21" t="str">
        <f t="shared" si="9"/>
        <v>-</v>
      </c>
      <c r="CI6" s="21" t="str">
        <f t="shared" si="9"/>
        <v>-</v>
      </c>
      <c r="CJ6" s="21">
        <f t="shared" si="9"/>
        <v>250.43</v>
      </c>
      <c r="CK6" s="21">
        <f t="shared" si="9"/>
        <v>267.33999999999997</v>
      </c>
      <c r="CL6" s="20" t="str">
        <f>IF(CL7="","",IF(CL7="-","【-】","【"&amp;SUBSTITUTE(TEXT(CL7,"#,##0.00"),"-","△")&amp;"】"))</f>
        <v>【286.33】</v>
      </c>
      <c r="CM6" s="21" t="str">
        <f>IF(CM7="",NA(),CM7)</f>
        <v>-</v>
      </c>
      <c r="CN6" s="21" t="str">
        <f t="shared" ref="CN6:CV6" si="10">IF(CN7="",NA(),CN7)</f>
        <v>-</v>
      </c>
      <c r="CO6" s="21" t="str">
        <f t="shared" si="10"/>
        <v>-</v>
      </c>
      <c r="CP6" s="21">
        <f t="shared" si="10"/>
        <v>43.06</v>
      </c>
      <c r="CQ6" s="21">
        <f t="shared" si="10"/>
        <v>44.88</v>
      </c>
      <c r="CR6" s="21" t="str">
        <f t="shared" si="10"/>
        <v>-</v>
      </c>
      <c r="CS6" s="21" t="str">
        <f t="shared" si="10"/>
        <v>-</v>
      </c>
      <c r="CT6" s="21" t="str">
        <f t="shared" si="10"/>
        <v>-</v>
      </c>
      <c r="CU6" s="21">
        <f t="shared" si="10"/>
        <v>52.63</v>
      </c>
      <c r="CV6" s="21">
        <f t="shared" si="10"/>
        <v>52.34</v>
      </c>
      <c r="CW6" s="20" t="str">
        <f>IF(CW7="","",IF(CW7="-","【-】","【"&amp;SUBSTITUTE(TEXT(CW7,"#,##0.00"),"-","△")&amp;"】"))</f>
        <v>【49.92】</v>
      </c>
      <c r="CX6" s="21" t="str">
        <f>IF(CX7="",NA(),CX7)</f>
        <v>-</v>
      </c>
      <c r="CY6" s="21" t="str">
        <f t="shared" ref="CY6:DG6" si="11">IF(CY7="",NA(),CY7)</f>
        <v>-</v>
      </c>
      <c r="CZ6" s="21" t="str">
        <f t="shared" si="11"/>
        <v>-</v>
      </c>
      <c r="DA6" s="21">
        <f t="shared" si="11"/>
        <v>93.17</v>
      </c>
      <c r="DB6" s="21">
        <f t="shared" si="11"/>
        <v>93.85</v>
      </c>
      <c r="DC6" s="21" t="str">
        <f t="shared" si="11"/>
        <v>-</v>
      </c>
      <c r="DD6" s="21" t="str">
        <f t="shared" si="11"/>
        <v>-</v>
      </c>
      <c r="DE6" s="21" t="str">
        <f t="shared" si="11"/>
        <v>-</v>
      </c>
      <c r="DF6" s="21">
        <f t="shared" si="11"/>
        <v>90.32</v>
      </c>
      <c r="DG6" s="21">
        <f t="shared" si="11"/>
        <v>90.05</v>
      </c>
      <c r="DH6" s="20" t="str">
        <f>IF(DH7="","",IF(DH7="-","【-】","【"&amp;SUBSTITUTE(TEXT(DH7,"#,##0.00"),"-","△")&amp;"】"))</f>
        <v>【87.80】</v>
      </c>
      <c r="DI6" s="21" t="str">
        <f>IF(DI7="",NA(),DI7)</f>
        <v>-</v>
      </c>
      <c r="DJ6" s="21" t="str">
        <f t="shared" ref="DJ6:DR6" si="12">IF(DJ7="",NA(),DJ7)</f>
        <v>-</v>
      </c>
      <c r="DK6" s="21" t="str">
        <f t="shared" si="12"/>
        <v>-</v>
      </c>
      <c r="DL6" s="21">
        <f t="shared" si="12"/>
        <v>3.51</v>
      </c>
      <c r="DM6" s="21">
        <f t="shared" si="12"/>
        <v>7.59</v>
      </c>
      <c r="DN6" s="21" t="str">
        <f t="shared" si="12"/>
        <v>-</v>
      </c>
      <c r="DO6" s="21" t="str">
        <f t="shared" si="12"/>
        <v>-</v>
      </c>
      <c r="DP6" s="21" t="str">
        <f t="shared" si="12"/>
        <v>-</v>
      </c>
      <c r="DQ6" s="21">
        <f t="shared" si="12"/>
        <v>30.5</v>
      </c>
      <c r="DR6" s="21">
        <f t="shared" si="12"/>
        <v>30.49</v>
      </c>
      <c r="DS6" s="20" t="str">
        <f>IF(DS7="","",IF(DS7="-","【-】","【"&amp;SUBSTITUTE(TEXT(DS7,"#,##0.00"),"-","△")&amp;"】"))</f>
        <v>【28.46】</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1">
        <f t="shared" si="13"/>
        <v>0.05</v>
      </c>
      <c r="ED6" s="20" t="str">
        <f>IF(ED7="","",IF(ED7="-","【-】","【"&amp;SUBSTITUTE(TEXT(ED7,"#,##0.00"),"-","△")&amp;"】"))</f>
        <v>【0.03】</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0.02</v>
      </c>
      <c r="EN6" s="21">
        <f t="shared" si="14"/>
        <v>0.02</v>
      </c>
      <c r="EO6" s="20" t="str">
        <f>IF(EO7="","",IF(EO7="-","【-】","【"&amp;SUBSTITUTE(TEXT(EO7,"#,##0.00"),"-","△")&amp;"】"))</f>
        <v>【0.02】</v>
      </c>
    </row>
    <row r="7" spans="1:148" s="22" customFormat="1" x14ac:dyDescent="0.15">
      <c r="A7" s="14"/>
      <c r="B7" s="23">
        <v>2024</v>
      </c>
      <c r="C7" s="23">
        <v>53279</v>
      </c>
      <c r="D7" s="23">
        <v>46</v>
      </c>
      <c r="E7" s="23">
        <v>17</v>
      </c>
      <c r="F7" s="23">
        <v>5</v>
      </c>
      <c r="G7" s="23">
        <v>0</v>
      </c>
      <c r="H7" s="23" t="s">
        <v>96</v>
      </c>
      <c r="I7" s="23" t="s">
        <v>97</v>
      </c>
      <c r="J7" s="23" t="s">
        <v>98</v>
      </c>
      <c r="K7" s="23" t="s">
        <v>99</v>
      </c>
      <c r="L7" s="23" t="s">
        <v>100</v>
      </c>
      <c r="M7" s="23" t="s">
        <v>101</v>
      </c>
      <c r="N7" s="24">
        <v>8.5</v>
      </c>
      <c r="O7" s="24">
        <v>88.26</v>
      </c>
      <c r="P7" s="24">
        <v>36.270000000000003</v>
      </c>
      <c r="Q7" s="24">
        <v>91.77</v>
      </c>
      <c r="R7" s="24">
        <v>3774</v>
      </c>
      <c r="S7" s="24">
        <v>1869</v>
      </c>
      <c r="T7" s="24">
        <v>256.72000000000003</v>
      </c>
      <c r="U7" s="24">
        <v>7.28</v>
      </c>
      <c r="V7" s="24">
        <v>667</v>
      </c>
      <c r="W7" s="24">
        <v>0.77</v>
      </c>
      <c r="X7" s="24">
        <v>866.23</v>
      </c>
      <c r="Y7" s="24" t="s">
        <v>102</v>
      </c>
      <c r="Z7" s="24" t="s">
        <v>102</v>
      </c>
      <c r="AA7" s="24" t="s">
        <v>102</v>
      </c>
      <c r="AB7" s="24">
        <v>125.26</v>
      </c>
      <c r="AC7" s="24">
        <v>116.49</v>
      </c>
      <c r="AD7" s="24" t="s">
        <v>102</v>
      </c>
      <c r="AE7" s="24" t="s">
        <v>102</v>
      </c>
      <c r="AF7" s="24" t="s">
        <v>102</v>
      </c>
      <c r="AG7" s="24">
        <v>103.07</v>
      </c>
      <c r="AH7" s="24">
        <v>103.04</v>
      </c>
      <c r="AI7" s="24">
        <v>104.3</v>
      </c>
      <c r="AJ7" s="24" t="s">
        <v>102</v>
      </c>
      <c r="AK7" s="24" t="s">
        <v>102</v>
      </c>
      <c r="AL7" s="24" t="s">
        <v>102</v>
      </c>
      <c r="AM7" s="24">
        <v>0</v>
      </c>
      <c r="AN7" s="24">
        <v>496.92</v>
      </c>
      <c r="AO7" s="24" t="s">
        <v>102</v>
      </c>
      <c r="AP7" s="24" t="s">
        <v>102</v>
      </c>
      <c r="AQ7" s="24" t="s">
        <v>102</v>
      </c>
      <c r="AR7" s="24">
        <v>120.64</v>
      </c>
      <c r="AS7" s="24">
        <v>100.31</v>
      </c>
      <c r="AT7" s="24">
        <v>102.74</v>
      </c>
      <c r="AU7" s="24" t="s">
        <v>102</v>
      </c>
      <c r="AV7" s="24" t="s">
        <v>102</v>
      </c>
      <c r="AW7" s="24" t="s">
        <v>102</v>
      </c>
      <c r="AX7" s="24">
        <v>26.65</v>
      </c>
      <c r="AY7" s="24">
        <v>19.28</v>
      </c>
      <c r="AZ7" s="24" t="s">
        <v>102</v>
      </c>
      <c r="BA7" s="24" t="s">
        <v>102</v>
      </c>
      <c r="BB7" s="24" t="s">
        <v>102</v>
      </c>
      <c r="BC7" s="24">
        <v>39.82</v>
      </c>
      <c r="BD7" s="24">
        <v>41.03</v>
      </c>
      <c r="BE7" s="24">
        <v>47.19</v>
      </c>
      <c r="BF7" s="24" t="s">
        <v>102</v>
      </c>
      <c r="BG7" s="24" t="s">
        <v>102</v>
      </c>
      <c r="BH7" s="24" t="s">
        <v>102</v>
      </c>
      <c r="BI7" s="24">
        <v>0</v>
      </c>
      <c r="BJ7" s="24">
        <v>0</v>
      </c>
      <c r="BK7" s="24" t="s">
        <v>102</v>
      </c>
      <c r="BL7" s="24" t="s">
        <v>102</v>
      </c>
      <c r="BM7" s="24" t="s">
        <v>102</v>
      </c>
      <c r="BN7" s="24">
        <v>743.31</v>
      </c>
      <c r="BO7" s="24">
        <v>796.8</v>
      </c>
      <c r="BP7" s="24">
        <v>798.1</v>
      </c>
      <c r="BQ7" s="24" t="s">
        <v>102</v>
      </c>
      <c r="BR7" s="24" t="s">
        <v>102</v>
      </c>
      <c r="BS7" s="24" t="s">
        <v>102</v>
      </c>
      <c r="BT7" s="24">
        <v>77.959999999999994</v>
      </c>
      <c r="BU7" s="24">
        <v>36.61</v>
      </c>
      <c r="BV7" s="24" t="s">
        <v>102</v>
      </c>
      <c r="BW7" s="24" t="s">
        <v>102</v>
      </c>
      <c r="BX7" s="24" t="s">
        <v>102</v>
      </c>
      <c r="BY7" s="24">
        <v>61.15</v>
      </c>
      <c r="BZ7" s="24">
        <v>58.41</v>
      </c>
      <c r="CA7" s="24">
        <v>54.51</v>
      </c>
      <c r="CB7" s="24" t="s">
        <v>102</v>
      </c>
      <c r="CC7" s="24" t="s">
        <v>102</v>
      </c>
      <c r="CD7" s="24" t="s">
        <v>102</v>
      </c>
      <c r="CE7" s="24">
        <v>171.33</v>
      </c>
      <c r="CF7" s="24">
        <v>342.99</v>
      </c>
      <c r="CG7" s="24" t="s">
        <v>102</v>
      </c>
      <c r="CH7" s="24" t="s">
        <v>102</v>
      </c>
      <c r="CI7" s="24" t="s">
        <v>102</v>
      </c>
      <c r="CJ7" s="24">
        <v>250.43</v>
      </c>
      <c r="CK7" s="24">
        <v>267.33999999999997</v>
      </c>
      <c r="CL7" s="24">
        <v>286.33</v>
      </c>
      <c r="CM7" s="24" t="s">
        <v>102</v>
      </c>
      <c r="CN7" s="24" t="s">
        <v>102</v>
      </c>
      <c r="CO7" s="24" t="s">
        <v>102</v>
      </c>
      <c r="CP7" s="24">
        <v>43.06</v>
      </c>
      <c r="CQ7" s="24">
        <v>44.88</v>
      </c>
      <c r="CR7" s="24" t="s">
        <v>102</v>
      </c>
      <c r="CS7" s="24" t="s">
        <v>102</v>
      </c>
      <c r="CT7" s="24" t="s">
        <v>102</v>
      </c>
      <c r="CU7" s="24">
        <v>52.63</v>
      </c>
      <c r="CV7" s="24">
        <v>52.34</v>
      </c>
      <c r="CW7" s="24">
        <v>49.92</v>
      </c>
      <c r="CX7" s="24" t="s">
        <v>102</v>
      </c>
      <c r="CY7" s="24" t="s">
        <v>102</v>
      </c>
      <c r="CZ7" s="24" t="s">
        <v>102</v>
      </c>
      <c r="DA7" s="24">
        <v>93.17</v>
      </c>
      <c r="DB7" s="24">
        <v>93.85</v>
      </c>
      <c r="DC7" s="24" t="s">
        <v>102</v>
      </c>
      <c r="DD7" s="24" t="s">
        <v>102</v>
      </c>
      <c r="DE7" s="24" t="s">
        <v>102</v>
      </c>
      <c r="DF7" s="24">
        <v>90.32</v>
      </c>
      <c r="DG7" s="24">
        <v>90.05</v>
      </c>
      <c r="DH7" s="24">
        <v>87.8</v>
      </c>
      <c r="DI7" s="24" t="s">
        <v>102</v>
      </c>
      <c r="DJ7" s="24" t="s">
        <v>102</v>
      </c>
      <c r="DK7" s="24" t="s">
        <v>102</v>
      </c>
      <c r="DL7" s="24">
        <v>3.51</v>
      </c>
      <c r="DM7" s="24">
        <v>7.59</v>
      </c>
      <c r="DN7" s="24" t="s">
        <v>102</v>
      </c>
      <c r="DO7" s="24" t="s">
        <v>102</v>
      </c>
      <c r="DP7" s="24" t="s">
        <v>102</v>
      </c>
      <c r="DQ7" s="24">
        <v>30.5</v>
      </c>
      <c r="DR7" s="24">
        <v>30.49</v>
      </c>
      <c r="DS7" s="24">
        <v>28.46</v>
      </c>
      <c r="DT7" s="24" t="s">
        <v>102</v>
      </c>
      <c r="DU7" s="24" t="s">
        <v>102</v>
      </c>
      <c r="DV7" s="24" t="s">
        <v>102</v>
      </c>
      <c r="DW7" s="24">
        <v>0</v>
      </c>
      <c r="DX7" s="24">
        <v>0</v>
      </c>
      <c r="DY7" s="24" t="s">
        <v>102</v>
      </c>
      <c r="DZ7" s="24" t="s">
        <v>102</v>
      </c>
      <c r="EA7" s="24" t="s">
        <v>102</v>
      </c>
      <c r="EB7" s="24">
        <v>0</v>
      </c>
      <c r="EC7" s="24">
        <v>0.05</v>
      </c>
      <c r="ED7" s="24">
        <v>0.03</v>
      </c>
      <c r="EE7" s="24" t="s">
        <v>102</v>
      </c>
      <c r="EF7" s="24" t="s">
        <v>102</v>
      </c>
      <c r="EG7" s="24" t="s">
        <v>102</v>
      </c>
      <c r="EH7" s="24">
        <v>0</v>
      </c>
      <c r="EI7" s="24">
        <v>0</v>
      </c>
      <c r="EJ7" s="24" t="s">
        <v>102</v>
      </c>
      <c r="EK7" s="24" t="s">
        <v>102</v>
      </c>
      <c r="EL7" s="24" t="s">
        <v>102</v>
      </c>
      <c r="EM7" s="24">
        <v>0.02</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正幸 米谷</cp:lastModifiedBy>
  <dcterms:created xsi:type="dcterms:W3CDTF">2025-12-23T06:16:43Z</dcterms:created>
  <dcterms:modified xsi:type="dcterms:W3CDTF">2026-01-29T08:58:36Z</dcterms:modified>
  <cp:category/>
</cp:coreProperties>
</file>