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d.docs.live.net/e682631fe5a574cb/01会社用フォルダー/02会計サポート/05327上小阿仁村/02_R7会計サポート/02入手資料/20260129経営比較分析表/【経営比較分析表】2024_053279_46_1718　特環、個配、農集/【経営比較分析表】2024_053279_46_1718/"/>
    </mc:Choice>
  </mc:AlternateContent>
  <xr:revisionPtr revIDLastSave="18" documentId="11_EA4785CF05098EC2291A7D48F4F53FA41776C614" xr6:coauthVersionLast="47" xr6:coauthVersionMax="47" xr10:uidLastSave="{DEB3571E-DDE4-4D36-980F-C104533EE718}"/>
  <workbookProtection workbookAlgorithmName="SHA-512" workbookHashValue="+aUqVEdfkuMqw4ctEhWKAc5seAOHTuTsP9zMy1VUESGxRqVQwUhRno4FqZmZ9k8zPWOPACgtmmXDHlfuJFTWBQ==" workbookSaltValue="KpQ8rGkETe/WwyCYR2mQDA==" workbookSpinCount="100000" lockStructure="1"/>
  <bookViews>
    <workbookView xWindow="-38670" yWindow="720" windowWidth="36510" windowHeight="1533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V6" i="5"/>
  <c r="AL10" i="4" s="1"/>
  <c r="U6" i="5"/>
  <c r="BB8" i="4" s="1"/>
  <c r="T6" i="5"/>
  <c r="AT8" i="4" s="1"/>
  <c r="S6" i="5"/>
  <c r="R6" i="5"/>
  <c r="AD10" i="4" s="1"/>
  <c r="Q6" i="5"/>
  <c r="W10" i="4" s="1"/>
  <c r="P6" i="5"/>
  <c r="P10" i="4" s="1"/>
  <c r="O6" i="5"/>
  <c r="I10" i="4" s="1"/>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K85" i="4"/>
  <c r="J85" i="4"/>
  <c r="I85" i="4"/>
  <c r="G85" i="4"/>
  <c r="E85" i="4"/>
  <c r="AT10" i="4"/>
  <c r="AL8" i="4"/>
</calcChain>
</file>

<file path=xl/sharedStrings.xml><?xml version="1.0" encoding="utf-8"?>
<sst xmlns="http://schemas.openxmlformats.org/spreadsheetml/2006/main" count="297" uniqueCount="118">
  <si>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</si>
  <si>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</si>
  <si>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</si>
  <si>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</si>
  <si>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</si>
  <si>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</si>
  <si>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</si>
  <si>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</si>
  <si>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</si>
  <si>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</si>
  <si>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</si>
  <si>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</si>
  <si>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</si>
  <si>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</si>
  <si>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</si>
  <si>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</si>
  <si>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</si>
  <si>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</si>
  <si>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</si>
  <si>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</si>
  <si>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</si>
  <si>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</si>
  <si>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</si>
  <si>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</si>
  <si>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</si>
  <si>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</si>
  <si>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</si>
  <si>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</si>
  <si>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</si>
  <si>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</si>
  <si>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</si>
  <si>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</si>
  <si>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</si>
  <si>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</si>
  <si>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</si>
  <si>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</si>
  <si>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</si>
  <si>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</si>
  <si>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</si>
  <si>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</si>
  <si>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</si>
  <si>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</si>
  <si>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</si>
  <si>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</si>
  <si>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</si>
  <si>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</si>
  <si>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</si>
  <si>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</si>
  <si>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</si>
  <si>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</si>
  <si>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</si>
  <si>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</si>
  <si>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</si>
  <si>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</si>
  <si>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</si>
  <si>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</si>
  <si>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</si>
  <si>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</si>
  <si>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</si>
  <si>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</si>
  <si>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</si>
  <si>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</si>
  <si>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</si>
  <si>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</si>
  <si>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</si>
  <si>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</si>
  <si>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</si>
  <si>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</si>
  <si>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</si>
  <si>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</si>
  <si>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</si>
  <si>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</si>
  <si>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</si>
  <si>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</si>
  <si>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</si>
  <si>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</si>
  <si>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</si>
  <si>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</si>
  <si>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</si>
  <si>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</si>
  <si>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</si>
  <si>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</si>
  <si>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</si>
  <si>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</si>
  <si>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</si>
  <si>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</si>
  <si>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</si>
  <si>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</si>
  <si>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</si>
  <si>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</si>
  <si>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</si>
  <si>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</si>
  <si>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</si>
  <si>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</si>
  <si>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</si>
  <si>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</si>
  <si>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上小阿仁村</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</si>
  <si>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</si>
  <si>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</si>
  <si>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</si>
  <si>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</si>
  <si>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</si>
  <si>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</si>
  <si>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</si>
  <si>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</si>
  <si>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</si>
  <si>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</si>
  <si>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</si>
  <si>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</si>
  <si>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</si>
  <si>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</si>
  <si>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</si>
  <si>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</si>
  <si>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"R"yy</t>
    <phoneticPr fontId="4"/>
  </si>
  <si>
    <t>←書式設定</t>
    <rPh sb="1" eb="3">
      <t>ショシキ</t>
    </rPh>
    <rPh sb="3" eb="5">
      <t>セッテイ</t>
    </rPh>
    <phoneticPr fontId="4"/>
  </si>
  <si>
    <t>①経常収益比率については、前年度より低下しているものの、類似団体及び全国平均と較べても同等の水準となっている。ただし、一般会計繰入金によるところが大きいため、経費削減など経営改善を図っていく必要がある。
②累積欠損金比率は、令和6年度に固定資産台帳の大幅な見直しにより欠損金が発生したものである。
③流動比率については、100%を下回っているが、類似団体平均値を上回っているため、継続して流動資産と流動負債の動向を注視していきたい。
④企業債残高対事業規模比率については、企業債残高に対し全額、一般会計繰入金で負担を予定していることから0％となっている。
⑤経費回収率は、類似団体平均値を下回っており、低下傾向にあることから、今後の使用料収入と維持管理経費の推移を継続的に検証し、使用料改定も視野に注視していく。
⑥汚水処理原価についても、類似団体より高い水準で上昇傾向であり、維持管理経費を抑える取組を実施していく。
⑦施設利用率については、処理能力に対して3割弱で推移していることから、農集との接続などの広域化の検討を進めていく。
⑧水洗化率は類似団体平均とほぼ同水準で推移しており、今後も未接続世帯への働きかけを継続し、接続促進と水洗化率の向上に努めます。</t>
    <rPh sb="13" eb="16">
      <t>ゼンネンド</t>
    </rPh>
    <rPh sb="18" eb="20">
      <t>テイカ</t>
    </rPh>
    <rPh sb="43" eb="45">
      <t>ドウトウ</t>
    </rPh>
    <rPh sb="103" eb="105">
      <t>ルイセキ</t>
    </rPh>
    <rPh sb="105" eb="108">
      <t>ケッソンキン</t>
    </rPh>
    <rPh sb="108" eb="110">
      <t>ヒリツ</t>
    </rPh>
    <rPh sb="112" eb="114">
      <t>レイワ</t>
    </rPh>
    <rPh sb="115" eb="117">
      <t>ネンド</t>
    </rPh>
    <rPh sb="118" eb="124">
      <t>コテイシサンダイチョウ</t>
    </rPh>
    <rPh sb="125" eb="127">
      <t>オオハバ</t>
    </rPh>
    <rPh sb="128" eb="130">
      <t>ミナオ</t>
    </rPh>
    <rPh sb="134" eb="137">
      <t>ケッソンキン</t>
    </rPh>
    <rPh sb="138" eb="140">
      <t>ハッセイ</t>
    </rPh>
    <rPh sb="173" eb="177">
      <t>ルイジダンタイ</t>
    </rPh>
    <rPh sb="177" eb="180">
      <t>ヘイキンチ</t>
    </rPh>
    <rPh sb="181" eb="183">
      <t>ウワマワ</t>
    </rPh>
    <rPh sb="190" eb="192">
      <t>ケイゾク</t>
    </rPh>
    <rPh sb="194" eb="198">
      <t>リュウドウシサン</t>
    </rPh>
    <rPh sb="199" eb="203">
      <t>リュウドウフサイ</t>
    </rPh>
    <rPh sb="204" eb="206">
      <t>ドウコウ</t>
    </rPh>
    <rPh sb="207" eb="209">
      <t>チュウシ</t>
    </rPh>
    <rPh sb="224" eb="228">
      <t>ジギョウキボ</t>
    </rPh>
    <rPh sb="236" eb="239">
      <t>キギョウサイ</t>
    </rPh>
    <rPh sb="239" eb="241">
      <t>ザンダカ</t>
    </rPh>
    <rPh sb="242" eb="243">
      <t>タイ</t>
    </rPh>
    <rPh sb="244" eb="246">
      <t>ゼンガク</t>
    </rPh>
    <rPh sb="247" eb="251">
      <t>イッパンカイケイ</t>
    </rPh>
    <rPh sb="251" eb="254">
      <t>クリイレキン</t>
    </rPh>
    <rPh sb="255" eb="257">
      <t>フタン</t>
    </rPh>
    <rPh sb="258" eb="260">
      <t>ヨテイ</t>
    </rPh>
    <rPh sb="279" eb="281">
      <t>ケイヒ</t>
    </rPh>
    <rPh sb="281" eb="284">
      <t>カイシュウリツ</t>
    </rPh>
    <rPh sb="286" eb="290">
      <t>ルイジダンタイ</t>
    </rPh>
    <rPh sb="290" eb="293">
      <t>ヘイキンチ</t>
    </rPh>
    <rPh sb="301" eb="305">
      <t>テイカケイコウ</t>
    </rPh>
    <rPh sb="313" eb="315">
      <t>コンゴ</t>
    </rPh>
    <rPh sb="316" eb="319">
      <t>シヨウリョウ</t>
    </rPh>
    <rPh sb="319" eb="321">
      <t>シュウニュウ</t>
    </rPh>
    <rPh sb="322" eb="326">
      <t>イジカンリ</t>
    </rPh>
    <rPh sb="326" eb="328">
      <t>ケイヒ</t>
    </rPh>
    <rPh sb="329" eb="331">
      <t>スイイ</t>
    </rPh>
    <rPh sb="332" eb="335">
      <t>ケイゾクテキ</t>
    </rPh>
    <rPh sb="336" eb="338">
      <t>ケンショウ</t>
    </rPh>
    <rPh sb="340" eb="343">
      <t>シヨウリョウ</t>
    </rPh>
    <rPh sb="343" eb="345">
      <t>カイテイ</t>
    </rPh>
    <rPh sb="346" eb="348">
      <t>シヤ</t>
    </rPh>
    <rPh sb="349" eb="351">
      <t>チュウシ</t>
    </rPh>
    <rPh sb="358" eb="362">
      <t>オスイショリ</t>
    </rPh>
    <rPh sb="362" eb="364">
      <t>ゲンカ</t>
    </rPh>
    <rPh sb="370" eb="374">
      <t>ルイジダンタイ</t>
    </rPh>
    <rPh sb="376" eb="377">
      <t>タカ</t>
    </rPh>
    <rPh sb="381" eb="385">
      <t>ジョウショウケイコウ</t>
    </rPh>
    <rPh sb="389" eb="393">
      <t>イジカンリ</t>
    </rPh>
    <rPh sb="393" eb="395">
      <t>ケイヒ</t>
    </rPh>
    <rPh sb="396" eb="397">
      <t>オサ</t>
    </rPh>
    <rPh sb="399" eb="401">
      <t>トリクミ</t>
    </rPh>
    <rPh sb="402" eb="404">
      <t>ジッシ</t>
    </rPh>
    <rPh sb="422" eb="426">
      <t>ショリノウリョク</t>
    </rPh>
    <rPh sb="427" eb="428">
      <t>タイ</t>
    </rPh>
    <rPh sb="445" eb="446">
      <t>ノウ</t>
    </rPh>
    <rPh sb="446" eb="447">
      <t>シュウ</t>
    </rPh>
    <rPh sb="449" eb="451">
      <t>セツゾク</t>
    </rPh>
    <rPh sb="454" eb="457">
      <t>コウイキカ</t>
    </rPh>
    <rPh sb="458" eb="460">
      <t>ケントウ</t>
    </rPh>
    <rPh sb="461" eb="462">
      <t>スス</t>
    </rPh>
    <rPh sb="469" eb="471">
      <t>スイセン</t>
    </rPh>
    <rPh sb="471" eb="472">
      <t>カ</t>
    </rPh>
    <rPh sb="478" eb="480">
      <t>ヘイキン</t>
    </rPh>
    <rPh sb="487" eb="489">
      <t>スイイ</t>
    </rPh>
    <phoneticPr fontId="4"/>
  </si>
  <si>
    <t>①有形固定資産減価償却率について、企業会計に移行して間もないため有形固定資産減価償却累計額が低く、類似団体及び全国平均より低い水準となった。ただし、実際の取得時期から計算した場合は、さらに高い比率となることから、実際の法定耐用年数と比較しながら注視していきたい。
　平成13年度の供用開始から20年以上経過しているが、管路は耐用年数からみても当面更新する予定はない。
　施設関係については、令和7年度にストックマネジメント計画策定を予定しており、策定後は計画に基づいた設備更新を進めていく。</t>
    <rPh sb="74" eb="76">
      <t>ジッサイ</t>
    </rPh>
    <rPh sb="77" eb="79">
      <t>シュトク</t>
    </rPh>
    <rPh sb="79" eb="81">
      <t>ジキ</t>
    </rPh>
    <rPh sb="83" eb="85">
      <t>ケイサン</t>
    </rPh>
    <rPh sb="87" eb="89">
      <t>バアイ</t>
    </rPh>
    <rPh sb="96" eb="98">
      <t>ヒリツ</t>
    </rPh>
    <rPh sb="106" eb="108">
      <t>ジッサイ</t>
    </rPh>
    <rPh sb="109" eb="111">
      <t>ホウテイ</t>
    </rPh>
    <rPh sb="111" eb="115">
      <t>タイヨウネンスウ</t>
    </rPh>
    <rPh sb="116" eb="118">
      <t>ヒカク</t>
    </rPh>
    <rPh sb="122" eb="124">
      <t>チュウシ</t>
    </rPh>
    <rPh sb="231" eb="232">
      <t>モト</t>
    </rPh>
    <phoneticPr fontId="4"/>
  </si>
  <si>
    <t>　少子高齢化の伴う人口減少により、使用料収入の増加が見込めない中で、委託料や修繕費等の維持管理費は物価上昇等の社会情勢により、増加傾向にある。そのため、引き続き一般会計からの繰入金に頼らざるを得ない経営が続くと考えられる。
　その中で、少しでも経営状況を改善するために、料金の値上げを含めた収入の確保、施設の見直し等による経費削減に努めていく。
　厳しい経営環境の中、確実な下水道事業継続のため、より一層経費削減に努めるとともに、令和6年度策定の経営戦略や、令和7年度策定予定のストックマネジメント計画に基づき、、集中的な財政負担を避けて修繕計画に基づいた計画的な更新を進める。</t>
    <rPh sb="17" eb="20">
      <t>シヨウリョウ</t>
    </rPh>
    <rPh sb="49" eb="53">
      <t>ブッカジョウショウ</t>
    </rPh>
    <rPh sb="53" eb="54">
      <t>トウ</t>
    </rPh>
    <rPh sb="55" eb="59">
      <t>シャカイジョウセイ</t>
    </rPh>
    <rPh sb="63" eb="67">
      <t>ゾウカケイコウ</t>
    </rPh>
    <rPh sb="187" eb="188">
      <t>ゲ</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</si>
</sst>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theme" Target="theme/theme1.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calcChain" Target="calcChain.xml" />
  <Relationship Id="rId5" Type="http://schemas.openxmlformats.org/officeDocument/2006/relationships/sharedStrings" Target="sharedStrings.xml" />
  <Relationship Id="rId4" Type="http://schemas.openxmlformats.org/officeDocument/2006/relationships/styles" Target="styles.xml" />
</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9C67-4628-9022-02D403E4D571}"/>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0.06</c:v>
                </c:pt>
                <c:pt idx="4">
                  <c:v>0.05</c:v>
                </c:pt>
              </c:numCache>
            </c:numRef>
          </c:val>
          <c:smooth val="0"/>
          <c:extLst>
            <c:ext xmlns:c16="http://schemas.microsoft.com/office/drawing/2014/chart" uri="{C3380CC4-5D6E-409C-BE32-E72D297353CC}">
              <c16:uniqueId val="{00000001-9C67-4628-9022-02D403E4D571}"/>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123.7</c:v>
                </c:pt>
                <c:pt idx="4">
                  <c:v>112.25</c:v>
                </c:pt>
              </c:numCache>
            </c:numRef>
          </c:val>
          <c:extLst>
            <c:ext xmlns:c16="http://schemas.microsoft.com/office/drawing/2014/chart" uri="{C3380CC4-5D6E-409C-BE32-E72D297353CC}">
              <c16:uniqueId val="{00000000-BB43-4878-95FB-97D5C34CC917}"/>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107.11</c:v>
                </c:pt>
                <c:pt idx="4">
                  <c:v>106.38</c:v>
                </c:pt>
              </c:numCache>
            </c:numRef>
          </c:val>
          <c:smooth val="0"/>
          <c:extLst>
            <c:ext xmlns:c16="http://schemas.microsoft.com/office/drawing/2014/chart" uri="{C3380CC4-5D6E-409C-BE32-E72D297353CC}">
              <c16:uniqueId val="{00000001-BB43-4878-95FB-97D5C34CC917}"/>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4.1900000000000004</c:v>
                </c:pt>
                <c:pt idx="4">
                  <c:v>6.72</c:v>
                </c:pt>
              </c:numCache>
            </c:numRef>
          </c:val>
          <c:extLst>
            <c:ext xmlns:c16="http://schemas.microsoft.com/office/drawing/2014/chart" uri="{C3380CC4-5D6E-409C-BE32-E72D297353CC}">
              <c16:uniqueId val="{00000000-1D74-43E8-A53D-62B049FF9BDD}"/>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26.77</c:v>
                </c:pt>
                <c:pt idx="4">
                  <c:v>27.46</c:v>
                </c:pt>
              </c:numCache>
            </c:numRef>
          </c:val>
          <c:smooth val="0"/>
          <c:extLst>
            <c:ext xmlns:c16="http://schemas.microsoft.com/office/drawing/2014/chart" uri="{C3380CC4-5D6E-409C-BE32-E72D297353CC}">
              <c16:uniqueId val="{00000001-1D74-43E8-A53D-62B049FF9BDD}"/>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8487-41EF-8970-EAB3E90A1464}"/>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7.0000000000000007E-2</c:v>
                </c:pt>
                <c:pt idx="4">
                  <c:v>0.02</c:v>
                </c:pt>
              </c:numCache>
            </c:numRef>
          </c:val>
          <c:smooth val="0"/>
          <c:extLst>
            <c:ext xmlns:c16="http://schemas.microsoft.com/office/drawing/2014/chart" uri="{C3380CC4-5D6E-409C-BE32-E72D297353CC}">
              <c16:uniqueId val="{00000001-8487-41EF-8970-EAB3E90A1464}"/>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formatCode="#,##0.00;&quot;△&quot;#,##0.00">
                  <c:v>0</c:v>
                </c:pt>
                <c:pt idx="4">
                  <c:v>101.7</c:v>
                </c:pt>
              </c:numCache>
            </c:numRef>
          </c:val>
          <c:extLst>
            <c:ext xmlns:c16="http://schemas.microsoft.com/office/drawing/2014/chart" uri="{C3380CC4-5D6E-409C-BE32-E72D297353CC}">
              <c16:uniqueId val="{00000000-3C0D-4F3E-8424-DD7A68EF127C}"/>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69.540000000000006</c:v>
                </c:pt>
                <c:pt idx="4">
                  <c:v>70.63</c:v>
                </c:pt>
              </c:numCache>
            </c:numRef>
          </c:val>
          <c:smooth val="0"/>
          <c:extLst>
            <c:ext xmlns:c16="http://schemas.microsoft.com/office/drawing/2014/chart" uri="{C3380CC4-5D6E-409C-BE32-E72D297353CC}">
              <c16:uniqueId val="{00000001-3C0D-4F3E-8424-DD7A68EF127C}"/>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72.86</c:v>
                </c:pt>
                <c:pt idx="4">
                  <c:v>74.98</c:v>
                </c:pt>
              </c:numCache>
            </c:numRef>
          </c:val>
          <c:extLst>
            <c:ext xmlns:c16="http://schemas.microsoft.com/office/drawing/2014/chart" uri="{C3380CC4-5D6E-409C-BE32-E72D297353CC}">
              <c16:uniqueId val="{00000000-EB31-4232-B4AB-9B1E6EF0ADDC}"/>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50.63</c:v>
                </c:pt>
                <c:pt idx="4">
                  <c:v>53.28</c:v>
                </c:pt>
              </c:numCache>
            </c:numRef>
          </c:val>
          <c:smooth val="0"/>
          <c:extLst>
            <c:ext xmlns:c16="http://schemas.microsoft.com/office/drawing/2014/chart" uri="{C3380CC4-5D6E-409C-BE32-E72D297353CC}">
              <c16:uniqueId val="{00000001-EB31-4232-B4AB-9B1E6EF0ADDC}"/>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2817-4D72-9BE8-61F5F65E4838}"/>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1168.69</c:v>
                </c:pt>
                <c:pt idx="4">
                  <c:v>1142.44</c:v>
                </c:pt>
              </c:numCache>
            </c:numRef>
          </c:val>
          <c:smooth val="0"/>
          <c:extLst>
            <c:ext xmlns:c16="http://schemas.microsoft.com/office/drawing/2014/chart" uri="{C3380CC4-5D6E-409C-BE32-E72D297353CC}">
              <c16:uniqueId val="{00000001-2817-4D72-9BE8-61F5F65E4838}"/>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50.82</c:v>
                </c:pt>
                <c:pt idx="4">
                  <c:v>31.84</c:v>
                </c:pt>
              </c:numCache>
            </c:numRef>
          </c:val>
          <c:extLst>
            <c:ext xmlns:c16="http://schemas.microsoft.com/office/drawing/2014/chart" uri="{C3380CC4-5D6E-409C-BE32-E72D297353CC}">
              <c16:uniqueId val="{00000000-BB29-43A7-898E-B2E6DAAEB7DF}"/>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70.709999999999994</c:v>
                </c:pt>
                <c:pt idx="4">
                  <c:v>66.63</c:v>
                </c:pt>
              </c:numCache>
            </c:numRef>
          </c:val>
          <c:smooth val="0"/>
          <c:extLst>
            <c:ext xmlns:c16="http://schemas.microsoft.com/office/drawing/2014/chart" uri="{C3380CC4-5D6E-409C-BE32-E72D297353CC}">
              <c16:uniqueId val="{00000001-BB29-43A7-898E-B2E6DAAEB7DF}"/>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375.33</c:v>
                </c:pt>
                <c:pt idx="4">
                  <c:v>621.37</c:v>
                </c:pt>
              </c:numCache>
            </c:numRef>
          </c:val>
          <c:extLst>
            <c:ext xmlns:c16="http://schemas.microsoft.com/office/drawing/2014/chart" uri="{C3380CC4-5D6E-409C-BE32-E72D297353CC}">
              <c16:uniqueId val="{00000000-58FA-42B2-85E6-930AC77DC46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233.15</c:v>
                </c:pt>
                <c:pt idx="4">
                  <c:v>252.17</c:v>
                </c:pt>
              </c:numCache>
            </c:numRef>
          </c:val>
          <c:smooth val="0"/>
          <c:extLst>
            <c:ext xmlns:c16="http://schemas.microsoft.com/office/drawing/2014/chart" uri="{C3380CC4-5D6E-409C-BE32-E72D297353CC}">
              <c16:uniqueId val="{00000001-58FA-42B2-85E6-930AC77DC46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31.97</c:v>
                </c:pt>
                <c:pt idx="4">
                  <c:v>31.32</c:v>
                </c:pt>
              </c:numCache>
            </c:numRef>
          </c:val>
          <c:extLst>
            <c:ext xmlns:c16="http://schemas.microsoft.com/office/drawing/2014/chart" uri="{C3380CC4-5D6E-409C-BE32-E72D297353CC}">
              <c16:uniqueId val="{00000000-5AC5-47C1-BA2E-21F33BDE333D}"/>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42.09</c:v>
                </c:pt>
                <c:pt idx="4">
                  <c:v>42.15</c:v>
                </c:pt>
              </c:numCache>
            </c:numRef>
          </c:val>
          <c:smooth val="0"/>
          <c:extLst>
            <c:ext xmlns:c16="http://schemas.microsoft.com/office/drawing/2014/chart" uri="{C3380CC4-5D6E-409C-BE32-E72D297353CC}">
              <c16:uniqueId val="{00000001-5AC5-47C1-BA2E-21F33BDE333D}"/>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89.8</c:v>
                </c:pt>
                <c:pt idx="4">
                  <c:v>89.59</c:v>
                </c:pt>
              </c:numCache>
            </c:numRef>
          </c:val>
          <c:extLst>
            <c:ext xmlns:c16="http://schemas.microsoft.com/office/drawing/2014/chart" uri="{C3380CC4-5D6E-409C-BE32-E72D297353CC}">
              <c16:uniqueId val="{00000000-7387-4BC5-9DE1-1DE426633624}"/>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84.73</c:v>
                </c:pt>
                <c:pt idx="4">
                  <c:v>84.21</c:v>
                </c:pt>
              </c:numCache>
            </c:numRef>
          </c:val>
          <c:smooth val="0"/>
          <c:extLst>
            <c:ext xmlns:c16="http://schemas.microsoft.com/office/drawing/2014/chart" uri="{C3380CC4-5D6E-409C-BE32-E72D297353CC}">
              <c16:uniqueId val="{00000001-7387-4BC5-9DE1-1DE426633624}"/>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&#65279;<?xml version="1.0" encoding="utf-8" standalone="yes"?>
<Relationships xmlns="http://schemas.openxmlformats.org/package/2006/relationships">
  <Relationship Id="rId8" Type="http://schemas.openxmlformats.org/officeDocument/2006/relationships/chart" Target="../charts/chart8.xml" />
  <Relationship Id="rId3" Type="http://schemas.openxmlformats.org/officeDocument/2006/relationships/chart" Target="../charts/chart3.xml" />
  <Relationship Id="rId7" Type="http://schemas.openxmlformats.org/officeDocument/2006/relationships/chart" Target="../charts/chart7.xml" />
  <Relationship Id="rId2" Type="http://schemas.openxmlformats.org/officeDocument/2006/relationships/chart" Target="../charts/chart2.xml" />
  <Relationship Id="rId1" Type="http://schemas.openxmlformats.org/officeDocument/2006/relationships/chart" Target="../charts/chart1.xml" />
  <Relationship Id="rId6" Type="http://schemas.openxmlformats.org/officeDocument/2006/relationships/chart" Target="../charts/chart6.xml" />
  <Relationship Id="rId11" Type="http://schemas.openxmlformats.org/officeDocument/2006/relationships/chart" Target="../charts/chart11.xml" />
  <Relationship Id="rId5" Type="http://schemas.openxmlformats.org/officeDocument/2006/relationships/chart" Target="../charts/chart5.xml" />
  <Relationship Id="rId10" Type="http://schemas.openxmlformats.org/officeDocument/2006/relationships/chart" Target="../charts/chart10.xml" />
  <Relationship Id="rId4" Type="http://schemas.openxmlformats.org/officeDocument/2006/relationships/chart" Target="../charts/chart4.xml" />
  <Relationship Id="rId9" Type="http://schemas.openxmlformats.org/officeDocument/2006/relationships/chart" Target="../charts/chart9.xml" />
</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G5" sqref="BG5"/>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秋田県　上小阿仁村</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特定環境保全公共下水道</v>
      </c>
      <c r="Q8" s="65"/>
      <c r="R8" s="65"/>
      <c r="S8" s="65"/>
      <c r="T8" s="65"/>
      <c r="U8" s="65"/>
      <c r="V8" s="65"/>
      <c r="W8" s="65" t="str">
        <f>データ!L6</f>
        <v>D2</v>
      </c>
      <c r="X8" s="65"/>
      <c r="Y8" s="65"/>
      <c r="Z8" s="65"/>
      <c r="AA8" s="65"/>
      <c r="AB8" s="65"/>
      <c r="AC8" s="65"/>
      <c r="AD8" s="66" t="str">
        <f>データ!$M$6</f>
        <v>非設置</v>
      </c>
      <c r="AE8" s="66"/>
      <c r="AF8" s="66"/>
      <c r="AG8" s="66"/>
      <c r="AH8" s="66"/>
      <c r="AI8" s="66"/>
      <c r="AJ8" s="66"/>
      <c r="AK8" s="3"/>
      <c r="AL8" s="54">
        <f>データ!S6</f>
        <v>1869</v>
      </c>
      <c r="AM8" s="54"/>
      <c r="AN8" s="54"/>
      <c r="AO8" s="54"/>
      <c r="AP8" s="54"/>
      <c r="AQ8" s="54"/>
      <c r="AR8" s="54"/>
      <c r="AS8" s="54"/>
      <c r="AT8" s="53">
        <f>データ!T6</f>
        <v>256.72000000000003</v>
      </c>
      <c r="AU8" s="53"/>
      <c r="AV8" s="53"/>
      <c r="AW8" s="53"/>
      <c r="AX8" s="53"/>
      <c r="AY8" s="53"/>
      <c r="AZ8" s="53"/>
      <c r="BA8" s="53"/>
      <c r="BB8" s="53">
        <f>データ!U6</f>
        <v>7.28</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87.61</v>
      </c>
      <c r="J10" s="53"/>
      <c r="K10" s="53"/>
      <c r="L10" s="53"/>
      <c r="M10" s="53"/>
      <c r="N10" s="53"/>
      <c r="O10" s="53"/>
      <c r="P10" s="53">
        <f>データ!P6</f>
        <v>49.65</v>
      </c>
      <c r="Q10" s="53"/>
      <c r="R10" s="53"/>
      <c r="S10" s="53"/>
      <c r="T10" s="53"/>
      <c r="U10" s="53"/>
      <c r="V10" s="53"/>
      <c r="W10" s="53">
        <f>データ!Q6</f>
        <v>90</v>
      </c>
      <c r="X10" s="53"/>
      <c r="Y10" s="53"/>
      <c r="Z10" s="53"/>
      <c r="AA10" s="53"/>
      <c r="AB10" s="53"/>
      <c r="AC10" s="53"/>
      <c r="AD10" s="54">
        <f>データ!R6</f>
        <v>3774</v>
      </c>
      <c r="AE10" s="54"/>
      <c r="AF10" s="54"/>
      <c r="AG10" s="54"/>
      <c r="AH10" s="54"/>
      <c r="AI10" s="54"/>
      <c r="AJ10" s="54"/>
      <c r="AK10" s="2"/>
      <c r="AL10" s="54">
        <f>データ!V6</f>
        <v>913</v>
      </c>
      <c r="AM10" s="54"/>
      <c r="AN10" s="54"/>
      <c r="AO10" s="54"/>
      <c r="AP10" s="54"/>
      <c r="AQ10" s="54"/>
      <c r="AR10" s="54"/>
      <c r="AS10" s="54"/>
      <c r="AT10" s="53">
        <f>データ!W6</f>
        <v>0.74</v>
      </c>
      <c r="AU10" s="53"/>
      <c r="AV10" s="53"/>
      <c r="AW10" s="53"/>
      <c r="AX10" s="53"/>
      <c r="AY10" s="53"/>
      <c r="AZ10" s="53"/>
      <c r="BA10" s="53"/>
      <c r="BB10" s="53">
        <f>データ!X6</f>
        <v>1233.78</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115</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28"/>
      <c r="BM44" s="29"/>
      <c r="BN44" s="29"/>
      <c r="BO44" s="29"/>
      <c r="BP44" s="29"/>
      <c r="BQ44" s="29"/>
      <c r="BR44" s="29"/>
      <c r="BS44" s="29"/>
      <c r="BT44" s="29"/>
      <c r="BU44" s="29"/>
      <c r="BV44" s="29"/>
      <c r="BW44" s="29"/>
      <c r="BX44" s="29"/>
      <c r="BY44" s="29"/>
      <c r="BZ44" s="3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116</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28"/>
      <c r="BM63" s="29"/>
      <c r="BN63" s="29"/>
      <c r="BO63" s="29"/>
      <c r="BP63" s="29"/>
      <c r="BQ63" s="29"/>
      <c r="BR63" s="29"/>
      <c r="BS63" s="29"/>
      <c r="BT63" s="29"/>
      <c r="BU63" s="29"/>
      <c r="BV63" s="29"/>
      <c r="BW63" s="29"/>
      <c r="BX63" s="29"/>
      <c r="BY63" s="29"/>
      <c r="BZ63" s="3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117</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yy8/sm0JRNzexcrMP3CvXLy+paDUdrV7e5Ps2K/5euJ3gW8UoK+yxz5hLco5qdAa8scfyvwWJCiEtdx8GDzReA==" saltValue="xXj9ou9EcvjqbvOE/xW1O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53279</v>
      </c>
      <c r="D6" s="19">
        <f t="shared" si="3"/>
        <v>46</v>
      </c>
      <c r="E6" s="19">
        <f t="shared" si="3"/>
        <v>17</v>
      </c>
      <c r="F6" s="19">
        <f t="shared" si="3"/>
        <v>4</v>
      </c>
      <c r="G6" s="19">
        <f t="shared" si="3"/>
        <v>0</v>
      </c>
      <c r="H6" s="19" t="str">
        <f t="shared" si="3"/>
        <v>秋田県　上小阿仁村</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87.61</v>
      </c>
      <c r="P6" s="20">
        <f t="shared" si="3"/>
        <v>49.65</v>
      </c>
      <c r="Q6" s="20">
        <f t="shared" si="3"/>
        <v>90</v>
      </c>
      <c r="R6" s="20">
        <f t="shared" si="3"/>
        <v>3774</v>
      </c>
      <c r="S6" s="20">
        <f t="shared" si="3"/>
        <v>1869</v>
      </c>
      <c r="T6" s="20">
        <f t="shared" si="3"/>
        <v>256.72000000000003</v>
      </c>
      <c r="U6" s="20">
        <f t="shared" si="3"/>
        <v>7.28</v>
      </c>
      <c r="V6" s="20">
        <f t="shared" si="3"/>
        <v>913</v>
      </c>
      <c r="W6" s="20">
        <f t="shared" si="3"/>
        <v>0.74</v>
      </c>
      <c r="X6" s="20">
        <f t="shared" si="3"/>
        <v>1233.78</v>
      </c>
      <c r="Y6" s="21" t="str">
        <f>IF(Y7="",NA(),Y7)</f>
        <v>-</v>
      </c>
      <c r="Z6" s="21" t="str">
        <f t="shared" ref="Z6:AH6" si="4">IF(Z7="",NA(),Z7)</f>
        <v>-</v>
      </c>
      <c r="AA6" s="21" t="str">
        <f t="shared" si="4"/>
        <v>-</v>
      </c>
      <c r="AB6" s="21">
        <f t="shared" si="4"/>
        <v>123.7</v>
      </c>
      <c r="AC6" s="21">
        <f t="shared" si="4"/>
        <v>112.25</v>
      </c>
      <c r="AD6" s="21" t="str">
        <f t="shared" si="4"/>
        <v>-</v>
      </c>
      <c r="AE6" s="21" t="str">
        <f t="shared" si="4"/>
        <v>-</v>
      </c>
      <c r="AF6" s="21" t="str">
        <f t="shared" si="4"/>
        <v>-</v>
      </c>
      <c r="AG6" s="21">
        <f t="shared" si="4"/>
        <v>107.11</v>
      </c>
      <c r="AH6" s="21">
        <f t="shared" si="4"/>
        <v>106.38</v>
      </c>
      <c r="AI6" s="20" t="str">
        <f>IF(AI7="","",IF(AI7="-","【-】","【"&amp;SUBSTITUTE(TEXT(AI7,"#,##0.00"),"-","△")&amp;"】"))</f>
        <v>【105.07】</v>
      </c>
      <c r="AJ6" s="21" t="str">
        <f>IF(AJ7="",NA(),AJ7)</f>
        <v>-</v>
      </c>
      <c r="AK6" s="21" t="str">
        <f t="shared" ref="AK6:AS6" si="5">IF(AK7="",NA(),AK7)</f>
        <v>-</v>
      </c>
      <c r="AL6" s="21" t="str">
        <f t="shared" si="5"/>
        <v>-</v>
      </c>
      <c r="AM6" s="20">
        <f t="shared" si="5"/>
        <v>0</v>
      </c>
      <c r="AN6" s="21">
        <f t="shared" si="5"/>
        <v>101.7</v>
      </c>
      <c r="AO6" s="21" t="str">
        <f t="shared" si="5"/>
        <v>-</v>
      </c>
      <c r="AP6" s="21" t="str">
        <f t="shared" si="5"/>
        <v>-</v>
      </c>
      <c r="AQ6" s="21" t="str">
        <f t="shared" si="5"/>
        <v>-</v>
      </c>
      <c r="AR6" s="21">
        <f t="shared" si="5"/>
        <v>69.540000000000006</v>
      </c>
      <c r="AS6" s="21">
        <f t="shared" si="5"/>
        <v>70.63</v>
      </c>
      <c r="AT6" s="20" t="str">
        <f>IF(AT7="","",IF(AT7="-","【-】","【"&amp;SUBSTITUTE(TEXT(AT7,"#,##0.00"),"-","△")&amp;"】"))</f>
        <v>【63.54】</v>
      </c>
      <c r="AU6" s="21" t="str">
        <f>IF(AU7="",NA(),AU7)</f>
        <v>-</v>
      </c>
      <c r="AV6" s="21" t="str">
        <f t="shared" ref="AV6:BD6" si="6">IF(AV7="",NA(),AV7)</f>
        <v>-</v>
      </c>
      <c r="AW6" s="21" t="str">
        <f t="shared" si="6"/>
        <v>-</v>
      </c>
      <c r="AX6" s="21">
        <f t="shared" si="6"/>
        <v>72.86</v>
      </c>
      <c r="AY6" s="21">
        <f t="shared" si="6"/>
        <v>74.98</v>
      </c>
      <c r="AZ6" s="21" t="str">
        <f t="shared" si="6"/>
        <v>-</v>
      </c>
      <c r="BA6" s="21" t="str">
        <f t="shared" si="6"/>
        <v>-</v>
      </c>
      <c r="BB6" s="21" t="str">
        <f t="shared" si="6"/>
        <v>-</v>
      </c>
      <c r="BC6" s="21">
        <f t="shared" si="6"/>
        <v>50.63</v>
      </c>
      <c r="BD6" s="21">
        <f t="shared" si="6"/>
        <v>53.28</v>
      </c>
      <c r="BE6" s="20" t="str">
        <f>IF(BE7="","",IF(BE7="-","【-】","【"&amp;SUBSTITUTE(TEXT(BE7,"#,##0.00"),"-","△")&amp;"】"))</f>
        <v>【50.90】</v>
      </c>
      <c r="BF6" s="21" t="str">
        <f>IF(BF7="",NA(),BF7)</f>
        <v>-</v>
      </c>
      <c r="BG6" s="21" t="str">
        <f t="shared" ref="BG6:BO6" si="7">IF(BG7="",NA(),BG7)</f>
        <v>-</v>
      </c>
      <c r="BH6" s="21" t="str">
        <f t="shared" si="7"/>
        <v>-</v>
      </c>
      <c r="BI6" s="20">
        <f t="shared" si="7"/>
        <v>0</v>
      </c>
      <c r="BJ6" s="20">
        <f t="shared" si="7"/>
        <v>0</v>
      </c>
      <c r="BK6" s="21" t="str">
        <f t="shared" si="7"/>
        <v>-</v>
      </c>
      <c r="BL6" s="21" t="str">
        <f t="shared" si="7"/>
        <v>-</v>
      </c>
      <c r="BM6" s="21" t="str">
        <f t="shared" si="7"/>
        <v>-</v>
      </c>
      <c r="BN6" s="21">
        <f t="shared" si="7"/>
        <v>1168.69</v>
      </c>
      <c r="BO6" s="21">
        <f t="shared" si="7"/>
        <v>1142.44</v>
      </c>
      <c r="BP6" s="20" t="str">
        <f>IF(BP7="","",IF(BP7="-","【-】","【"&amp;SUBSTITUTE(TEXT(BP7,"#,##0.00"),"-","△")&amp;"】"))</f>
        <v>【1,099.15】</v>
      </c>
      <c r="BQ6" s="21" t="str">
        <f>IF(BQ7="",NA(),BQ7)</f>
        <v>-</v>
      </c>
      <c r="BR6" s="21" t="str">
        <f t="shared" ref="BR6:BZ6" si="8">IF(BR7="",NA(),BR7)</f>
        <v>-</v>
      </c>
      <c r="BS6" s="21" t="str">
        <f t="shared" si="8"/>
        <v>-</v>
      </c>
      <c r="BT6" s="21">
        <f t="shared" si="8"/>
        <v>50.82</v>
      </c>
      <c r="BU6" s="21">
        <f t="shared" si="8"/>
        <v>31.84</v>
      </c>
      <c r="BV6" s="21" t="str">
        <f t="shared" si="8"/>
        <v>-</v>
      </c>
      <c r="BW6" s="21" t="str">
        <f t="shared" si="8"/>
        <v>-</v>
      </c>
      <c r="BX6" s="21" t="str">
        <f t="shared" si="8"/>
        <v>-</v>
      </c>
      <c r="BY6" s="21">
        <f t="shared" si="8"/>
        <v>70.709999999999994</v>
      </c>
      <c r="BZ6" s="21">
        <f t="shared" si="8"/>
        <v>66.63</v>
      </c>
      <c r="CA6" s="20" t="str">
        <f>IF(CA7="","",IF(CA7="-","【-】","【"&amp;SUBSTITUTE(TEXT(CA7,"#,##0.00"),"-","△")&amp;"】"))</f>
        <v>【72.92】</v>
      </c>
      <c r="CB6" s="21" t="str">
        <f>IF(CB7="",NA(),CB7)</f>
        <v>-</v>
      </c>
      <c r="CC6" s="21" t="str">
        <f t="shared" ref="CC6:CK6" si="9">IF(CC7="",NA(),CC7)</f>
        <v>-</v>
      </c>
      <c r="CD6" s="21" t="str">
        <f t="shared" si="9"/>
        <v>-</v>
      </c>
      <c r="CE6" s="21">
        <f t="shared" si="9"/>
        <v>375.33</v>
      </c>
      <c r="CF6" s="21">
        <f t="shared" si="9"/>
        <v>621.37</v>
      </c>
      <c r="CG6" s="21" t="str">
        <f t="shared" si="9"/>
        <v>-</v>
      </c>
      <c r="CH6" s="21" t="str">
        <f t="shared" si="9"/>
        <v>-</v>
      </c>
      <c r="CI6" s="21" t="str">
        <f t="shared" si="9"/>
        <v>-</v>
      </c>
      <c r="CJ6" s="21">
        <f t="shared" si="9"/>
        <v>233.15</v>
      </c>
      <c r="CK6" s="21">
        <f t="shared" si="9"/>
        <v>252.17</v>
      </c>
      <c r="CL6" s="20" t="str">
        <f>IF(CL7="","",IF(CL7="-","【-】","【"&amp;SUBSTITUTE(TEXT(CL7,"#,##0.00"),"-","△")&amp;"】"))</f>
        <v>【225.78】</v>
      </c>
      <c r="CM6" s="21" t="str">
        <f>IF(CM7="",NA(),CM7)</f>
        <v>-</v>
      </c>
      <c r="CN6" s="21" t="str">
        <f t="shared" ref="CN6:CV6" si="10">IF(CN7="",NA(),CN7)</f>
        <v>-</v>
      </c>
      <c r="CO6" s="21" t="str">
        <f t="shared" si="10"/>
        <v>-</v>
      </c>
      <c r="CP6" s="21">
        <f t="shared" si="10"/>
        <v>31.97</v>
      </c>
      <c r="CQ6" s="21">
        <f t="shared" si="10"/>
        <v>31.32</v>
      </c>
      <c r="CR6" s="21" t="str">
        <f t="shared" si="10"/>
        <v>-</v>
      </c>
      <c r="CS6" s="21" t="str">
        <f t="shared" si="10"/>
        <v>-</v>
      </c>
      <c r="CT6" s="21" t="str">
        <f t="shared" si="10"/>
        <v>-</v>
      </c>
      <c r="CU6" s="21">
        <f t="shared" si="10"/>
        <v>42.09</v>
      </c>
      <c r="CV6" s="21">
        <f t="shared" si="10"/>
        <v>42.15</v>
      </c>
      <c r="CW6" s="20" t="str">
        <f>IF(CW7="","",IF(CW7="-","【-】","【"&amp;SUBSTITUTE(TEXT(CW7,"#,##0.00"),"-","△")&amp;"】"))</f>
        <v>【43.17】</v>
      </c>
      <c r="CX6" s="21" t="str">
        <f>IF(CX7="",NA(),CX7)</f>
        <v>-</v>
      </c>
      <c r="CY6" s="21" t="str">
        <f t="shared" ref="CY6:DG6" si="11">IF(CY7="",NA(),CY7)</f>
        <v>-</v>
      </c>
      <c r="CZ6" s="21" t="str">
        <f t="shared" si="11"/>
        <v>-</v>
      </c>
      <c r="DA6" s="21">
        <f t="shared" si="11"/>
        <v>89.8</v>
      </c>
      <c r="DB6" s="21">
        <f t="shared" si="11"/>
        <v>89.59</v>
      </c>
      <c r="DC6" s="21" t="str">
        <f t="shared" si="11"/>
        <v>-</v>
      </c>
      <c r="DD6" s="21" t="str">
        <f t="shared" si="11"/>
        <v>-</v>
      </c>
      <c r="DE6" s="21" t="str">
        <f t="shared" si="11"/>
        <v>-</v>
      </c>
      <c r="DF6" s="21">
        <f t="shared" si="11"/>
        <v>84.73</v>
      </c>
      <c r="DG6" s="21">
        <f t="shared" si="11"/>
        <v>84.21</v>
      </c>
      <c r="DH6" s="20" t="str">
        <f>IF(DH7="","",IF(DH7="-","【-】","【"&amp;SUBSTITUTE(TEXT(DH7,"#,##0.00"),"-","△")&amp;"】"))</f>
        <v>【86.31】</v>
      </c>
      <c r="DI6" s="21" t="str">
        <f>IF(DI7="",NA(),DI7)</f>
        <v>-</v>
      </c>
      <c r="DJ6" s="21" t="str">
        <f t="shared" ref="DJ6:DR6" si="12">IF(DJ7="",NA(),DJ7)</f>
        <v>-</v>
      </c>
      <c r="DK6" s="21" t="str">
        <f t="shared" si="12"/>
        <v>-</v>
      </c>
      <c r="DL6" s="21">
        <f t="shared" si="12"/>
        <v>4.1900000000000004</v>
      </c>
      <c r="DM6" s="21">
        <f t="shared" si="12"/>
        <v>6.72</v>
      </c>
      <c r="DN6" s="21" t="str">
        <f t="shared" si="12"/>
        <v>-</v>
      </c>
      <c r="DO6" s="21" t="str">
        <f t="shared" si="12"/>
        <v>-</v>
      </c>
      <c r="DP6" s="21" t="str">
        <f t="shared" si="12"/>
        <v>-</v>
      </c>
      <c r="DQ6" s="21">
        <f t="shared" si="12"/>
        <v>26.77</v>
      </c>
      <c r="DR6" s="21">
        <f t="shared" si="12"/>
        <v>27.46</v>
      </c>
      <c r="DS6" s="20" t="str">
        <f>IF(DS7="","",IF(DS7="-","【-】","【"&amp;SUBSTITUTE(TEXT(DS7,"#,##0.00"),"-","△")&amp;"】"))</f>
        <v>【30.82】</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1">
        <f t="shared" si="13"/>
        <v>7.0000000000000007E-2</v>
      </c>
      <c r="EC6" s="21">
        <f t="shared" si="13"/>
        <v>0.02</v>
      </c>
      <c r="ED6" s="20" t="str">
        <f>IF(ED7="","",IF(ED7="-","【-】","【"&amp;SUBSTITUTE(TEXT(ED7,"#,##0.00"),"-","△")&amp;"】"))</f>
        <v>【0.06】</v>
      </c>
      <c r="EE6" s="21" t="str">
        <f>IF(EE7="",NA(),EE7)</f>
        <v>-</v>
      </c>
      <c r="EF6" s="21" t="str">
        <f t="shared" ref="EF6:EN6" si="14">IF(EF7="",NA(),EF7)</f>
        <v>-</v>
      </c>
      <c r="EG6" s="21" t="str">
        <f t="shared" si="14"/>
        <v>-</v>
      </c>
      <c r="EH6" s="20">
        <f t="shared" si="14"/>
        <v>0</v>
      </c>
      <c r="EI6" s="20">
        <f t="shared" si="14"/>
        <v>0</v>
      </c>
      <c r="EJ6" s="21" t="str">
        <f t="shared" si="14"/>
        <v>-</v>
      </c>
      <c r="EK6" s="21" t="str">
        <f t="shared" si="14"/>
        <v>-</v>
      </c>
      <c r="EL6" s="21" t="str">
        <f t="shared" si="14"/>
        <v>-</v>
      </c>
      <c r="EM6" s="21">
        <f t="shared" si="14"/>
        <v>0.06</v>
      </c>
      <c r="EN6" s="21">
        <f t="shared" si="14"/>
        <v>0.05</v>
      </c>
      <c r="EO6" s="20" t="str">
        <f>IF(EO7="","",IF(EO7="-","【-】","【"&amp;SUBSTITUTE(TEXT(EO7,"#,##0.00"),"-","△")&amp;"】"))</f>
        <v>【0.15】</v>
      </c>
    </row>
    <row r="7" spans="1:148" s="22" customFormat="1" x14ac:dyDescent="0.15">
      <c r="A7" s="14"/>
      <c r="B7" s="23">
        <v>2024</v>
      </c>
      <c r="C7" s="23">
        <v>53279</v>
      </c>
      <c r="D7" s="23">
        <v>46</v>
      </c>
      <c r="E7" s="23">
        <v>17</v>
      </c>
      <c r="F7" s="23">
        <v>4</v>
      </c>
      <c r="G7" s="23">
        <v>0</v>
      </c>
      <c r="H7" s="23" t="s">
        <v>96</v>
      </c>
      <c r="I7" s="23" t="s">
        <v>97</v>
      </c>
      <c r="J7" s="23" t="s">
        <v>98</v>
      </c>
      <c r="K7" s="23" t="s">
        <v>99</v>
      </c>
      <c r="L7" s="23" t="s">
        <v>100</v>
      </c>
      <c r="M7" s="23" t="s">
        <v>101</v>
      </c>
      <c r="N7" s="24" t="s">
        <v>102</v>
      </c>
      <c r="O7" s="24">
        <v>87.61</v>
      </c>
      <c r="P7" s="24">
        <v>49.65</v>
      </c>
      <c r="Q7" s="24">
        <v>90</v>
      </c>
      <c r="R7" s="24">
        <v>3774</v>
      </c>
      <c r="S7" s="24">
        <v>1869</v>
      </c>
      <c r="T7" s="24">
        <v>256.72000000000003</v>
      </c>
      <c r="U7" s="24">
        <v>7.28</v>
      </c>
      <c r="V7" s="24">
        <v>913</v>
      </c>
      <c r="W7" s="24">
        <v>0.74</v>
      </c>
      <c r="X7" s="24">
        <v>1233.78</v>
      </c>
      <c r="Y7" s="24" t="s">
        <v>102</v>
      </c>
      <c r="Z7" s="24" t="s">
        <v>102</v>
      </c>
      <c r="AA7" s="24" t="s">
        <v>102</v>
      </c>
      <c r="AB7" s="24">
        <v>123.7</v>
      </c>
      <c r="AC7" s="24">
        <v>112.25</v>
      </c>
      <c r="AD7" s="24" t="s">
        <v>102</v>
      </c>
      <c r="AE7" s="24" t="s">
        <v>102</v>
      </c>
      <c r="AF7" s="24" t="s">
        <v>102</v>
      </c>
      <c r="AG7" s="24">
        <v>107.11</v>
      </c>
      <c r="AH7" s="24">
        <v>106.38</v>
      </c>
      <c r="AI7" s="24">
        <v>105.07</v>
      </c>
      <c r="AJ7" s="24" t="s">
        <v>102</v>
      </c>
      <c r="AK7" s="24" t="s">
        <v>102</v>
      </c>
      <c r="AL7" s="24" t="s">
        <v>102</v>
      </c>
      <c r="AM7" s="24">
        <v>0</v>
      </c>
      <c r="AN7" s="24">
        <v>101.7</v>
      </c>
      <c r="AO7" s="24" t="s">
        <v>102</v>
      </c>
      <c r="AP7" s="24" t="s">
        <v>102</v>
      </c>
      <c r="AQ7" s="24" t="s">
        <v>102</v>
      </c>
      <c r="AR7" s="24">
        <v>69.540000000000006</v>
      </c>
      <c r="AS7" s="24">
        <v>70.63</v>
      </c>
      <c r="AT7" s="24">
        <v>63.54</v>
      </c>
      <c r="AU7" s="24" t="s">
        <v>102</v>
      </c>
      <c r="AV7" s="24" t="s">
        <v>102</v>
      </c>
      <c r="AW7" s="24" t="s">
        <v>102</v>
      </c>
      <c r="AX7" s="24">
        <v>72.86</v>
      </c>
      <c r="AY7" s="24">
        <v>74.98</v>
      </c>
      <c r="AZ7" s="24" t="s">
        <v>102</v>
      </c>
      <c r="BA7" s="24" t="s">
        <v>102</v>
      </c>
      <c r="BB7" s="24" t="s">
        <v>102</v>
      </c>
      <c r="BC7" s="24">
        <v>50.63</v>
      </c>
      <c r="BD7" s="24">
        <v>53.28</v>
      </c>
      <c r="BE7" s="24">
        <v>50.9</v>
      </c>
      <c r="BF7" s="24" t="s">
        <v>102</v>
      </c>
      <c r="BG7" s="24" t="s">
        <v>102</v>
      </c>
      <c r="BH7" s="24" t="s">
        <v>102</v>
      </c>
      <c r="BI7" s="24">
        <v>0</v>
      </c>
      <c r="BJ7" s="24">
        <v>0</v>
      </c>
      <c r="BK7" s="24" t="s">
        <v>102</v>
      </c>
      <c r="BL7" s="24" t="s">
        <v>102</v>
      </c>
      <c r="BM7" s="24" t="s">
        <v>102</v>
      </c>
      <c r="BN7" s="24">
        <v>1168.69</v>
      </c>
      <c r="BO7" s="24">
        <v>1142.44</v>
      </c>
      <c r="BP7" s="24">
        <v>1099.1500000000001</v>
      </c>
      <c r="BQ7" s="24" t="s">
        <v>102</v>
      </c>
      <c r="BR7" s="24" t="s">
        <v>102</v>
      </c>
      <c r="BS7" s="24" t="s">
        <v>102</v>
      </c>
      <c r="BT7" s="24">
        <v>50.82</v>
      </c>
      <c r="BU7" s="24">
        <v>31.84</v>
      </c>
      <c r="BV7" s="24" t="s">
        <v>102</v>
      </c>
      <c r="BW7" s="24" t="s">
        <v>102</v>
      </c>
      <c r="BX7" s="24" t="s">
        <v>102</v>
      </c>
      <c r="BY7" s="24">
        <v>70.709999999999994</v>
      </c>
      <c r="BZ7" s="24">
        <v>66.63</v>
      </c>
      <c r="CA7" s="24">
        <v>72.92</v>
      </c>
      <c r="CB7" s="24" t="s">
        <v>102</v>
      </c>
      <c r="CC7" s="24" t="s">
        <v>102</v>
      </c>
      <c r="CD7" s="24" t="s">
        <v>102</v>
      </c>
      <c r="CE7" s="24">
        <v>375.33</v>
      </c>
      <c r="CF7" s="24">
        <v>621.37</v>
      </c>
      <c r="CG7" s="24" t="s">
        <v>102</v>
      </c>
      <c r="CH7" s="24" t="s">
        <v>102</v>
      </c>
      <c r="CI7" s="24" t="s">
        <v>102</v>
      </c>
      <c r="CJ7" s="24">
        <v>233.15</v>
      </c>
      <c r="CK7" s="24">
        <v>252.17</v>
      </c>
      <c r="CL7" s="24">
        <v>225.78</v>
      </c>
      <c r="CM7" s="24" t="s">
        <v>102</v>
      </c>
      <c r="CN7" s="24" t="s">
        <v>102</v>
      </c>
      <c r="CO7" s="24" t="s">
        <v>102</v>
      </c>
      <c r="CP7" s="24">
        <v>31.97</v>
      </c>
      <c r="CQ7" s="24">
        <v>31.32</v>
      </c>
      <c r="CR7" s="24" t="s">
        <v>102</v>
      </c>
      <c r="CS7" s="24" t="s">
        <v>102</v>
      </c>
      <c r="CT7" s="24" t="s">
        <v>102</v>
      </c>
      <c r="CU7" s="24">
        <v>42.09</v>
      </c>
      <c r="CV7" s="24">
        <v>42.15</v>
      </c>
      <c r="CW7" s="24">
        <v>43.17</v>
      </c>
      <c r="CX7" s="24" t="s">
        <v>102</v>
      </c>
      <c r="CY7" s="24" t="s">
        <v>102</v>
      </c>
      <c r="CZ7" s="24" t="s">
        <v>102</v>
      </c>
      <c r="DA7" s="24">
        <v>89.8</v>
      </c>
      <c r="DB7" s="24">
        <v>89.59</v>
      </c>
      <c r="DC7" s="24" t="s">
        <v>102</v>
      </c>
      <c r="DD7" s="24" t="s">
        <v>102</v>
      </c>
      <c r="DE7" s="24" t="s">
        <v>102</v>
      </c>
      <c r="DF7" s="24">
        <v>84.73</v>
      </c>
      <c r="DG7" s="24">
        <v>84.21</v>
      </c>
      <c r="DH7" s="24">
        <v>86.31</v>
      </c>
      <c r="DI7" s="24" t="s">
        <v>102</v>
      </c>
      <c r="DJ7" s="24" t="s">
        <v>102</v>
      </c>
      <c r="DK7" s="24" t="s">
        <v>102</v>
      </c>
      <c r="DL7" s="24">
        <v>4.1900000000000004</v>
      </c>
      <c r="DM7" s="24">
        <v>6.72</v>
      </c>
      <c r="DN7" s="24" t="s">
        <v>102</v>
      </c>
      <c r="DO7" s="24" t="s">
        <v>102</v>
      </c>
      <c r="DP7" s="24" t="s">
        <v>102</v>
      </c>
      <c r="DQ7" s="24">
        <v>26.77</v>
      </c>
      <c r="DR7" s="24">
        <v>27.46</v>
      </c>
      <c r="DS7" s="24">
        <v>30.82</v>
      </c>
      <c r="DT7" s="24" t="s">
        <v>102</v>
      </c>
      <c r="DU7" s="24" t="s">
        <v>102</v>
      </c>
      <c r="DV7" s="24" t="s">
        <v>102</v>
      </c>
      <c r="DW7" s="24">
        <v>0</v>
      </c>
      <c r="DX7" s="24">
        <v>0</v>
      </c>
      <c r="DY7" s="24" t="s">
        <v>102</v>
      </c>
      <c r="DZ7" s="24" t="s">
        <v>102</v>
      </c>
      <c r="EA7" s="24" t="s">
        <v>102</v>
      </c>
      <c r="EB7" s="24">
        <v>7.0000000000000007E-2</v>
      </c>
      <c r="EC7" s="24">
        <v>0.02</v>
      </c>
      <c r="ED7" s="24">
        <v>0.06</v>
      </c>
      <c r="EE7" s="24" t="s">
        <v>102</v>
      </c>
      <c r="EF7" s="24" t="s">
        <v>102</v>
      </c>
      <c r="EG7" s="24" t="s">
        <v>102</v>
      </c>
      <c r="EH7" s="24">
        <v>0</v>
      </c>
      <c r="EI7" s="24">
        <v>0</v>
      </c>
      <c r="EJ7" s="24" t="s">
        <v>102</v>
      </c>
      <c r="EK7" s="24" t="s">
        <v>102</v>
      </c>
      <c r="EL7" s="24" t="s">
        <v>102</v>
      </c>
      <c r="EM7" s="24">
        <v>0.06</v>
      </c>
      <c r="EN7" s="24">
        <v>0.05</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112</v>
      </c>
      <c r="E13" t="s">
        <v>111</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正幸 米谷</cp:lastModifiedBy>
  <dcterms:created xsi:type="dcterms:W3CDTF">2025-12-23T06:09:05Z</dcterms:created>
  <dcterms:modified xsi:type="dcterms:W3CDTF">2026-01-29T08:55:14Z</dcterms:modified>
  <cp:category/>
</cp:coreProperties>
</file>