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user\Desktop\水道経理\01経理関係\09調査物\R7調査\260119【財政班へ】経営比較分析表\"/>
    </mc:Choice>
  </mc:AlternateContent>
  <xr:revisionPtr revIDLastSave="0" documentId="13_ncr:1_{76C9C054-094E-4253-9FF2-993CF5650427}" xr6:coauthVersionLast="44" xr6:coauthVersionMax="44" xr10:uidLastSave="{00000000-0000-0000-0000-000000000000}"/>
  <workbookProtection workbookAlgorithmName="SHA-512" workbookHashValue="w9BkCGVY02tKhAmjD2tqnEs8BxsVqVdhY6EEz52Il4gSNklNE0pWMfPgm30+njSpEWfWSiqyrBmhdU4El/kraQ==" workbookSaltValue="CKUdAmzQziDIPasuhu91Yg==" workbookSpinCount="100000" lockStructure="1"/>
  <bookViews>
    <workbookView xWindow="-108" yWindow="-108" windowWidth="23256" windowHeight="1257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I85" i="4"/>
  <c r="F85" i="4"/>
  <c r="BB10" i="4"/>
  <c r="AL10" i="4"/>
  <c r="W10" i="4"/>
  <c r="I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<sst xmlns="http://schemas.openxmlformats.org/spreadsheetml/2006/main" count="228" uniqueCount="113">
  <si>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</si>
  <si>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</si>
  <si>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</si>
  <si>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</si>
  <si>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</si>
  <si>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</si>
  <si>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</si>
  <si>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</si>
  <si>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</si>
  <si>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</si>
  <si>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</si>
  <si>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</si>
  <si>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</si>
  <si>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</si>
  <si>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</si>
  <si>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</si>
  <si>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</si>
  <si>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</si>
  <si>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</si>
  <si>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</si>
  <si>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</si>
  <si>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</si>
  <si>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</si>
  <si>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</si>
  <si>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</si>
  <si>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</si>
  <si>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</si>
  <si>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</si>
  <si>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</si>
  <si>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</si>
  <si>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</si>
  <si>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</si>
  <si>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</si>
  <si>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</si>
  <si>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</si>
  <si>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</si>
  <si>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</si>
  <si>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</si>
  <si>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</si>
  <si>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</si>
  <si>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</si>
  <si>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</si>
  <si>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</si>
  <si>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</si>
  <si>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</si>
  <si>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</si>
  <si>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</si>
  <si>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</si>
  <si>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</si>
  <si>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</si>
  <si>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</si>
  <si>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</si>
  <si>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</si>
  <si>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</si>
  <si>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</si>
  <si>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</si>
  <si>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</si>
  <si>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</si>
  <si>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</si>
  <si>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</si>
  <si>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</si>
  <si>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</si>
  <si>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</si>
  <si>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</si>
  <si>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</si>
  <si>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</si>
  <si>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</si>
  <si>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</si>
  <si>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</si>
  <si>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</si>
  <si>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</si>
  <si>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</si>
  <si>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</si>
  <si>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</si>
  <si>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</si>
  <si>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</si>
  <si>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</si>
  <si>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</si>
  <si>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</si>
  <si>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</si>
  <si>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</si>
  <si>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</si>
  <si>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</si>
  <si>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</si>
  <si>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</si>
  <si>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</si>
  <si>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</si>
  <si>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</si>
  <si>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</si>
  <si>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</si>
  <si>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</si>
  <si>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</si>
  <si>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</si>
  <si>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にかほ市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</si>
  <si>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</si>
  <si>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</si>
  <si>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</si>
  <si>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</si>
  <si>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</si>
  <si>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</si>
  <si>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</si>
  <si>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</si>
  <si>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</si>
  <si>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</si>
  <si>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</si>
  <si>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</si>
  <si>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</si>
  <si>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</si>
  <si>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</si>
  <si>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</si>
  <si>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③管路更新率は、大幅に改善し、類似団体平均を上回りました。一方①有形固定資産減価償却率と②管路経年化率は上昇しており施設や管路などの資産の老朽化が進んでいます。
今後はアセットマネジメントにより施設を順次更新していきます。</t>
    <rPh sb="1" eb="3">
      <t>カンロ</t>
    </rPh>
    <rPh sb="3" eb="5">
      <t>コウシン</t>
    </rPh>
    <rPh sb="5" eb="6">
      <t>リツ</t>
    </rPh>
    <rPh sb="8" eb="10">
      <t>オオハバ</t>
    </rPh>
    <rPh sb="11" eb="13">
      <t>カイゼン</t>
    </rPh>
    <rPh sb="15" eb="17">
      <t>ルイジ</t>
    </rPh>
    <rPh sb="17" eb="19">
      <t>ダンタイ</t>
    </rPh>
    <rPh sb="19" eb="21">
      <t>ヘイキン</t>
    </rPh>
    <rPh sb="22" eb="24">
      <t>ウワマワ</t>
    </rPh>
    <rPh sb="29" eb="31">
      <t>イッポウ</t>
    </rPh>
    <rPh sb="32" eb="34">
      <t>ユウケイ</t>
    </rPh>
    <rPh sb="34" eb="36">
      <t>コテイ</t>
    </rPh>
    <rPh sb="36" eb="38">
      <t>シサン</t>
    </rPh>
    <rPh sb="38" eb="40">
      <t>ゲンカ</t>
    </rPh>
    <rPh sb="40" eb="42">
      <t>ショウキャク</t>
    </rPh>
    <rPh sb="42" eb="43">
      <t>リツ</t>
    </rPh>
    <rPh sb="45" eb="47">
      <t>カンロ</t>
    </rPh>
    <rPh sb="47" eb="50">
      <t>ケイネンカ</t>
    </rPh>
    <rPh sb="50" eb="51">
      <t>リツ</t>
    </rPh>
    <rPh sb="52" eb="54">
      <t>ジョウショウ</t>
    </rPh>
    <rPh sb="58" eb="60">
      <t>シセツ</t>
    </rPh>
    <rPh sb="61" eb="63">
      <t>カンロ</t>
    </rPh>
    <rPh sb="66" eb="68">
      <t>シサン</t>
    </rPh>
    <rPh sb="69" eb="72">
      <t>ロウキュウカ</t>
    </rPh>
    <rPh sb="73" eb="74">
      <t>スス</t>
    </rPh>
    <rPh sb="81" eb="83">
      <t>コンゴ</t>
    </rPh>
    <rPh sb="97" eb="99">
      <t>シセツ</t>
    </rPh>
    <rPh sb="100" eb="102">
      <t>ジュンジ</t>
    </rPh>
    <rPh sb="102" eb="104">
      <t>コウシン</t>
    </rPh>
    <phoneticPr fontId="4"/>
  </si>
  <si>
    <t>　料金改定により経常収支比率や料金回収率が前年度と比較し改善しました。しかし、有収率と管路更新率が類似団体と比較すると低いことから、災害に強いまちづくりと有収率の改善に向け、管路の更新に努めます。
　現在は水道料金改定により、一時的に収益の改善しましたが、人口減少を見据え、効率的な投資を行い安定した経営を目指します。</t>
    <rPh sb="1" eb="3">
      <t>リョウキン</t>
    </rPh>
    <rPh sb="3" eb="5">
      <t>カイテイ</t>
    </rPh>
    <rPh sb="21" eb="24">
      <t>ゼンネンド</t>
    </rPh>
    <rPh sb="25" eb="27">
      <t>ヒカク</t>
    </rPh>
    <rPh sb="28" eb="30">
      <t>カイゼン</t>
    </rPh>
    <rPh sb="43" eb="45">
      <t>カンロ</t>
    </rPh>
    <rPh sb="45" eb="47">
      <t>コウシン</t>
    </rPh>
    <rPh sb="47" eb="48">
      <t>リツ</t>
    </rPh>
    <rPh sb="66" eb="68">
      <t>サイガイ</t>
    </rPh>
    <rPh sb="69" eb="70">
      <t>ツヨ</t>
    </rPh>
    <rPh sb="84" eb="85">
      <t>ム</t>
    </rPh>
    <rPh sb="100" eb="102">
      <t>ゲンザイ</t>
    </rPh>
    <rPh sb="103" eb="105">
      <t>スイドウ</t>
    </rPh>
    <rPh sb="105" eb="107">
      <t>リョウキン</t>
    </rPh>
    <rPh sb="107" eb="109">
      <t>カイテイ</t>
    </rPh>
    <rPh sb="113" eb="116">
      <t>イチジテキ</t>
    </rPh>
    <rPh sb="117" eb="119">
      <t>シュウエキ</t>
    </rPh>
    <rPh sb="120" eb="122">
      <t>カイゼン</t>
    </rPh>
    <rPh sb="128" eb="130">
      <t>ジンコウ</t>
    </rPh>
    <rPh sb="130" eb="132">
      <t>ゲンショウ</t>
    </rPh>
    <rPh sb="133" eb="135">
      <t>ミス</t>
    </rPh>
    <rPh sb="137" eb="140">
      <t>コウリツテキ</t>
    </rPh>
    <rPh sb="141" eb="143">
      <t>トウシ</t>
    </rPh>
    <rPh sb="144" eb="145">
      <t>オコナ</t>
    </rPh>
    <rPh sb="146" eb="148">
      <t>アンテイ</t>
    </rPh>
    <rPh sb="150" eb="152">
      <t>ケイエイ</t>
    </rPh>
    <rPh sb="153" eb="155">
      <t>メザ</t>
    </rPh>
    <phoneticPr fontId="4"/>
  </si>
  <si>
    <t>①経常収支比率
令和6年6月に料金改定を行い、収益が増加したため収支が改善しました。
②累積欠損金
発生していないため現状維持に努めます。
③流動比率
流動資産が減少し、流動負債が増加したため悪化しました。流動負債が増えた主な要因は、年度末の未払金が増加したためです。
④企業債残高対給水収益比率
料金改定により給水収益が増加したため、R5に比べて数値が大幅に下がりました。施設への投資と収益のバランスを考慮し、効率的な経営に努めます。
⑤料金回収率
料金改定により大幅に改善しました。
⑥給水原価
類似団体と比較すると有収水量1㎥当たりにかかる費用が抑えられています。引き続きこの水準を維持できるよう経費の縮減に取り組みます。
⑦施設利用率
類似団体に比べ大幅に低いため、施設の適正規模把握に努め、施設の統廃合やダウンサイジングを検討します。
⑧有収率
類似団体と比べ低く、横ばいが続いています。漏水を防止し有収率の改善するため経年管の更新を行っていきます。</t>
    <rPh sb="8" eb="10">
      <t>レイワ</t>
    </rPh>
    <rPh sb="23" eb="25">
      <t>シュウエキ</t>
    </rPh>
    <rPh sb="26" eb="28">
      <t>ゾウカ</t>
    </rPh>
    <rPh sb="32" eb="34">
      <t>シュウシ</t>
    </rPh>
    <rPh sb="35" eb="37">
      <t>カイゼン</t>
    </rPh>
    <rPh sb="81" eb="83">
      <t>ゲンショウ</t>
    </rPh>
    <rPh sb="96" eb="98">
      <t>アッカ</t>
    </rPh>
    <rPh sb="103" eb="105">
      <t>リュウドウ</t>
    </rPh>
    <rPh sb="105" eb="107">
      <t>フサイ</t>
    </rPh>
    <rPh sb="108" eb="109">
      <t>フ</t>
    </rPh>
    <rPh sb="111" eb="112">
      <t>オモ</t>
    </rPh>
    <rPh sb="113" eb="115">
      <t>ヨウイン</t>
    </rPh>
    <rPh sb="117" eb="120">
      <t>ネンドマツ</t>
    </rPh>
    <rPh sb="121" eb="124">
      <t>ミバライキン</t>
    </rPh>
    <rPh sb="125" eb="127">
      <t>ゾウカ</t>
    </rPh>
    <rPh sb="149" eb="151">
      <t>リョウキン</t>
    </rPh>
    <rPh sb="151" eb="153">
      <t>カイテイ</t>
    </rPh>
    <rPh sb="156" eb="158">
      <t>キュウスイ</t>
    </rPh>
    <rPh sb="158" eb="160">
      <t>シュウエキ</t>
    </rPh>
    <rPh sb="161" eb="163">
      <t>ゾウカ</t>
    </rPh>
    <rPh sb="171" eb="172">
      <t>クラ</t>
    </rPh>
    <rPh sb="174" eb="176">
      <t>スウチ</t>
    </rPh>
    <rPh sb="177" eb="179">
      <t>オオハバ</t>
    </rPh>
    <rPh sb="180" eb="181">
      <t>サ</t>
    </rPh>
    <rPh sb="206" eb="209">
      <t>コウリツテキ</t>
    </rPh>
    <rPh sb="260" eb="262">
      <t>ユウシュウ</t>
    </rPh>
    <rPh sb="262" eb="264">
      <t>スイリョウ</t>
    </rPh>
    <rPh sb="266" eb="267">
      <t>ア</t>
    </rPh>
    <rPh sb="273" eb="275">
      <t>ヒヨウ</t>
    </rPh>
    <rPh sb="276" eb="277">
      <t>オサ</t>
    </rPh>
    <rPh sb="285" eb="286">
      <t>ヒ</t>
    </rPh>
    <rPh sb="287" eb="288">
      <t>ツヅ</t>
    </rPh>
    <rPh sb="291" eb="293">
      <t>スイジュン</t>
    </rPh>
    <rPh sb="294" eb="296">
      <t>イジ</t>
    </rPh>
    <rPh sb="301" eb="303">
      <t>ケイヒ</t>
    </rPh>
    <rPh sb="304" eb="306">
      <t>シュクゲン</t>
    </rPh>
    <rPh sb="307" eb="308">
      <t>ト</t>
    </rPh>
    <rPh sb="309" eb="310">
      <t>ク</t>
    </rPh>
    <rPh sb="327" eb="328">
      <t>クラ</t>
    </rPh>
    <rPh sb="329" eb="331">
      <t>オオハバ</t>
    </rPh>
    <rPh sb="332" eb="333">
      <t>ヒク</t>
    </rPh>
    <rPh sb="337" eb="339">
      <t>シセツ</t>
    </rPh>
    <rPh sb="340" eb="342">
      <t>テキセイ</t>
    </rPh>
    <rPh sb="342" eb="344">
      <t>キボ</t>
    </rPh>
    <rPh sb="344" eb="346">
      <t>ハアク</t>
    </rPh>
    <rPh sb="347" eb="348">
      <t>ツト</t>
    </rPh>
    <rPh sb="350" eb="352">
      <t>シセツ</t>
    </rPh>
    <rPh sb="353" eb="356">
      <t>トウハイゴウ</t>
    </rPh>
    <rPh sb="366" eb="368">
      <t>ケントウ</t>
    </rPh>
    <rPh sb="385" eb="386">
      <t>ヒク</t>
    </rPh>
    <rPh sb="388" eb="389">
      <t>ヨコ</t>
    </rPh>
    <rPh sb="392" eb="393">
      <t>ツヅ</t>
    </rPh>
    <rPh sb="399" eb="401">
      <t>ロウスイ</t>
    </rPh>
    <rPh sb="402" eb="404">
      <t>ボウシ</t>
    </rPh>
    <rPh sb="415" eb="417">
      <t>ケイネン</t>
    </rPh>
    <rPh sb="417" eb="418">
      <t>カン</t>
    </rPh>
    <rPh sb="419" eb="421">
      <t>コウシン</t>
    </rPh>
    <rPh sb="422" eb="423">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</si>
</sst>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c:v>
                </c:pt>
                <c:pt idx="1">
                  <c:v>7.0000000000000007E-2</c:v>
                </c:pt>
                <c:pt idx="2">
                  <c:v>0.06</c:v>
                </c:pt>
                <c:pt idx="3">
                  <c:v>0.14000000000000001</c:v>
                </c:pt>
                <c:pt idx="4">
                  <c:v>0.5</c:v>
                </c:pt>
              </c:numCache>
            </c:numRef>
          </c:val>
          <c:extLst>
            <c:ext xmlns:c16="http://schemas.microsoft.com/office/drawing/2014/chart" uri="{C3380CC4-5D6E-409C-BE32-E72D297353CC}">
              <c16:uniqueId val="{00000000-788C-4E49-A67E-BC42EB617F5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788C-4E49-A67E-BC42EB617F5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99.98</c:v>
                </c:pt>
                <c:pt idx="1">
                  <c:v>102.25</c:v>
                </c:pt>
                <c:pt idx="2">
                  <c:v>100.17</c:v>
                </c:pt>
                <c:pt idx="3">
                  <c:v>101.44</c:v>
                </c:pt>
                <c:pt idx="4">
                  <c:v>107.3</c:v>
                </c:pt>
              </c:numCache>
            </c:numRef>
          </c:val>
          <c:extLst>
            <c:ext xmlns:c16="http://schemas.microsoft.com/office/drawing/2014/chart" uri="{C3380CC4-5D6E-409C-BE32-E72D297353CC}">
              <c16:uniqueId val="{00000000-052F-426F-BC41-3DEA196E227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052F-426F-BC41-3DEA196E227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48.46</c:v>
                </c:pt>
                <c:pt idx="1">
                  <c:v>50.22</c:v>
                </c:pt>
                <c:pt idx="2">
                  <c:v>52.17</c:v>
                </c:pt>
                <c:pt idx="3">
                  <c:v>53.84</c:v>
                </c:pt>
                <c:pt idx="4">
                  <c:v>55.55</c:v>
                </c:pt>
              </c:numCache>
            </c:numRef>
          </c:val>
          <c:extLst>
            <c:ext xmlns:c16="http://schemas.microsoft.com/office/drawing/2014/chart" uri="{C3380CC4-5D6E-409C-BE32-E72D297353CC}">
              <c16:uniqueId val="{00000000-8AC2-45BC-B64A-953C309CE66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8AC2-45BC-B64A-953C309CE66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10.99</c:v>
                </c:pt>
                <c:pt idx="1">
                  <c:v>12.28</c:v>
                </c:pt>
                <c:pt idx="2">
                  <c:v>12.35</c:v>
                </c:pt>
                <c:pt idx="3">
                  <c:v>17.41</c:v>
                </c:pt>
                <c:pt idx="4">
                  <c:v>19.62</c:v>
                </c:pt>
              </c:numCache>
            </c:numRef>
          </c:val>
          <c:extLst>
            <c:ext xmlns:c16="http://schemas.microsoft.com/office/drawing/2014/chart" uri="{C3380CC4-5D6E-409C-BE32-E72D297353CC}">
              <c16:uniqueId val="{00000000-EC82-40A7-81F1-A96694D5491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EC82-40A7-81F1-A96694D5491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C41-4644-B962-176ED607A8C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DC41-4644-B962-176ED607A8C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301.04000000000002</c:v>
                </c:pt>
                <c:pt idx="1">
                  <c:v>324.54000000000002</c:v>
                </c:pt>
                <c:pt idx="2">
                  <c:v>373.02</c:v>
                </c:pt>
                <c:pt idx="3">
                  <c:v>338.23</c:v>
                </c:pt>
                <c:pt idx="4">
                  <c:v>271.77999999999997</c:v>
                </c:pt>
              </c:numCache>
            </c:numRef>
          </c:val>
          <c:extLst>
            <c:ext xmlns:c16="http://schemas.microsoft.com/office/drawing/2014/chart" uri="{C3380CC4-5D6E-409C-BE32-E72D297353CC}">
              <c16:uniqueId val="{00000000-6ABA-40F9-9353-04150C6405E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6ABA-40F9-9353-04150C6405E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557.88</c:v>
                </c:pt>
                <c:pt idx="1">
                  <c:v>524.07000000000005</c:v>
                </c:pt>
                <c:pt idx="2">
                  <c:v>502.3</c:v>
                </c:pt>
                <c:pt idx="3">
                  <c:v>495.13</c:v>
                </c:pt>
                <c:pt idx="4">
                  <c:v>396.92</c:v>
                </c:pt>
              </c:numCache>
            </c:numRef>
          </c:val>
          <c:extLst>
            <c:ext xmlns:c16="http://schemas.microsoft.com/office/drawing/2014/chart" uri="{C3380CC4-5D6E-409C-BE32-E72D297353CC}">
              <c16:uniqueId val="{00000000-6998-4794-928D-33182455D6A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6998-4794-928D-33182455D6A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95.05</c:v>
                </c:pt>
                <c:pt idx="1">
                  <c:v>97.83</c:v>
                </c:pt>
                <c:pt idx="2">
                  <c:v>95.21</c:v>
                </c:pt>
                <c:pt idx="3">
                  <c:v>96.56</c:v>
                </c:pt>
                <c:pt idx="4">
                  <c:v>105.15</c:v>
                </c:pt>
              </c:numCache>
            </c:numRef>
          </c:val>
          <c:extLst>
            <c:ext xmlns:c16="http://schemas.microsoft.com/office/drawing/2014/chart" uri="{C3380CC4-5D6E-409C-BE32-E72D297353CC}">
              <c16:uniqueId val="{00000000-15B6-41BD-ACDA-46382B3A661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15B6-41BD-ACDA-46382B3A661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145.08000000000001</c:v>
                </c:pt>
                <c:pt idx="1">
                  <c:v>143.57</c:v>
                </c:pt>
                <c:pt idx="2">
                  <c:v>147.56</c:v>
                </c:pt>
                <c:pt idx="3">
                  <c:v>146.76</c:v>
                </c:pt>
                <c:pt idx="4">
                  <c:v>171.18</c:v>
                </c:pt>
              </c:numCache>
            </c:numRef>
          </c:val>
          <c:extLst>
            <c:ext xmlns:c16="http://schemas.microsoft.com/office/drawing/2014/chart" uri="{C3380CC4-5D6E-409C-BE32-E72D297353CC}">
              <c16:uniqueId val="{00000000-E46C-4D56-B9D2-20E0E33814B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E46C-4D56-B9D2-20E0E33814B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42.98</c:v>
                </c:pt>
                <c:pt idx="1">
                  <c:v>42.22</c:v>
                </c:pt>
                <c:pt idx="2">
                  <c:v>42.33</c:v>
                </c:pt>
                <c:pt idx="3">
                  <c:v>41.32</c:v>
                </c:pt>
                <c:pt idx="4">
                  <c:v>40.56</c:v>
                </c:pt>
              </c:numCache>
            </c:numRef>
          </c:val>
          <c:extLst>
            <c:ext xmlns:c16="http://schemas.microsoft.com/office/drawing/2014/chart" uri="{C3380CC4-5D6E-409C-BE32-E72D297353CC}">
              <c16:uniqueId val="{00000000-C39D-4753-9F10-ADC42D22509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C39D-4753-9F10-ADC42D22509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73.739999999999995</c:v>
                </c:pt>
                <c:pt idx="1">
                  <c:v>75.790000000000006</c:v>
                </c:pt>
                <c:pt idx="2">
                  <c:v>75.489999999999995</c:v>
                </c:pt>
                <c:pt idx="3">
                  <c:v>75.05</c:v>
                </c:pt>
                <c:pt idx="4">
                  <c:v>73.180000000000007</c:v>
                </c:pt>
              </c:numCache>
            </c:numRef>
          </c:val>
          <c:extLst>
            <c:ext xmlns:c16="http://schemas.microsoft.com/office/drawing/2014/chart" uri="{C3380CC4-5D6E-409C-BE32-E72D297353CC}">
              <c16:uniqueId val="{00000000-0F23-4680-A125-00739133E66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0F23-4680-A125-00739133E66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H16" zoomScaleNormal="100" workbookViewId="0">
      <selection activeCell="CD53" sqref="CD5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秋田県　にかほ市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2">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A6</v>
      </c>
      <c r="X8" s="77"/>
      <c r="Y8" s="77"/>
      <c r="Z8" s="77"/>
      <c r="AA8" s="77"/>
      <c r="AB8" s="77"/>
      <c r="AC8" s="77"/>
      <c r="AD8" s="77" t="str">
        <f>データ!$M$6</f>
        <v>非設置</v>
      </c>
      <c r="AE8" s="77"/>
      <c r="AF8" s="77"/>
      <c r="AG8" s="77"/>
      <c r="AH8" s="77"/>
      <c r="AI8" s="77"/>
      <c r="AJ8" s="77"/>
      <c r="AK8" s="2"/>
      <c r="AL8" s="68">
        <f>データ!$R$6</f>
        <v>22075</v>
      </c>
      <c r="AM8" s="68"/>
      <c r="AN8" s="68"/>
      <c r="AO8" s="68"/>
      <c r="AP8" s="68"/>
      <c r="AQ8" s="68"/>
      <c r="AR8" s="68"/>
      <c r="AS8" s="68"/>
      <c r="AT8" s="36">
        <f>データ!$S$6</f>
        <v>241.13</v>
      </c>
      <c r="AU8" s="37"/>
      <c r="AV8" s="37"/>
      <c r="AW8" s="37"/>
      <c r="AX8" s="37"/>
      <c r="AY8" s="37"/>
      <c r="AZ8" s="37"/>
      <c r="BA8" s="37"/>
      <c r="BB8" s="57">
        <f>データ!$T$6</f>
        <v>91.55</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2">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2">
      <c r="A10" s="2"/>
      <c r="B10" s="36" t="str">
        <f>データ!$N$6</f>
        <v>-</v>
      </c>
      <c r="C10" s="37"/>
      <c r="D10" s="37"/>
      <c r="E10" s="37"/>
      <c r="F10" s="37"/>
      <c r="G10" s="37"/>
      <c r="H10" s="37"/>
      <c r="I10" s="36">
        <f>データ!$O$6</f>
        <v>64.819999999999993</v>
      </c>
      <c r="J10" s="37"/>
      <c r="K10" s="37"/>
      <c r="L10" s="37"/>
      <c r="M10" s="37"/>
      <c r="N10" s="37"/>
      <c r="O10" s="67"/>
      <c r="P10" s="57">
        <f>データ!$P$6</f>
        <v>99.69</v>
      </c>
      <c r="Q10" s="57"/>
      <c r="R10" s="57"/>
      <c r="S10" s="57"/>
      <c r="T10" s="57"/>
      <c r="U10" s="57"/>
      <c r="V10" s="57"/>
      <c r="W10" s="68">
        <f>データ!$Q$6</f>
        <v>2721</v>
      </c>
      <c r="X10" s="68"/>
      <c r="Y10" s="68"/>
      <c r="Z10" s="68"/>
      <c r="AA10" s="68"/>
      <c r="AB10" s="68"/>
      <c r="AC10" s="68"/>
      <c r="AD10" s="2"/>
      <c r="AE10" s="2"/>
      <c r="AF10" s="2"/>
      <c r="AG10" s="2"/>
      <c r="AH10" s="2"/>
      <c r="AI10" s="2"/>
      <c r="AJ10" s="2"/>
      <c r="AK10" s="2"/>
      <c r="AL10" s="68">
        <f>データ!$U$6</f>
        <v>21885</v>
      </c>
      <c r="AM10" s="68"/>
      <c r="AN10" s="68"/>
      <c r="AO10" s="68"/>
      <c r="AP10" s="68"/>
      <c r="AQ10" s="68"/>
      <c r="AR10" s="68"/>
      <c r="AS10" s="68"/>
      <c r="AT10" s="36">
        <f>データ!$V$6</f>
        <v>48.92</v>
      </c>
      <c r="AU10" s="37"/>
      <c r="AV10" s="37"/>
      <c r="AW10" s="37"/>
      <c r="AX10" s="37"/>
      <c r="AY10" s="37"/>
      <c r="AZ10" s="37"/>
      <c r="BA10" s="37"/>
      <c r="BB10" s="57">
        <f>データ!$W$6</f>
        <v>447.36</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2">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2">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110</v>
      </c>
      <c r="BM47" s="42"/>
      <c r="BN47" s="42"/>
      <c r="BO47" s="42"/>
      <c r="BP47" s="42"/>
      <c r="BQ47" s="42"/>
      <c r="BR47" s="42"/>
      <c r="BS47" s="42"/>
      <c r="BT47" s="42"/>
      <c r="BU47" s="42"/>
      <c r="BV47" s="42"/>
      <c r="BW47" s="42"/>
      <c r="BX47" s="42"/>
      <c r="BY47" s="42"/>
      <c r="BZ47" s="4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2">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2">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111</v>
      </c>
      <c r="BM66" s="42"/>
      <c r="BN66" s="42"/>
      <c r="BO66" s="42"/>
      <c r="BP66" s="42"/>
      <c r="BQ66" s="42"/>
      <c r="BR66" s="42"/>
      <c r="BS66" s="42"/>
      <c r="BT66" s="42"/>
      <c r="BU66" s="42"/>
      <c r="BV66" s="42"/>
      <c r="BW66" s="42"/>
      <c r="BX66" s="42"/>
      <c r="BY66" s="42"/>
      <c r="BZ66" s="4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ieW+Dkb+9DbzvN1Fe7qXQoh3hjuRKxorGzr7LOttJ0dCZYNVT6YSzIY/a6aUcA55d/smrxlAHNnY/ocrh39lNA==" saltValue="bHfcrPG+wOquqSjhIIFZ8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52141</v>
      </c>
      <c r="D6" s="20">
        <f t="shared" si="3"/>
        <v>46</v>
      </c>
      <c r="E6" s="20">
        <f t="shared" si="3"/>
        <v>1</v>
      </c>
      <c r="F6" s="20">
        <f t="shared" si="3"/>
        <v>0</v>
      </c>
      <c r="G6" s="20">
        <f t="shared" si="3"/>
        <v>1</v>
      </c>
      <c r="H6" s="20" t="str">
        <f t="shared" si="3"/>
        <v>秋田県　にかほ市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64.819999999999993</v>
      </c>
      <c r="P6" s="21">
        <f t="shared" si="3"/>
        <v>99.69</v>
      </c>
      <c r="Q6" s="21">
        <f t="shared" si="3"/>
        <v>2721</v>
      </c>
      <c r="R6" s="21">
        <f t="shared" si="3"/>
        <v>22075</v>
      </c>
      <c r="S6" s="21">
        <f t="shared" si="3"/>
        <v>241.13</v>
      </c>
      <c r="T6" s="21">
        <f t="shared" si="3"/>
        <v>91.55</v>
      </c>
      <c r="U6" s="21">
        <f t="shared" si="3"/>
        <v>21885</v>
      </c>
      <c r="V6" s="21">
        <f t="shared" si="3"/>
        <v>48.92</v>
      </c>
      <c r="W6" s="21">
        <f t="shared" si="3"/>
        <v>447.36</v>
      </c>
      <c r="X6" s="22">
        <f>IF(X7="",NA(),X7)</f>
        <v>99.98</v>
      </c>
      <c r="Y6" s="22">
        <f t="shared" ref="Y6:AG6" si="4">IF(Y7="",NA(),Y7)</f>
        <v>102.25</v>
      </c>
      <c r="Z6" s="22">
        <f t="shared" si="4"/>
        <v>100.17</v>
      </c>
      <c r="AA6" s="22">
        <f t="shared" si="4"/>
        <v>101.44</v>
      </c>
      <c r="AB6" s="22">
        <f t="shared" si="4"/>
        <v>107.3</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301.04000000000002</v>
      </c>
      <c r="AU6" s="22">
        <f t="shared" ref="AU6:BC6" si="6">IF(AU7="",NA(),AU7)</f>
        <v>324.54000000000002</v>
      </c>
      <c r="AV6" s="22">
        <f t="shared" si="6"/>
        <v>373.02</v>
      </c>
      <c r="AW6" s="22">
        <f t="shared" si="6"/>
        <v>338.23</v>
      </c>
      <c r="AX6" s="22">
        <f t="shared" si="6"/>
        <v>271.77999999999997</v>
      </c>
      <c r="AY6" s="22">
        <f t="shared" si="6"/>
        <v>367.55</v>
      </c>
      <c r="AZ6" s="22">
        <f t="shared" si="6"/>
        <v>378.56</v>
      </c>
      <c r="BA6" s="22">
        <f t="shared" si="6"/>
        <v>364.46</v>
      </c>
      <c r="BB6" s="22">
        <f t="shared" si="6"/>
        <v>338.89</v>
      </c>
      <c r="BC6" s="22">
        <f t="shared" si="6"/>
        <v>352.34</v>
      </c>
      <c r="BD6" s="21" t="str">
        <f>IF(BD7="","",IF(BD7="-","【-】","【"&amp;SUBSTITUTE(TEXT(BD7,"#,##0.00"),"-","△")&amp;"】"))</f>
        <v>【239.69】</v>
      </c>
      <c r="BE6" s="22">
        <f>IF(BE7="",NA(),BE7)</f>
        <v>557.88</v>
      </c>
      <c r="BF6" s="22">
        <f t="shared" ref="BF6:BN6" si="7">IF(BF7="",NA(),BF7)</f>
        <v>524.07000000000005</v>
      </c>
      <c r="BG6" s="22">
        <f t="shared" si="7"/>
        <v>502.3</v>
      </c>
      <c r="BH6" s="22">
        <f t="shared" si="7"/>
        <v>495.13</v>
      </c>
      <c r="BI6" s="22">
        <f t="shared" si="7"/>
        <v>396.92</v>
      </c>
      <c r="BJ6" s="22">
        <f t="shared" si="7"/>
        <v>418.68</v>
      </c>
      <c r="BK6" s="22">
        <f t="shared" si="7"/>
        <v>395.68</v>
      </c>
      <c r="BL6" s="22">
        <f t="shared" si="7"/>
        <v>403.72</v>
      </c>
      <c r="BM6" s="22">
        <f t="shared" si="7"/>
        <v>400.21</v>
      </c>
      <c r="BN6" s="22">
        <f t="shared" si="7"/>
        <v>391.13</v>
      </c>
      <c r="BO6" s="21" t="str">
        <f>IF(BO7="","",IF(BO7="-","【-】","【"&amp;SUBSTITUTE(TEXT(BO7,"#,##0.00"),"-","△")&amp;"】"))</f>
        <v>【264.86】</v>
      </c>
      <c r="BP6" s="22">
        <f>IF(BP7="",NA(),BP7)</f>
        <v>95.05</v>
      </c>
      <c r="BQ6" s="22">
        <f t="shared" ref="BQ6:BY6" si="8">IF(BQ7="",NA(),BQ7)</f>
        <v>97.83</v>
      </c>
      <c r="BR6" s="22">
        <f t="shared" si="8"/>
        <v>95.21</v>
      </c>
      <c r="BS6" s="22">
        <f t="shared" si="8"/>
        <v>96.56</v>
      </c>
      <c r="BT6" s="22">
        <f t="shared" si="8"/>
        <v>105.15</v>
      </c>
      <c r="BU6" s="22">
        <f t="shared" si="8"/>
        <v>94.78</v>
      </c>
      <c r="BV6" s="22">
        <f t="shared" si="8"/>
        <v>97.59</v>
      </c>
      <c r="BW6" s="22">
        <f t="shared" si="8"/>
        <v>92.17</v>
      </c>
      <c r="BX6" s="22">
        <f t="shared" si="8"/>
        <v>92.83</v>
      </c>
      <c r="BY6" s="22">
        <f t="shared" si="8"/>
        <v>92.16</v>
      </c>
      <c r="BZ6" s="21" t="str">
        <f>IF(BZ7="","",IF(BZ7="-","【-】","【"&amp;SUBSTITUTE(TEXT(BZ7,"#,##0.00"),"-","△")&amp;"】"))</f>
        <v>【97.59】</v>
      </c>
      <c r="CA6" s="22">
        <f>IF(CA7="",NA(),CA7)</f>
        <v>145.08000000000001</v>
      </c>
      <c r="CB6" s="22">
        <f t="shared" ref="CB6:CJ6" si="9">IF(CB7="",NA(),CB7)</f>
        <v>143.57</v>
      </c>
      <c r="CC6" s="22">
        <f t="shared" si="9"/>
        <v>147.56</v>
      </c>
      <c r="CD6" s="22">
        <f t="shared" si="9"/>
        <v>146.76</v>
      </c>
      <c r="CE6" s="22">
        <f t="shared" si="9"/>
        <v>171.18</v>
      </c>
      <c r="CF6" s="22">
        <f t="shared" si="9"/>
        <v>181.3</v>
      </c>
      <c r="CG6" s="22">
        <f t="shared" si="9"/>
        <v>181.71</v>
      </c>
      <c r="CH6" s="22">
        <f t="shared" si="9"/>
        <v>188.51</v>
      </c>
      <c r="CI6" s="22">
        <f t="shared" si="9"/>
        <v>189.43</v>
      </c>
      <c r="CJ6" s="22">
        <f t="shared" si="9"/>
        <v>196.75</v>
      </c>
      <c r="CK6" s="21" t="str">
        <f>IF(CK7="","",IF(CK7="-","【-】","【"&amp;SUBSTITUTE(TEXT(CK7,"#,##0.00"),"-","△")&amp;"】"))</f>
        <v>【181.66】</v>
      </c>
      <c r="CL6" s="22">
        <f>IF(CL7="",NA(),CL7)</f>
        <v>42.98</v>
      </c>
      <c r="CM6" s="22">
        <f t="shared" ref="CM6:CU6" si="10">IF(CM7="",NA(),CM7)</f>
        <v>42.22</v>
      </c>
      <c r="CN6" s="22">
        <f t="shared" si="10"/>
        <v>42.33</v>
      </c>
      <c r="CO6" s="22">
        <f t="shared" si="10"/>
        <v>41.32</v>
      </c>
      <c r="CP6" s="22">
        <f t="shared" si="10"/>
        <v>40.56</v>
      </c>
      <c r="CQ6" s="22">
        <f t="shared" si="10"/>
        <v>55.89</v>
      </c>
      <c r="CR6" s="22">
        <f t="shared" si="10"/>
        <v>55.72</v>
      </c>
      <c r="CS6" s="22">
        <f t="shared" si="10"/>
        <v>55.31</v>
      </c>
      <c r="CT6" s="22">
        <f t="shared" si="10"/>
        <v>55.14</v>
      </c>
      <c r="CU6" s="22">
        <f t="shared" si="10"/>
        <v>54.99</v>
      </c>
      <c r="CV6" s="21" t="str">
        <f>IF(CV7="","",IF(CV7="-","【-】","【"&amp;SUBSTITUTE(TEXT(CV7,"#,##0.00"),"-","△")&amp;"】"))</f>
        <v>【60.21】</v>
      </c>
      <c r="CW6" s="22">
        <f>IF(CW7="",NA(),CW7)</f>
        <v>73.739999999999995</v>
      </c>
      <c r="CX6" s="22">
        <f t="shared" ref="CX6:DF6" si="11">IF(CX7="",NA(),CX7)</f>
        <v>75.790000000000006</v>
      </c>
      <c r="CY6" s="22">
        <f t="shared" si="11"/>
        <v>75.489999999999995</v>
      </c>
      <c r="CZ6" s="22">
        <f t="shared" si="11"/>
        <v>75.05</v>
      </c>
      <c r="DA6" s="22">
        <f t="shared" si="11"/>
        <v>73.180000000000007</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48.46</v>
      </c>
      <c r="DI6" s="22">
        <f t="shared" ref="DI6:DQ6" si="12">IF(DI7="",NA(),DI7)</f>
        <v>50.22</v>
      </c>
      <c r="DJ6" s="22">
        <f t="shared" si="12"/>
        <v>52.17</v>
      </c>
      <c r="DK6" s="22">
        <f t="shared" si="12"/>
        <v>53.84</v>
      </c>
      <c r="DL6" s="22">
        <f t="shared" si="12"/>
        <v>55.55</v>
      </c>
      <c r="DM6" s="22">
        <f t="shared" si="12"/>
        <v>50.63</v>
      </c>
      <c r="DN6" s="22">
        <f t="shared" si="12"/>
        <v>51.29</v>
      </c>
      <c r="DO6" s="22">
        <f t="shared" si="12"/>
        <v>52.2</v>
      </c>
      <c r="DP6" s="22">
        <f t="shared" si="12"/>
        <v>52.7</v>
      </c>
      <c r="DQ6" s="22">
        <f t="shared" si="12"/>
        <v>53.48</v>
      </c>
      <c r="DR6" s="21" t="str">
        <f>IF(DR7="","",IF(DR7="-","【-】","【"&amp;SUBSTITUTE(TEXT(DR7,"#,##0.00"),"-","△")&amp;"】"))</f>
        <v>【52.41】</v>
      </c>
      <c r="DS6" s="22">
        <f>IF(DS7="",NA(),DS7)</f>
        <v>10.99</v>
      </c>
      <c r="DT6" s="22">
        <f t="shared" ref="DT6:EB6" si="13">IF(DT7="",NA(),DT7)</f>
        <v>12.28</v>
      </c>
      <c r="DU6" s="22">
        <f t="shared" si="13"/>
        <v>12.35</v>
      </c>
      <c r="DV6" s="22">
        <f t="shared" si="13"/>
        <v>17.41</v>
      </c>
      <c r="DW6" s="22">
        <f t="shared" si="13"/>
        <v>19.62</v>
      </c>
      <c r="DX6" s="22">
        <f t="shared" si="13"/>
        <v>18.28</v>
      </c>
      <c r="DY6" s="22">
        <f t="shared" si="13"/>
        <v>19.61</v>
      </c>
      <c r="DZ6" s="22">
        <f t="shared" si="13"/>
        <v>20.73</v>
      </c>
      <c r="EA6" s="22">
        <f t="shared" si="13"/>
        <v>22.86</v>
      </c>
      <c r="EB6" s="22">
        <f t="shared" si="13"/>
        <v>24.31</v>
      </c>
      <c r="EC6" s="21" t="str">
        <f>IF(EC7="","",IF(EC7="-","【-】","【"&amp;SUBSTITUTE(TEXT(EC7,"#,##0.00"),"-","△")&amp;"】"))</f>
        <v>【26.78】</v>
      </c>
      <c r="ED6" s="22">
        <f>IF(ED7="",NA(),ED7)</f>
        <v>0.4</v>
      </c>
      <c r="EE6" s="22">
        <f t="shared" ref="EE6:EM6" si="14">IF(EE7="",NA(),EE7)</f>
        <v>7.0000000000000007E-2</v>
      </c>
      <c r="EF6" s="22">
        <f t="shared" si="14"/>
        <v>0.06</v>
      </c>
      <c r="EG6" s="22">
        <f t="shared" si="14"/>
        <v>0.14000000000000001</v>
      </c>
      <c r="EH6" s="22">
        <f t="shared" si="14"/>
        <v>0.5</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52141</v>
      </c>
      <c r="D7" s="24">
        <v>46</v>
      </c>
      <c r="E7" s="24">
        <v>1</v>
      </c>
      <c r="F7" s="24">
        <v>0</v>
      </c>
      <c r="G7" s="24">
        <v>1</v>
      </c>
      <c r="H7" s="24" t="s">
        <v>93</v>
      </c>
      <c r="I7" s="24" t="s">
        <v>94</v>
      </c>
      <c r="J7" s="24" t="s">
        <v>95</v>
      </c>
      <c r="K7" s="24" t="s">
        <v>96</v>
      </c>
      <c r="L7" s="24" t="s">
        <v>97</v>
      </c>
      <c r="M7" s="24" t="s">
        <v>98</v>
      </c>
      <c r="N7" s="25" t="s">
        <v>99</v>
      </c>
      <c r="O7" s="25">
        <v>64.819999999999993</v>
      </c>
      <c r="P7" s="25">
        <v>99.69</v>
      </c>
      <c r="Q7" s="25">
        <v>2721</v>
      </c>
      <c r="R7" s="25">
        <v>22075</v>
      </c>
      <c r="S7" s="25">
        <v>241.13</v>
      </c>
      <c r="T7" s="25">
        <v>91.55</v>
      </c>
      <c r="U7" s="25">
        <v>21885</v>
      </c>
      <c r="V7" s="25">
        <v>48.92</v>
      </c>
      <c r="W7" s="25">
        <v>447.36</v>
      </c>
      <c r="X7" s="25">
        <v>99.98</v>
      </c>
      <c r="Y7" s="25">
        <v>102.25</v>
      </c>
      <c r="Z7" s="25">
        <v>100.17</v>
      </c>
      <c r="AA7" s="25">
        <v>101.44</v>
      </c>
      <c r="AB7" s="25">
        <v>107.3</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301.04000000000002</v>
      </c>
      <c r="AU7" s="25">
        <v>324.54000000000002</v>
      </c>
      <c r="AV7" s="25">
        <v>373.02</v>
      </c>
      <c r="AW7" s="25">
        <v>338.23</v>
      </c>
      <c r="AX7" s="25">
        <v>271.77999999999997</v>
      </c>
      <c r="AY7" s="25">
        <v>367.55</v>
      </c>
      <c r="AZ7" s="25">
        <v>378.56</v>
      </c>
      <c r="BA7" s="25">
        <v>364.46</v>
      </c>
      <c r="BB7" s="25">
        <v>338.89</v>
      </c>
      <c r="BC7" s="25">
        <v>352.34</v>
      </c>
      <c r="BD7" s="25">
        <v>239.69</v>
      </c>
      <c r="BE7" s="25">
        <v>557.88</v>
      </c>
      <c r="BF7" s="25">
        <v>524.07000000000005</v>
      </c>
      <c r="BG7" s="25">
        <v>502.3</v>
      </c>
      <c r="BH7" s="25">
        <v>495.13</v>
      </c>
      <c r="BI7" s="25">
        <v>396.92</v>
      </c>
      <c r="BJ7" s="25">
        <v>418.68</v>
      </c>
      <c r="BK7" s="25">
        <v>395.68</v>
      </c>
      <c r="BL7" s="25">
        <v>403.72</v>
      </c>
      <c r="BM7" s="25">
        <v>400.21</v>
      </c>
      <c r="BN7" s="25">
        <v>391.13</v>
      </c>
      <c r="BO7" s="25">
        <v>264.86</v>
      </c>
      <c r="BP7" s="25">
        <v>95.05</v>
      </c>
      <c r="BQ7" s="25">
        <v>97.83</v>
      </c>
      <c r="BR7" s="25">
        <v>95.21</v>
      </c>
      <c r="BS7" s="25">
        <v>96.56</v>
      </c>
      <c r="BT7" s="25">
        <v>105.15</v>
      </c>
      <c r="BU7" s="25">
        <v>94.78</v>
      </c>
      <c r="BV7" s="25">
        <v>97.59</v>
      </c>
      <c r="BW7" s="25">
        <v>92.17</v>
      </c>
      <c r="BX7" s="25">
        <v>92.83</v>
      </c>
      <c r="BY7" s="25">
        <v>92.16</v>
      </c>
      <c r="BZ7" s="25">
        <v>97.59</v>
      </c>
      <c r="CA7" s="25">
        <v>145.08000000000001</v>
      </c>
      <c r="CB7" s="25">
        <v>143.57</v>
      </c>
      <c r="CC7" s="25">
        <v>147.56</v>
      </c>
      <c r="CD7" s="25">
        <v>146.76</v>
      </c>
      <c r="CE7" s="25">
        <v>171.18</v>
      </c>
      <c r="CF7" s="25">
        <v>181.3</v>
      </c>
      <c r="CG7" s="25">
        <v>181.71</v>
      </c>
      <c r="CH7" s="25">
        <v>188.51</v>
      </c>
      <c r="CI7" s="25">
        <v>189.43</v>
      </c>
      <c r="CJ7" s="25">
        <v>196.75</v>
      </c>
      <c r="CK7" s="25">
        <v>181.66</v>
      </c>
      <c r="CL7" s="25">
        <v>42.98</v>
      </c>
      <c r="CM7" s="25">
        <v>42.22</v>
      </c>
      <c r="CN7" s="25">
        <v>42.33</v>
      </c>
      <c r="CO7" s="25">
        <v>41.32</v>
      </c>
      <c r="CP7" s="25">
        <v>40.56</v>
      </c>
      <c r="CQ7" s="25">
        <v>55.89</v>
      </c>
      <c r="CR7" s="25">
        <v>55.72</v>
      </c>
      <c r="CS7" s="25">
        <v>55.31</v>
      </c>
      <c r="CT7" s="25">
        <v>55.14</v>
      </c>
      <c r="CU7" s="25">
        <v>54.99</v>
      </c>
      <c r="CV7" s="25">
        <v>60.21</v>
      </c>
      <c r="CW7" s="25">
        <v>73.739999999999995</v>
      </c>
      <c r="CX7" s="25">
        <v>75.790000000000006</v>
      </c>
      <c r="CY7" s="25">
        <v>75.489999999999995</v>
      </c>
      <c r="CZ7" s="25">
        <v>75.05</v>
      </c>
      <c r="DA7" s="25">
        <v>73.180000000000007</v>
      </c>
      <c r="DB7" s="25">
        <v>81.27</v>
      </c>
      <c r="DC7" s="25">
        <v>81.260000000000005</v>
      </c>
      <c r="DD7" s="25">
        <v>80.36</v>
      </c>
      <c r="DE7" s="25">
        <v>80.13</v>
      </c>
      <c r="DF7" s="25">
        <v>79.34</v>
      </c>
      <c r="DG7" s="25">
        <v>89.21</v>
      </c>
      <c r="DH7" s="25">
        <v>48.46</v>
      </c>
      <c r="DI7" s="25">
        <v>50.22</v>
      </c>
      <c r="DJ7" s="25">
        <v>52.17</v>
      </c>
      <c r="DK7" s="25">
        <v>53.84</v>
      </c>
      <c r="DL7" s="25">
        <v>55.55</v>
      </c>
      <c r="DM7" s="25">
        <v>50.63</v>
      </c>
      <c r="DN7" s="25">
        <v>51.29</v>
      </c>
      <c r="DO7" s="25">
        <v>52.2</v>
      </c>
      <c r="DP7" s="25">
        <v>52.7</v>
      </c>
      <c r="DQ7" s="25">
        <v>53.48</v>
      </c>
      <c r="DR7" s="25">
        <v>52.41</v>
      </c>
      <c r="DS7" s="25">
        <v>10.99</v>
      </c>
      <c r="DT7" s="25">
        <v>12.28</v>
      </c>
      <c r="DU7" s="25">
        <v>12.35</v>
      </c>
      <c r="DV7" s="25">
        <v>17.41</v>
      </c>
      <c r="DW7" s="25">
        <v>19.62</v>
      </c>
      <c r="DX7" s="25">
        <v>18.28</v>
      </c>
      <c r="DY7" s="25">
        <v>19.61</v>
      </c>
      <c r="DZ7" s="25">
        <v>20.73</v>
      </c>
      <c r="EA7" s="25">
        <v>22.86</v>
      </c>
      <c r="EB7" s="25">
        <v>24.31</v>
      </c>
      <c r="EC7" s="25">
        <v>26.78</v>
      </c>
      <c r="ED7" s="25">
        <v>0.4</v>
      </c>
      <c r="EE7" s="25">
        <v>7.0000000000000007E-2</v>
      </c>
      <c r="EF7" s="25">
        <v>0.06</v>
      </c>
      <c r="EG7" s="25">
        <v>0.14000000000000001</v>
      </c>
      <c r="EH7" s="25">
        <v>0.5</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2026-01-15T01:50:24Z</cp:lastPrinted>
  <dcterms:created xsi:type="dcterms:W3CDTF">2025-12-12T09:11:44Z</dcterms:created>
  <dcterms:modified xsi:type="dcterms:W3CDTF">2026-01-29T03:10:05Z</dcterms:modified>
  <cp:category/>
</cp:coreProperties>
</file>