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80 下水道事業\09.経営比較分析表\【R6年度決算】R8.1経営比較分析表\03_提出\"/>
    </mc:Choice>
  </mc:AlternateContent>
  <xr:revisionPtr revIDLastSave="0" documentId="13_ncr:1_{4784FEB8-5241-43EC-8B96-95483E5CEF9A}" xr6:coauthVersionLast="36" xr6:coauthVersionMax="36" xr10:uidLastSave="{00000000-0000-0000-0000-000000000000}"/>
  <workbookProtection workbookAlgorithmName="SHA-512" workbookHashValue="YmlBGKk0Ghne5BC42KNLwY6bF3KkKbyEGo2e//QsPqJlJB3Ey7xy1ASBAKHoxbFomSwU+xeQtcco4GUvzyeROQ==" workbookSaltValue="W3Rh4Ip17WmfiWIDH7h/fQ==" workbookSpinCount="100000" lockStructure="1"/>
  <bookViews>
    <workbookView xWindow="0" yWindow="0" windowWidth="28800" windowHeight="1351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G85" i="4"/>
  <c r="F85" i="4"/>
  <c r="E85" i="4"/>
  <c r="AT10" i="4"/>
  <c r="I10"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<sst xmlns="http://schemas.openxmlformats.org/spreadsheetml/2006/main" count="231" uniqueCount="115">
  <si>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</si>
  <si>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</si>
  <si>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</si>
  <si>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</si>
  <si>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</si>
  <si>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</si>
  <si>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</si>
  <si>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</si>
  <si>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</si>
  <si>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</si>
  <si>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</si>
  <si>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</si>
  <si>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</si>
  <si>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</si>
  <si>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</si>
  <si>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</si>
  <si>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</si>
  <si>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</si>
  <si>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</si>
  <si>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</si>
  <si>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</si>
  <si>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</si>
  <si>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</si>
  <si>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</si>
  <si>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</si>
  <si>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</si>
  <si>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</si>
  <si>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</si>
  <si>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</si>
  <si>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</si>
  <si>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</si>
  <si>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</si>
  <si>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</si>
  <si>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</si>
  <si>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</si>
  <si>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</si>
  <si>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</si>
  <si>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</si>
  <si>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</si>
  <si>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</si>
  <si>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</si>
  <si>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</si>
  <si>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</si>
  <si>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</si>
  <si>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</si>
  <si>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</si>
  <si>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</si>
  <si>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</si>
  <si>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</si>
  <si>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</si>
  <si>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</si>
  <si>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</si>
  <si>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</si>
  <si>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</si>
  <si>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</si>
  <si>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</si>
  <si>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</si>
  <si>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</si>
  <si>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</si>
  <si>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</si>
  <si>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</si>
  <si>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</si>
  <si>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</si>
  <si>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</si>
  <si>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</si>
  <si>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</si>
  <si>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</si>
  <si>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</si>
  <si>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</si>
  <si>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</si>
  <si>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</si>
  <si>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</si>
  <si>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</si>
  <si>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</si>
  <si>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</si>
  <si>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</si>
  <si>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</si>
  <si>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</si>
  <si>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</si>
  <si>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</si>
  <si>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</si>
  <si>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</si>
  <si>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</si>
  <si>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</si>
  <si>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</si>
  <si>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</si>
  <si>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</si>
  <si>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</si>
  <si>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</si>
  <si>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</si>
  <si>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</si>
  <si>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</si>
  <si>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</si>
  <si>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</si>
  <si>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</si>
  <si>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</si>
  <si>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</si>
  <si>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</si>
  <si>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下水道事業</t>
  </si>
  <si>
    <t>小規模集合排水処理</t>
  </si>
  <si>
    <t>I2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</si>
  <si>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</si>
  <si>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</si>
  <si>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</si>
  <si>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</si>
  <si>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</si>
  <si>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</si>
  <si>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</si>
  <si>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</si>
  <si>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</si>
  <si>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</si>
  <si>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</si>
  <si>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①②100%を下回り単年度収支が赤字であり、累積欠損金も増加した。一般会計から多額の繰入をしているが、経常費用を賄えていない状況にあり、より一層の経費削減、収入確保に努める必要がある。
③資金不足であり、接続率の向上や一般会計繰入金の繰入方法などを検討し、収入確保に努める。
⑤⑥100%を下回っており、使用料などの収入確保、費用削減等が必要であり、適正な事業運営に努めたい。
⑦⑧前年度に比較し数値が悪化している。今後も引き続き排水設備工事に対する補助金交付や広報掲載等を行い水洗化率向上に努める。</t>
    <rPh sb="22" eb="27">
      <t>ルイセキケッソンキン</t>
    </rPh>
    <rPh sb="28" eb="30">
      <t>ゾウカ</t>
    </rPh>
    <rPh sb="194" eb="197">
      <t>ゼンネンド</t>
    </rPh>
    <rPh sb="198" eb="200">
      <t>ヒカク</t>
    </rPh>
    <rPh sb="201" eb="203">
      <t>スウチ</t>
    </rPh>
    <rPh sb="204" eb="206">
      <t>アッカ</t>
    </rPh>
    <phoneticPr fontId="4"/>
  </si>
  <si>
    <t>　将来の改築等を見据え財源を確保しつつ、投資計画に沿った更新を行う必要がある。</t>
    <phoneticPr fontId="4"/>
  </si>
  <si>
    <t xml:space="preserve"> 人口減少社会を迎え使用料の増加は見込めない状況にあるため、施設の老朽化に伴う更新事業が増加することを踏まえると、更新に係る費用と経営状況を的確に把握し、健全・効率的な経営を維持しつつ計画的な施設の更新を行う必要がある。</t>
    <rPh sb="17" eb="19">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</si>
</sst>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E89-4BB1-A42B-501CA2379C6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E89-4BB1-A42B-501CA2379C6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77.56</c:v>
                </c:pt>
                <c:pt idx="1">
                  <c:v>72.97</c:v>
                </c:pt>
                <c:pt idx="2">
                  <c:v>73.3</c:v>
                </c:pt>
                <c:pt idx="3">
                  <c:v>68.819999999999993</c:v>
                </c:pt>
                <c:pt idx="4">
                  <c:v>71.64</c:v>
                </c:pt>
              </c:numCache>
            </c:numRef>
          </c:val>
          <c:extLst>
            <c:ext xmlns:c16="http://schemas.microsoft.com/office/drawing/2014/chart" uri="{C3380CC4-5D6E-409C-BE32-E72D297353CC}">
              <c16:uniqueId val="{00000000-1870-4378-9875-B9A24561923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100.42</c:v>
                </c:pt>
                <c:pt idx="1">
                  <c:v>98.03</c:v>
                </c:pt>
                <c:pt idx="2">
                  <c:v>105.46</c:v>
                </c:pt>
                <c:pt idx="3">
                  <c:v>109.38</c:v>
                </c:pt>
                <c:pt idx="4">
                  <c:v>108.97</c:v>
                </c:pt>
              </c:numCache>
            </c:numRef>
          </c:val>
          <c:smooth val="0"/>
          <c:extLst>
            <c:ext xmlns:c16="http://schemas.microsoft.com/office/drawing/2014/chart" uri="{C3380CC4-5D6E-409C-BE32-E72D297353CC}">
              <c16:uniqueId val="{00000001-1870-4378-9875-B9A24561923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4.55</c:v>
                </c:pt>
                <c:pt idx="1">
                  <c:v>9.1</c:v>
                </c:pt>
                <c:pt idx="2">
                  <c:v>13.65</c:v>
                </c:pt>
                <c:pt idx="3">
                  <c:v>17.75</c:v>
                </c:pt>
                <c:pt idx="4">
                  <c:v>21.76</c:v>
                </c:pt>
              </c:numCache>
            </c:numRef>
          </c:val>
          <c:extLst>
            <c:ext xmlns:c16="http://schemas.microsoft.com/office/drawing/2014/chart" uri="{C3380CC4-5D6E-409C-BE32-E72D297353CC}">
              <c16:uniqueId val="{00000000-5D89-4EA4-A9B4-2E4445DFE54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29.28</c:v>
                </c:pt>
                <c:pt idx="1">
                  <c:v>32.380000000000003</c:v>
                </c:pt>
                <c:pt idx="2">
                  <c:v>35.24</c:v>
                </c:pt>
                <c:pt idx="3">
                  <c:v>36.090000000000003</c:v>
                </c:pt>
                <c:pt idx="4">
                  <c:v>36.51</c:v>
                </c:pt>
              </c:numCache>
            </c:numRef>
          </c:val>
          <c:smooth val="0"/>
          <c:extLst>
            <c:ext xmlns:c16="http://schemas.microsoft.com/office/drawing/2014/chart" uri="{C3380CC4-5D6E-409C-BE32-E72D297353CC}">
              <c16:uniqueId val="{00000001-5D89-4EA4-A9B4-2E4445DFE54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2D-4D43-8552-33FDC99B9CD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D2D-4D43-8552-33FDC99B9CD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245.02</c:v>
                </c:pt>
                <c:pt idx="1">
                  <c:v>557.91999999999996</c:v>
                </c:pt>
                <c:pt idx="2">
                  <c:v>862.43</c:v>
                </c:pt>
                <c:pt idx="3">
                  <c:v>1277.3</c:v>
                </c:pt>
                <c:pt idx="4">
                  <c:v>1735.41</c:v>
                </c:pt>
              </c:numCache>
            </c:numRef>
          </c:val>
          <c:extLst>
            <c:ext xmlns:c16="http://schemas.microsoft.com/office/drawing/2014/chart" uri="{C3380CC4-5D6E-409C-BE32-E72D297353CC}">
              <c16:uniqueId val="{00000000-1F81-4DFD-8AFC-8E7C3E4B768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762.05</c:v>
                </c:pt>
                <c:pt idx="1">
                  <c:v>755.68</c:v>
                </c:pt>
                <c:pt idx="2">
                  <c:v>806.39</c:v>
                </c:pt>
                <c:pt idx="3">
                  <c:v>641.13</c:v>
                </c:pt>
                <c:pt idx="4">
                  <c:v>547.89</c:v>
                </c:pt>
              </c:numCache>
            </c:numRef>
          </c:val>
          <c:smooth val="0"/>
          <c:extLst>
            <c:ext xmlns:c16="http://schemas.microsoft.com/office/drawing/2014/chart" uri="{C3380CC4-5D6E-409C-BE32-E72D297353CC}">
              <c16:uniqueId val="{00000001-1F81-4DFD-8AFC-8E7C3E4B768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-13.39</c:v>
                </c:pt>
                <c:pt idx="1">
                  <c:v>-20.239999999999998</c:v>
                </c:pt>
                <c:pt idx="2">
                  <c:v>-23.6</c:v>
                </c:pt>
                <c:pt idx="3">
                  <c:v>-27.52</c:v>
                </c:pt>
                <c:pt idx="4">
                  <c:v>-27.89</c:v>
                </c:pt>
              </c:numCache>
            </c:numRef>
          </c:val>
          <c:extLst>
            <c:ext xmlns:c16="http://schemas.microsoft.com/office/drawing/2014/chart" uri="{C3380CC4-5D6E-409C-BE32-E72D297353CC}">
              <c16:uniqueId val="{00000000-EAB2-44AF-AB01-C15E04E60B9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92.61</c:v>
                </c:pt>
                <c:pt idx="1">
                  <c:v>91.41</c:v>
                </c:pt>
                <c:pt idx="2">
                  <c:v>96.26</c:v>
                </c:pt>
                <c:pt idx="3">
                  <c:v>90.92</c:v>
                </c:pt>
                <c:pt idx="4">
                  <c:v>76</c:v>
                </c:pt>
              </c:numCache>
            </c:numRef>
          </c:val>
          <c:smooth val="0"/>
          <c:extLst>
            <c:ext xmlns:c16="http://schemas.microsoft.com/office/drawing/2014/chart" uri="{C3380CC4-5D6E-409C-BE32-E72D297353CC}">
              <c16:uniqueId val="{00000001-EAB2-44AF-AB01-C15E04E60B9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676.12</c:v>
                </c:pt>
                <c:pt idx="1">
                  <c:v>220.62</c:v>
                </c:pt>
                <c:pt idx="2">
                  <c:v>46.73</c:v>
                </c:pt>
                <c:pt idx="3">
                  <c:v>412.67</c:v>
                </c:pt>
                <c:pt idx="4">
                  <c:v>429.72</c:v>
                </c:pt>
              </c:numCache>
            </c:numRef>
          </c:val>
          <c:extLst>
            <c:ext xmlns:c16="http://schemas.microsoft.com/office/drawing/2014/chart" uri="{C3380CC4-5D6E-409C-BE32-E72D297353CC}">
              <c16:uniqueId val="{00000000-B766-469F-91C6-EAB894A1C55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1640.16</c:v>
                </c:pt>
                <c:pt idx="1">
                  <c:v>1521.05</c:v>
                </c:pt>
                <c:pt idx="2">
                  <c:v>1490.65</c:v>
                </c:pt>
                <c:pt idx="3">
                  <c:v>1312.67</c:v>
                </c:pt>
                <c:pt idx="4">
                  <c:v>1260.97</c:v>
                </c:pt>
              </c:numCache>
            </c:numRef>
          </c:val>
          <c:smooth val="0"/>
          <c:extLst>
            <c:ext xmlns:c16="http://schemas.microsoft.com/office/drawing/2014/chart" uri="{C3380CC4-5D6E-409C-BE32-E72D297353CC}">
              <c16:uniqueId val="{00000001-B766-469F-91C6-EAB894A1C55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28.52</c:v>
                </c:pt>
                <c:pt idx="1">
                  <c:v>24.92</c:v>
                </c:pt>
                <c:pt idx="2">
                  <c:v>24.05</c:v>
                </c:pt>
                <c:pt idx="3">
                  <c:v>21.11</c:v>
                </c:pt>
                <c:pt idx="4">
                  <c:v>22.49</c:v>
                </c:pt>
              </c:numCache>
            </c:numRef>
          </c:val>
          <c:extLst>
            <c:ext xmlns:c16="http://schemas.microsoft.com/office/drawing/2014/chart" uri="{C3380CC4-5D6E-409C-BE32-E72D297353CC}">
              <c16:uniqueId val="{00000000-109D-4A93-8AAF-38020BB6F76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38.270000000000003</c:v>
                </c:pt>
                <c:pt idx="1">
                  <c:v>37.520000000000003</c:v>
                </c:pt>
                <c:pt idx="2">
                  <c:v>34.96</c:v>
                </c:pt>
                <c:pt idx="3">
                  <c:v>34.44</c:v>
                </c:pt>
                <c:pt idx="4">
                  <c:v>32.020000000000003</c:v>
                </c:pt>
              </c:numCache>
            </c:numRef>
          </c:val>
          <c:smooth val="0"/>
          <c:extLst>
            <c:ext xmlns:c16="http://schemas.microsoft.com/office/drawing/2014/chart" uri="{C3380CC4-5D6E-409C-BE32-E72D297353CC}">
              <c16:uniqueId val="{00000001-109D-4A93-8AAF-38020BB6F76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565.95000000000005</c:v>
                </c:pt>
                <c:pt idx="1">
                  <c:v>645.36</c:v>
                </c:pt>
                <c:pt idx="2">
                  <c:v>668.88</c:v>
                </c:pt>
                <c:pt idx="3">
                  <c:v>766</c:v>
                </c:pt>
                <c:pt idx="4">
                  <c:v>725.11</c:v>
                </c:pt>
              </c:numCache>
            </c:numRef>
          </c:val>
          <c:extLst>
            <c:ext xmlns:c16="http://schemas.microsoft.com/office/drawing/2014/chart" uri="{C3380CC4-5D6E-409C-BE32-E72D297353CC}">
              <c16:uniqueId val="{00000000-75C9-44B0-8F2D-EB63F7C243A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486.77</c:v>
                </c:pt>
                <c:pt idx="1">
                  <c:v>502.1</c:v>
                </c:pt>
                <c:pt idx="2">
                  <c:v>539.07000000000005</c:v>
                </c:pt>
                <c:pt idx="3">
                  <c:v>541.80999999999995</c:v>
                </c:pt>
                <c:pt idx="4">
                  <c:v>592.49</c:v>
                </c:pt>
              </c:numCache>
            </c:numRef>
          </c:val>
          <c:smooth val="0"/>
          <c:extLst>
            <c:ext xmlns:c16="http://schemas.microsoft.com/office/drawing/2014/chart" uri="{C3380CC4-5D6E-409C-BE32-E72D297353CC}">
              <c16:uniqueId val="{00000001-75C9-44B0-8F2D-EB63F7C243A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33.33</c:v>
                </c:pt>
                <c:pt idx="1">
                  <c:v>31.88</c:v>
                </c:pt>
                <c:pt idx="2">
                  <c:v>20.29</c:v>
                </c:pt>
                <c:pt idx="3">
                  <c:v>20.29</c:v>
                </c:pt>
                <c:pt idx="4">
                  <c:v>20.29</c:v>
                </c:pt>
              </c:numCache>
            </c:numRef>
          </c:val>
          <c:extLst>
            <c:ext xmlns:c16="http://schemas.microsoft.com/office/drawing/2014/chart" uri="{C3380CC4-5D6E-409C-BE32-E72D297353CC}">
              <c16:uniqueId val="{00000000-8246-4C84-BF07-7DF304730A0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34.700000000000003</c:v>
                </c:pt>
                <c:pt idx="1">
                  <c:v>46.83</c:v>
                </c:pt>
                <c:pt idx="2">
                  <c:v>33.74</c:v>
                </c:pt>
                <c:pt idx="3">
                  <c:v>32.979999999999997</c:v>
                </c:pt>
                <c:pt idx="4">
                  <c:v>34.04</c:v>
                </c:pt>
              </c:numCache>
            </c:numRef>
          </c:val>
          <c:smooth val="0"/>
          <c:extLst>
            <c:ext xmlns:c16="http://schemas.microsoft.com/office/drawing/2014/chart" uri="{C3380CC4-5D6E-409C-BE32-E72D297353CC}">
              <c16:uniqueId val="{00000001-8246-4C84-BF07-7DF304730A0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86.59</c:v>
                </c:pt>
                <c:pt idx="1">
                  <c:v>88.16</c:v>
                </c:pt>
                <c:pt idx="2">
                  <c:v>91.67</c:v>
                </c:pt>
                <c:pt idx="3">
                  <c:v>91.04</c:v>
                </c:pt>
                <c:pt idx="4">
                  <c:v>90.77</c:v>
                </c:pt>
              </c:numCache>
            </c:numRef>
          </c:val>
          <c:extLst>
            <c:ext xmlns:c16="http://schemas.microsoft.com/office/drawing/2014/chart" uri="{C3380CC4-5D6E-409C-BE32-E72D297353CC}">
              <c16:uniqueId val="{00000000-AF87-47CB-9F78-4B64DBC8E59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90.04</c:v>
                </c:pt>
                <c:pt idx="1">
                  <c:v>90.58</c:v>
                </c:pt>
                <c:pt idx="2">
                  <c:v>90.11</c:v>
                </c:pt>
                <c:pt idx="3">
                  <c:v>89.95</c:v>
                </c:pt>
                <c:pt idx="4">
                  <c:v>90.07</c:v>
                </c:pt>
              </c:numCache>
            </c:numRef>
          </c:val>
          <c:smooth val="0"/>
          <c:extLst>
            <c:ext xmlns:c16="http://schemas.microsoft.com/office/drawing/2014/chart" uri="{C3380CC4-5D6E-409C-BE32-E72D297353CC}">
              <c16:uniqueId val="{00000001-AF87-47CB-9F78-4B64DBC8E59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【541.72】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【1,269.43】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【89.95】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【588.46】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【36.31】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由利本荘市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小規模集合排水処理</v>
      </c>
      <c r="Q8" s="65"/>
      <c r="R8" s="65"/>
      <c r="S8" s="65"/>
      <c r="T8" s="65"/>
      <c r="U8" s="65"/>
      <c r="V8" s="65"/>
      <c r="W8" s="65" t="str">
        <f>データ!L6</f>
        <v>I2</v>
      </c>
      <c r="X8" s="65"/>
      <c r="Y8" s="65"/>
      <c r="Z8" s="65"/>
      <c r="AA8" s="65"/>
      <c r="AB8" s="65"/>
      <c r="AC8" s="65"/>
      <c r="AD8" s="66" t="str">
        <f>データ!$M$6</f>
        <v>自治体職員</v>
      </c>
      <c r="AE8" s="66"/>
      <c r="AF8" s="66"/>
      <c r="AG8" s="66"/>
      <c r="AH8" s="66"/>
      <c r="AI8" s="66"/>
      <c r="AJ8" s="66"/>
      <c r="AK8" s="3"/>
      <c r="AL8" s="54">
        <f>データ!S6</f>
        <v>70409</v>
      </c>
      <c r="AM8" s="54"/>
      <c r="AN8" s="54"/>
      <c r="AO8" s="54"/>
      <c r="AP8" s="54"/>
      <c r="AQ8" s="54"/>
      <c r="AR8" s="54"/>
      <c r="AS8" s="54"/>
      <c r="AT8" s="53">
        <f>データ!T6</f>
        <v>1209.5899999999999</v>
      </c>
      <c r="AU8" s="53"/>
      <c r="AV8" s="53"/>
      <c r="AW8" s="53"/>
      <c r="AX8" s="53"/>
      <c r="AY8" s="53"/>
      <c r="AZ8" s="53"/>
      <c r="BA8" s="53"/>
      <c r="BB8" s="53">
        <f>データ!U6</f>
        <v>58.21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56.56</v>
      </c>
      <c r="J10" s="53"/>
      <c r="K10" s="53"/>
      <c r="L10" s="53"/>
      <c r="M10" s="53"/>
      <c r="N10" s="53"/>
      <c r="O10" s="53"/>
      <c r="P10" s="53">
        <f>データ!P6</f>
        <v>0.09</v>
      </c>
      <c r="Q10" s="53"/>
      <c r="R10" s="53"/>
      <c r="S10" s="53"/>
      <c r="T10" s="53"/>
      <c r="U10" s="53"/>
      <c r="V10" s="53"/>
      <c r="W10" s="53">
        <f>データ!Q6</f>
        <v>78.59</v>
      </c>
      <c r="X10" s="53"/>
      <c r="Y10" s="53"/>
      <c r="Z10" s="53"/>
      <c r="AA10" s="53"/>
      <c r="AB10" s="53"/>
      <c r="AC10" s="53"/>
      <c r="AD10" s="54">
        <f>データ!R6</f>
        <v>3333</v>
      </c>
      <c r="AE10" s="54"/>
      <c r="AF10" s="54"/>
      <c r="AG10" s="54"/>
      <c r="AH10" s="54"/>
      <c r="AI10" s="54"/>
      <c r="AJ10" s="54"/>
      <c r="AK10" s="2"/>
      <c r="AL10" s="54">
        <f>データ!V6</f>
        <v>65</v>
      </c>
      <c r="AM10" s="54"/>
      <c r="AN10" s="54"/>
      <c r="AO10" s="54"/>
      <c r="AP10" s="54"/>
      <c r="AQ10" s="54"/>
      <c r="AR10" s="54"/>
      <c r="AS10" s="54"/>
      <c r="AT10" s="53">
        <f>データ!W6</f>
        <v>0.17</v>
      </c>
      <c r="AU10" s="53"/>
      <c r="AV10" s="53"/>
      <c r="AW10" s="53"/>
      <c r="AX10" s="53"/>
      <c r="AY10" s="53"/>
      <c r="AZ10" s="53"/>
      <c r="BA10" s="53"/>
      <c r="BB10" s="53">
        <f>データ!X6</f>
        <v>382.35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【108.79】</v>
      </c>
      <c r="F85" s="12" t="str">
        <f>データ!AT6</f>
        <v>【541.72】</v>
      </c>
      <c r="G85" s="12" t="str">
        <f>データ!BE6</f>
        <v>【77.16】</v>
      </c>
      <c r="H85" s="12" t="str">
        <f>データ!BP6</f>
        <v>【1,269.43】</v>
      </c>
      <c r="I85" s="12" t="str">
        <f>データ!CA6</f>
        <v>【32.20】</v>
      </c>
      <c r="J85" s="12" t="str">
        <f>データ!CL6</f>
        <v>【588.46】</v>
      </c>
      <c r="K85" s="12" t="str">
        <f>データ!CW6</f>
        <v>【34.07】</v>
      </c>
      <c r="L85" s="12" t="str">
        <f>データ!DH6</f>
        <v>【89.95】</v>
      </c>
      <c r="M85" s="12" t="str">
        <f>データ!DS6</f>
        <v>【36.31】</v>
      </c>
      <c r="N85" s="12" t="str">
        <f>データ!ED6</f>
        <v>【0.00】</v>
      </c>
      <c r="O85" s="12" t="str">
        <f>データ!EO6</f>
        <v>【0.00】</v>
      </c>
    </row>
  </sheetData>
  <sheetProtection algorithmName="SHA-512" hashValue="IOK8ZsGAVh3Vbe63ZpMhj/4geqx042bIk6kVLj9OvuwsCKv7amaSPjVJLMV14+W/GcL7w7duIibhvaYFVXIX/Q==" saltValue="vjLmoXYrQABGQMmAi+3go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52108</v>
      </c>
      <c r="D6" s="19">
        <f t="shared" si="3"/>
        <v>46</v>
      </c>
      <c r="E6" s="19">
        <f t="shared" si="3"/>
        <v>17</v>
      </c>
      <c r="F6" s="19">
        <f t="shared" si="3"/>
        <v>9</v>
      </c>
      <c r="G6" s="19">
        <f t="shared" si="3"/>
        <v>0</v>
      </c>
      <c r="H6" s="19" t="str">
        <f t="shared" si="3"/>
        <v>秋田県　由利本荘市</v>
      </c>
      <c r="I6" s="19" t="str">
        <f t="shared" si="3"/>
        <v>法適用</v>
      </c>
      <c r="J6" s="19" t="str">
        <f t="shared" si="3"/>
        <v>下水道事業</v>
      </c>
      <c r="K6" s="19" t="str">
        <f t="shared" si="3"/>
        <v>小規模集合排水処理</v>
      </c>
      <c r="L6" s="19" t="str">
        <f t="shared" si="3"/>
        <v>I2</v>
      </c>
      <c r="M6" s="19" t="str">
        <f t="shared" si="3"/>
        <v>自治体職員</v>
      </c>
      <c r="N6" s="20" t="str">
        <f t="shared" si="3"/>
        <v>-</v>
      </c>
      <c r="O6" s="20">
        <f t="shared" si="3"/>
        <v>56.56</v>
      </c>
      <c r="P6" s="20">
        <f t="shared" si="3"/>
        <v>0.09</v>
      </c>
      <c r="Q6" s="20">
        <f t="shared" si="3"/>
        <v>78.59</v>
      </c>
      <c r="R6" s="20">
        <f t="shared" si="3"/>
        <v>3333</v>
      </c>
      <c r="S6" s="20">
        <f t="shared" si="3"/>
        <v>70409</v>
      </c>
      <c r="T6" s="20">
        <f t="shared" si="3"/>
        <v>1209.5899999999999</v>
      </c>
      <c r="U6" s="20">
        <f t="shared" si="3"/>
        <v>58.21</v>
      </c>
      <c r="V6" s="20">
        <f t="shared" si="3"/>
        <v>65</v>
      </c>
      <c r="W6" s="20">
        <f t="shared" si="3"/>
        <v>0.17</v>
      </c>
      <c r="X6" s="20">
        <f t="shared" si="3"/>
        <v>382.35</v>
      </c>
      <c r="Y6" s="21">
        <f>IF(Y7="",NA(),Y7)</f>
        <v>77.56</v>
      </c>
      <c r="Z6" s="21">
        <f t="shared" ref="Z6:AH6" si="4">IF(Z7="",NA(),Z7)</f>
        <v>72.97</v>
      </c>
      <c r="AA6" s="21">
        <f t="shared" si="4"/>
        <v>73.3</v>
      </c>
      <c r="AB6" s="21">
        <f t="shared" si="4"/>
        <v>68.819999999999993</v>
      </c>
      <c r="AC6" s="21">
        <f t="shared" si="4"/>
        <v>71.64</v>
      </c>
      <c r="AD6" s="21">
        <f t="shared" si="4"/>
        <v>100.42</v>
      </c>
      <c r="AE6" s="21">
        <f t="shared" si="4"/>
        <v>98.03</v>
      </c>
      <c r="AF6" s="21">
        <f t="shared" si="4"/>
        <v>105.46</v>
      </c>
      <c r="AG6" s="21">
        <f t="shared" si="4"/>
        <v>109.38</v>
      </c>
      <c r="AH6" s="21">
        <f t="shared" si="4"/>
        <v>108.97</v>
      </c>
      <c r="AI6" s="20" t="str">
        <f>IF(AI7="","",IF(AI7="-","【-】","【"&amp;SUBSTITUTE(TEXT(AI7,"#,##0.00"),"-","△")&amp;"】"))</f>
        <v>【108.79】</v>
      </c>
      <c r="AJ6" s="21">
        <f>IF(AJ7="",NA(),AJ7)</f>
        <v>245.02</v>
      </c>
      <c r="AK6" s="21">
        <f t="shared" ref="AK6:AS6" si="5">IF(AK7="",NA(),AK7)</f>
        <v>557.91999999999996</v>
      </c>
      <c r="AL6" s="21">
        <f t="shared" si="5"/>
        <v>862.43</v>
      </c>
      <c r="AM6" s="21">
        <f t="shared" si="5"/>
        <v>1277.3</v>
      </c>
      <c r="AN6" s="21">
        <f t="shared" si="5"/>
        <v>1735.41</v>
      </c>
      <c r="AO6" s="21">
        <f t="shared" si="5"/>
        <v>762.05</v>
      </c>
      <c r="AP6" s="21">
        <f t="shared" si="5"/>
        <v>755.68</v>
      </c>
      <c r="AQ6" s="21">
        <f t="shared" si="5"/>
        <v>806.39</v>
      </c>
      <c r="AR6" s="21">
        <f t="shared" si="5"/>
        <v>641.13</v>
      </c>
      <c r="AS6" s="21">
        <f t="shared" si="5"/>
        <v>547.89</v>
      </c>
      <c r="AT6" s="20" t="str">
        <f>IF(AT7="","",IF(AT7="-","【-】","【"&amp;SUBSTITUTE(TEXT(AT7,"#,##0.00"),"-","△")&amp;"】"))</f>
        <v>【541.72】</v>
      </c>
      <c r="AU6" s="21">
        <f>IF(AU7="",NA(),AU7)</f>
        <v>-13.39</v>
      </c>
      <c r="AV6" s="21">
        <f t="shared" ref="AV6:BD6" si="6">IF(AV7="",NA(),AV7)</f>
        <v>-20.239999999999998</v>
      </c>
      <c r="AW6" s="21">
        <f t="shared" si="6"/>
        <v>-23.6</v>
      </c>
      <c r="AX6" s="21">
        <f t="shared" si="6"/>
        <v>-27.52</v>
      </c>
      <c r="AY6" s="21">
        <f t="shared" si="6"/>
        <v>-27.89</v>
      </c>
      <c r="AZ6" s="21">
        <f t="shared" si="6"/>
        <v>92.61</v>
      </c>
      <c r="BA6" s="21">
        <f t="shared" si="6"/>
        <v>91.41</v>
      </c>
      <c r="BB6" s="21">
        <f t="shared" si="6"/>
        <v>96.26</v>
      </c>
      <c r="BC6" s="21">
        <f t="shared" si="6"/>
        <v>90.92</v>
      </c>
      <c r="BD6" s="21">
        <f t="shared" si="6"/>
        <v>76</v>
      </c>
      <c r="BE6" s="20" t="str">
        <f>IF(BE7="","",IF(BE7="-","【-】","【"&amp;SUBSTITUTE(TEXT(BE7,"#,##0.00"),"-","△")&amp;"】"))</f>
        <v>【77.16】</v>
      </c>
      <c r="BF6" s="21">
        <f>IF(BF7="",NA(),BF7)</f>
        <v>676.12</v>
      </c>
      <c r="BG6" s="21">
        <f t="shared" ref="BG6:BO6" si="7">IF(BG7="",NA(),BG7)</f>
        <v>220.62</v>
      </c>
      <c r="BH6" s="21">
        <f t="shared" si="7"/>
        <v>46.73</v>
      </c>
      <c r="BI6" s="21">
        <f t="shared" si="7"/>
        <v>412.67</v>
      </c>
      <c r="BJ6" s="21">
        <f t="shared" si="7"/>
        <v>429.72</v>
      </c>
      <c r="BK6" s="21">
        <f t="shared" si="7"/>
        <v>1640.16</v>
      </c>
      <c r="BL6" s="21">
        <f t="shared" si="7"/>
        <v>1521.05</v>
      </c>
      <c r="BM6" s="21">
        <f t="shared" si="7"/>
        <v>1490.65</v>
      </c>
      <c r="BN6" s="21">
        <f t="shared" si="7"/>
        <v>1312.67</v>
      </c>
      <c r="BO6" s="21">
        <f t="shared" si="7"/>
        <v>1260.97</v>
      </c>
      <c r="BP6" s="20" t="str">
        <f>IF(BP7="","",IF(BP7="-","【-】","【"&amp;SUBSTITUTE(TEXT(BP7,"#,##0.00"),"-","△")&amp;"】"))</f>
        <v>【1,269.43】</v>
      </c>
      <c r="BQ6" s="21">
        <f>IF(BQ7="",NA(),BQ7)</f>
        <v>28.52</v>
      </c>
      <c r="BR6" s="21">
        <f t="shared" ref="BR6:BZ6" si="8">IF(BR7="",NA(),BR7)</f>
        <v>24.92</v>
      </c>
      <c r="BS6" s="21">
        <f t="shared" si="8"/>
        <v>24.05</v>
      </c>
      <c r="BT6" s="21">
        <f t="shared" si="8"/>
        <v>21.11</v>
      </c>
      <c r="BU6" s="21">
        <f t="shared" si="8"/>
        <v>22.49</v>
      </c>
      <c r="BV6" s="21">
        <f t="shared" si="8"/>
        <v>38.270000000000003</v>
      </c>
      <c r="BW6" s="21">
        <f t="shared" si="8"/>
        <v>37.520000000000003</v>
      </c>
      <c r="BX6" s="21">
        <f t="shared" si="8"/>
        <v>34.96</v>
      </c>
      <c r="BY6" s="21">
        <f t="shared" si="8"/>
        <v>34.44</v>
      </c>
      <c r="BZ6" s="21">
        <f t="shared" si="8"/>
        <v>32.020000000000003</v>
      </c>
      <c r="CA6" s="20" t="str">
        <f>IF(CA7="","",IF(CA7="-","【-】","【"&amp;SUBSTITUTE(TEXT(CA7,"#,##0.00"),"-","△")&amp;"】"))</f>
        <v>【32.20】</v>
      </c>
      <c r="CB6" s="21">
        <f>IF(CB7="",NA(),CB7)</f>
        <v>565.95000000000005</v>
      </c>
      <c r="CC6" s="21">
        <f t="shared" ref="CC6:CK6" si="9">IF(CC7="",NA(),CC7)</f>
        <v>645.36</v>
      </c>
      <c r="CD6" s="21">
        <f t="shared" si="9"/>
        <v>668.88</v>
      </c>
      <c r="CE6" s="21">
        <f t="shared" si="9"/>
        <v>766</v>
      </c>
      <c r="CF6" s="21">
        <f t="shared" si="9"/>
        <v>725.11</v>
      </c>
      <c r="CG6" s="21">
        <f t="shared" si="9"/>
        <v>486.77</v>
      </c>
      <c r="CH6" s="21">
        <f t="shared" si="9"/>
        <v>502.1</v>
      </c>
      <c r="CI6" s="21">
        <f t="shared" si="9"/>
        <v>539.07000000000005</v>
      </c>
      <c r="CJ6" s="21">
        <f t="shared" si="9"/>
        <v>541.80999999999995</v>
      </c>
      <c r="CK6" s="21">
        <f t="shared" si="9"/>
        <v>592.49</v>
      </c>
      <c r="CL6" s="20" t="str">
        <f>IF(CL7="","",IF(CL7="-","【-】","【"&amp;SUBSTITUTE(TEXT(CL7,"#,##0.00"),"-","△")&amp;"】"))</f>
        <v>【588.46】</v>
      </c>
      <c r="CM6" s="21">
        <f>IF(CM7="",NA(),CM7)</f>
        <v>33.33</v>
      </c>
      <c r="CN6" s="21">
        <f t="shared" ref="CN6:CV6" si="10">IF(CN7="",NA(),CN7)</f>
        <v>31.88</v>
      </c>
      <c r="CO6" s="21">
        <f t="shared" si="10"/>
        <v>20.29</v>
      </c>
      <c r="CP6" s="21">
        <f t="shared" si="10"/>
        <v>20.29</v>
      </c>
      <c r="CQ6" s="21">
        <f t="shared" si="10"/>
        <v>20.29</v>
      </c>
      <c r="CR6" s="21">
        <f t="shared" si="10"/>
        <v>34.700000000000003</v>
      </c>
      <c r="CS6" s="21">
        <f t="shared" si="10"/>
        <v>46.83</v>
      </c>
      <c r="CT6" s="21">
        <f t="shared" si="10"/>
        <v>33.74</v>
      </c>
      <c r="CU6" s="21">
        <f t="shared" si="10"/>
        <v>32.979999999999997</v>
      </c>
      <c r="CV6" s="21">
        <f t="shared" si="10"/>
        <v>34.04</v>
      </c>
      <c r="CW6" s="20" t="str">
        <f>IF(CW7="","",IF(CW7="-","【-】","【"&amp;SUBSTITUTE(TEXT(CW7,"#,##0.00"),"-","△")&amp;"】"))</f>
        <v>【34.07】</v>
      </c>
      <c r="CX6" s="21">
        <f>IF(CX7="",NA(),CX7)</f>
        <v>86.59</v>
      </c>
      <c r="CY6" s="21">
        <f t="shared" ref="CY6:DG6" si="11">IF(CY7="",NA(),CY7)</f>
        <v>88.16</v>
      </c>
      <c r="CZ6" s="21">
        <f t="shared" si="11"/>
        <v>91.67</v>
      </c>
      <c r="DA6" s="21">
        <f t="shared" si="11"/>
        <v>91.04</v>
      </c>
      <c r="DB6" s="21">
        <f t="shared" si="11"/>
        <v>90.77</v>
      </c>
      <c r="DC6" s="21">
        <f t="shared" si="11"/>
        <v>90.04</v>
      </c>
      <c r="DD6" s="21">
        <f t="shared" si="11"/>
        <v>90.58</v>
      </c>
      <c r="DE6" s="21">
        <f t="shared" si="11"/>
        <v>90.11</v>
      </c>
      <c r="DF6" s="21">
        <f t="shared" si="11"/>
        <v>89.95</v>
      </c>
      <c r="DG6" s="21">
        <f t="shared" si="11"/>
        <v>90.07</v>
      </c>
      <c r="DH6" s="20" t="str">
        <f>IF(DH7="","",IF(DH7="-","【-】","【"&amp;SUBSTITUTE(TEXT(DH7,"#,##0.00"),"-","△")&amp;"】"))</f>
        <v>【89.95】</v>
      </c>
      <c r="DI6" s="21">
        <f>IF(DI7="",NA(),DI7)</f>
        <v>4.55</v>
      </c>
      <c r="DJ6" s="21">
        <f t="shared" ref="DJ6:DR6" si="12">IF(DJ7="",NA(),DJ7)</f>
        <v>9.1</v>
      </c>
      <c r="DK6" s="21">
        <f t="shared" si="12"/>
        <v>13.65</v>
      </c>
      <c r="DL6" s="21">
        <f t="shared" si="12"/>
        <v>17.75</v>
      </c>
      <c r="DM6" s="21">
        <f t="shared" si="12"/>
        <v>21.76</v>
      </c>
      <c r="DN6" s="21">
        <f t="shared" si="12"/>
        <v>29.28</v>
      </c>
      <c r="DO6" s="21">
        <f t="shared" si="12"/>
        <v>32.380000000000003</v>
      </c>
      <c r="DP6" s="21">
        <f t="shared" si="12"/>
        <v>35.24</v>
      </c>
      <c r="DQ6" s="21">
        <f t="shared" si="12"/>
        <v>36.090000000000003</v>
      </c>
      <c r="DR6" s="21">
        <f t="shared" si="12"/>
        <v>36.51</v>
      </c>
      <c r="DS6" s="20" t="str">
        <f>IF(DS7="","",IF(DS7="-","【-】","【"&amp;SUBSTITUTE(TEXT(DS7,"#,##0.00"),"-","△")&amp;"】"))</f>
        <v>【36.31】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8" s="22" customFormat="1" x14ac:dyDescent="0.15">
      <c r="A7" s="14"/>
      <c r="B7" s="23">
        <v>2024</v>
      </c>
      <c r="C7" s="23">
        <v>52108</v>
      </c>
      <c r="D7" s="23">
        <v>46</v>
      </c>
      <c r="E7" s="23">
        <v>17</v>
      </c>
      <c r="F7" s="23">
        <v>9</v>
      </c>
      <c r="G7" s="23">
        <v>0</v>
      </c>
      <c r="H7" s="23" t="s">
        <v>96</v>
      </c>
      <c r="I7" s="23" t="s">
        <v>97</v>
      </c>
      <c r="J7" s="23" t="s">
        <v>98</v>
      </c>
      <c r="K7" s="23" t="s">
        <v>99</v>
      </c>
      <c r="L7" s="23" t="s">
        <v>100</v>
      </c>
      <c r="M7" s="23" t="s">
        <v>101</v>
      </c>
      <c r="N7" s="24" t="s">
        <v>102</v>
      </c>
      <c r="O7" s="24">
        <v>56.56</v>
      </c>
      <c r="P7" s="24">
        <v>0.09</v>
      </c>
      <c r="Q7" s="24">
        <v>78.59</v>
      </c>
      <c r="R7" s="24">
        <v>3333</v>
      </c>
      <c r="S7" s="24">
        <v>70409</v>
      </c>
      <c r="T7" s="24">
        <v>1209.5899999999999</v>
      </c>
      <c r="U7" s="24">
        <v>58.21</v>
      </c>
      <c r="V7" s="24">
        <v>65</v>
      </c>
      <c r="W7" s="24">
        <v>0.17</v>
      </c>
      <c r="X7" s="24">
        <v>382.35</v>
      </c>
      <c r="Y7" s="24">
        <v>77.56</v>
      </c>
      <c r="Z7" s="24">
        <v>72.97</v>
      </c>
      <c r="AA7" s="24">
        <v>73.3</v>
      </c>
      <c r="AB7" s="24">
        <v>68.819999999999993</v>
      </c>
      <c r="AC7" s="24">
        <v>71.64</v>
      </c>
      <c r="AD7" s="24">
        <v>100.42</v>
      </c>
      <c r="AE7" s="24">
        <v>98.03</v>
      </c>
      <c r="AF7" s="24">
        <v>105.46</v>
      </c>
      <c r="AG7" s="24">
        <v>109.38</v>
      </c>
      <c r="AH7" s="24">
        <v>108.97</v>
      </c>
      <c r="AI7" s="24">
        <v>108.79</v>
      </c>
      <c r="AJ7" s="24">
        <v>245.02</v>
      </c>
      <c r="AK7" s="24">
        <v>557.91999999999996</v>
      </c>
      <c r="AL7" s="24">
        <v>862.43</v>
      </c>
      <c r="AM7" s="24">
        <v>1277.3</v>
      </c>
      <c r="AN7" s="24">
        <v>1735.41</v>
      </c>
      <c r="AO7" s="24">
        <v>762.05</v>
      </c>
      <c r="AP7" s="24">
        <v>755.68</v>
      </c>
      <c r="AQ7" s="24">
        <v>806.39</v>
      </c>
      <c r="AR7" s="24">
        <v>641.13</v>
      </c>
      <c r="AS7" s="24">
        <v>547.89</v>
      </c>
      <c r="AT7" s="24">
        <v>541.72</v>
      </c>
      <c r="AU7" s="24">
        <v>-13.39</v>
      </c>
      <c r="AV7" s="24">
        <v>-20.239999999999998</v>
      </c>
      <c r="AW7" s="24">
        <v>-23.6</v>
      </c>
      <c r="AX7" s="24">
        <v>-27.52</v>
      </c>
      <c r="AY7" s="24">
        <v>-27.89</v>
      </c>
      <c r="AZ7" s="24">
        <v>92.61</v>
      </c>
      <c r="BA7" s="24">
        <v>91.41</v>
      </c>
      <c r="BB7" s="24">
        <v>96.26</v>
      </c>
      <c r="BC7" s="24">
        <v>90.92</v>
      </c>
      <c r="BD7" s="24">
        <v>76</v>
      </c>
      <c r="BE7" s="24">
        <v>77.16</v>
      </c>
      <c r="BF7" s="24">
        <v>676.12</v>
      </c>
      <c r="BG7" s="24">
        <v>220.62</v>
      </c>
      <c r="BH7" s="24">
        <v>46.73</v>
      </c>
      <c r="BI7" s="24">
        <v>412.67</v>
      </c>
      <c r="BJ7" s="24">
        <v>429.72</v>
      </c>
      <c r="BK7" s="24">
        <v>1640.16</v>
      </c>
      <c r="BL7" s="24">
        <v>1521.05</v>
      </c>
      <c r="BM7" s="24">
        <v>1490.65</v>
      </c>
      <c r="BN7" s="24">
        <v>1312.67</v>
      </c>
      <c r="BO7" s="24">
        <v>1260.97</v>
      </c>
      <c r="BP7" s="24">
        <v>1269.43</v>
      </c>
      <c r="BQ7" s="24">
        <v>28.52</v>
      </c>
      <c r="BR7" s="24">
        <v>24.92</v>
      </c>
      <c r="BS7" s="24">
        <v>24.05</v>
      </c>
      <c r="BT7" s="24">
        <v>21.11</v>
      </c>
      <c r="BU7" s="24">
        <v>22.49</v>
      </c>
      <c r="BV7" s="24">
        <v>38.270000000000003</v>
      </c>
      <c r="BW7" s="24">
        <v>37.520000000000003</v>
      </c>
      <c r="BX7" s="24">
        <v>34.96</v>
      </c>
      <c r="BY7" s="24">
        <v>34.44</v>
      </c>
      <c r="BZ7" s="24">
        <v>32.020000000000003</v>
      </c>
      <c r="CA7" s="24">
        <v>32.200000000000003</v>
      </c>
      <c r="CB7" s="24">
        <v>565.95000000000005</v>
      </c>
      <c r="CC7" s="24">
        <v>645.36</v>
      </c>
      <c r="CD7" s="24">
        <v>668.88</v>
      </c>
      <c r="CE7" s="24">
        <v>766</v>
      </c>
      <c r="CF7" s="24">
        <v>725.11</v>
      </c>
      <c r="CG7" s="24">
        <v>486.77</v>
      </c>
      <c r="CH7" s="24">
        <v>502.1</v>
      </c>
      <c r="CI7" s="24">
        <v>539.07000000000005</v>
      </c>
      <c r="CJ7" s="24">
        <v>541.80999999999995</v>
      </c>
      <c r="CK7" s="24">
        <v>592.49</v>
      </c>
      <c r="CL7" s="24">
        <v>588.46</v>
      </c>
      <c r="CM7" s="24">
        <v>33.33</v>
      </c>
      <c r="CN7" s="24">
        <v>31.88</v>
      </c>
      <c r="CO7" s="24">
        <v>20.29</v>
      </c>
      <c r="CP7" s="24">
        <v>20.29</v>
      </c>
      <c r="CQ7" s="24">
        <v>20.29</v>
      </c>
      <c r="CR7" s="24">
        <v>34.700000000000003</v>
      </c>
      <c r="CS7" s="24">
        <v>46.83</v>
      </c>
      <c r="CT7" s="24">
        <v>33.74</v>
      </c>
      <c r="CU7" s="24">
        <v>32.979999999999997</v>
      </c>
      <c r="CV7" s="24">
        <v>34.04</v>
      </c>
      <c r="CW7" s="24">
        <v>34.07</v>
      </c>
      <c r="CX7" s="24">
        <v>86.59</v>
      </c>
      <c r="CY7" s="24">
        <v>88.16</v>
      </c>
      <c r="CZ7" s="24">
        <v>91.67</v>
      </c>
      <c r="DA7" s="24">
        <v>91.04</v>
      </c>
      <c r="DB7" s="24">
        <v>90.77</v>
      </c>
      <c r="DC7" s="24">
        <v>90.04</v>
      </c>
      <c r="DD7" s="24">
        <v>90.58</v>
      </c>
      <c r="DE7" s="24">
        <v>90.11</v>
      </c>
      <c r="DF7" s="24">
        <v>89.95</v>
      </c>
      <c r="DG7" s="24">
        <v>90.07</v>
      </c>
      <c r="DH7" s="24">
        <v>89.95</v>
      </c>
      <c r="DI7" s="24">
        <v>4.55</v>
      </c>
      <c r="DJ7" s="24">
        <v>9.1</v>
      </c>
      <c r="DK7" s="24">
        <v>13.65</v>
      </c>
      <c r="DL7" s="24">
        <v>17.75</v>
      </c>
      <c r="DM7" s="24">
        <v>21.76</v>
      </c>
      <c r="DN7" s="24">
        <v>29.28</v>
      </c>
      <c r="DO7" s="24">
        <v>32.380000000000003</v>
      </c>
      <c r="DP7" s="24">
        <v>35.24</v>
      </c>
      <c r="DQ7" s="24">
        <v>36.090000000000003</v>
      </c>
      <c r="DR7" s="24">
        <v>36.51</v>
      </c>
      <c r="DS7" s="24">
        <v>36.31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v>
      </c>
      <c r="EL7" s="24">
        <v>0</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2025-12-23T06:27:49Z</dcterms:created>
  <dcterms:modified xsi:type="dcterms:W3CDTF">2026-01-20T02:00:03Z</dcterms:modified>
  <cp:category/>
</cp:coreProperties>
</file>