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C753AD14-3AF1-4F69-A93C-3EC756E62B1A}" xr6:coauthVersionLast="36" xr6:coauthVersionMax="36" xr10:uidLastSave="{00000000-0000-0000-0000-000000000000}"/>
  <workbookProtection workbookAlgorithmName="SHA-512" workbookHashValue="7DkYU01MLxEPAatMJL5o3xPZqrwhUfgfzpfGEjnkGTKg6rk/3xZfZeVCBf5c+GQ5oHskFihYLYbOQjJPTJbx6A==" workbookSaltValue="lCmThSMqZD/XdfBXqsWyvg=="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F85" i="4"/>
  <c r="AT10" i="4"/>
  <c r="I10" i="4"/>
  <c r="AL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<sst xmlns="http://schemas.openxmlformats.org/spreadsheetml/2006/main" count="231" uniqueCount="116">
  <si>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</si>
  <si>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</si>
  <si>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</si>
  <si>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</si>
  <si>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</si>
  <si>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</si>
  <si>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</si>
  <si>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</si>
  <si>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</si>
  <si>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</si>
  <si>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</si>
  <si>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</si>
  <si>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</si>
  <si>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</si>
  <si>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</si>
  <si>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</si>
  <si>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</si>
  <si>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</si>
  <si>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</si>
  <si>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</si>
  <si>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</si>
  <si>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</si>
  <si>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</si>
  <si>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</si>
  <si>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</si>
  <si>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</si>
  <si>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</si>
  <si>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</si>
  <si>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</si>
  <si>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</si>
  <si>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</si>
  <si>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</si>
  <si>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</si>
  <si>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</si>
  <si>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</si>
  <si>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</si>
  <si>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</si>
  <si>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</si>
  <si>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</si>
  <si>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</si>
  <si>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</si>
  <si>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</si>
  <si>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</si>
  <si>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</si>
  <si>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</si>
  <si>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</si>
  <si>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</si>
  <si>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</si>
  <si>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</si>
  <si>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</si>
  <si>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</si>
  <si>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</si>
  <si>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</si>
  <si>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</si>
  <si>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</si>
  <si>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</si>
  <si>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</si>
  <si>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</si>
  <si>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</si>
  <si>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</si>
  <si>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</si>
  <si>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</si>
  <si>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</si>
  <si>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</si>
  <si>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</si>
  <si>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</si>
  <si>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</si>
  <si>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</si>
  <si>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</si>
  <si>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</si>
  <si>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</si>
  <si>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</si>
  <si>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</si>
  <si>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</si>
  <si>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</si>
  <si>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</si>
  <si>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</si>
  <si>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</si>
  <si>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</si>
  <si>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</si>
  <si>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</si>
  <si>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</si>
  <si>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</si>
  <si>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</si>
  <si>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</si>
  <si>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</si>
  <si>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</si>
  <si>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</si>
  <si>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</si>
  <si>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</si>
  <si>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</si>
  <si>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</si>
  <si>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</si>
  <si>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</si>
  <si>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</si>
  <si>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</si>
  <si>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</si>
  <si>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</si>
  <si>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</si>
  <si>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漁業集落排水</t>
  </si>
  <si>
    <t>H2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</si>
  <si>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</si>
  <si>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</si>
  <si>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</si>
  <si>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</si>
  <si>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</si>
  <si>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</si>
  <si>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</si>
  <si>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</si>
  <si>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</si>
  <si>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</si>
  <si>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</si>
  <si>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</si>
  <si>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将来の改築等を見据え財源を確保しつつ、投資計画に沿った更新を行う必要がある。</t>
  </si>
  <si>
    <t xml:space="preserve"> 人口減少社会を迎え使用料の増加は見込みにくい状況にあるため、施設の老朽化に伴う更新事業が増加することを踏まえると、更新に係る費用と経営状況を的確に把握し、健全・効率的な経営を維持しつつ計画的な施設の更新を行う必要がある。</t>
  </si>
  <si>
    <r>
      <rPr>
        <sz val="11"/>
        <rFont val="ＭＳ ゴシック"/>
        <family val="3"/>
        <charset val="128"/>
      </rPr>
      <t xml:space="preserve">①②100%を下回り単年度収支が赤字であり、累積欠損金も増加した。一般会計から多額の繰入をしているが、経常費用を賄えていない状況にあり、より一層の経費削減、収入確保に努める必要がある。
③資金不足であり、接続率の向上や一般会計繰入金の繰入方法などを検討し、収入確保に努める。
⑤⑥経費回収率は、設備の修繕費が増加したことにより数値が大幅に低下した。使用料収入の確保、費用削減等が必要であり、適正な事業運営に努めたい。
</t>
    </r>
    <r>
      <rPr>
        <sz val="11"/>
        <color theme="1"/>
        <rFont val="ＭＳ ゴシック"/>
        <family val="3"/>
        <charset val="128"/>
      </rPr>
      <t xml:space="preserve">
⑦⑧は類似団体平均値と比べて高くなっているが、今後も引き続き排水設備工事に対する補助金交付や広報掲載等を行い水洗化率向上に努める。</t>
    </r>
    <rPh sb="7" eb="9">
      <t>シタマワ</t>
    </rPh>
    <rPh sb="110" eb="114">
      <t>イッパンカイケイ</t>
    </rPh>
    <rPh sb="114" eb="117">
      <t>クリイレキン</t>
    </rPh>
    <rPh sb="118" eb="120">
      <t>クリイレ</t>
    </rPh>
    <rPh sb="120" eb="122">
      <t>ホウホウ</t>
    </rPh>
    <rPh sb="125" eb="127">
      <t>ケントウ</t>
    </rPh>
    <rPh sb="131" eb="133">
      <t>カクホ</t>
    </rPh>
    <rPh sb="134" eb="135">
      <t>ツト</t>
    </rPh>
    <rPh sb="142" eb="144">
      <t>ケイヒ</t>
    </rPh>
    <rPh sb="144" eb="147">
      <t>カイシュウリツ</t>
    </rPh>
    <rPh sb="149" eb="151">
      <t>セツビ</t>
    </rPh>
    <rPh sb="152" eb="154">
      <t>シュウゼン</t>
    </rPh>
    <rPh sb="154" eb="155">
      <t>ヒ</t>
    </rPh>
    <rPh sb="156" eb="158">
      <t>ゾウカ</t>
    </rPh>
    <rPh sb="165" eb="167">
      <t>スウチ</t>
    </rPh>
    <rPh sb="168" eb="170">
      <t>オオハバ</t>
    </rPh>
    <rPh sb="171" eb="173">
      <t>テイカ</t>
    </rPh>
    <rPh sb="262" eb="263">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</si>
</sst>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DA1-4B2D-A8A9-5D6770645F7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c:v>
                </c:pt>
                <c:pt idx="1">
                  <c:v>0.01</c:v>
                </c:pt>
                <c:pt idx="2">
                  <c:v>0.01</c:v>
                </c:pt>
                <c:pt idx="3" formatCode="#,##0.00;&quot;△&quot;#,##0.00">
                  <c:v>0</c:v>
                </c:pt>
                <c:pt idx="4" formatCode="#,##0.00;&quot;△&quot;#,##0.00">
                  <c:v>0</c:v>
                </c:pt>
              </c:numCache>
            </c:numRef>
          </c:val>
          <c:smooth val="0"/>
          <c:extLst>
            <c:ext xmlns:c16="http://schemas.microsoft.com/office/drawing/2014/chart" uri="{C3380CC4-5D6E-409C-BE32-E72D297353CC}">
              <c16:uniqueId val="{00000001-4DA1-4B2D-A8A9-5D6770645F7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99.53</c:v>
                </c:pt>
                <c:pt idx="1">
                  <c:v>94.49</c:v>
                </c:pt>
                <c:pt idx="2">
                  <c:v>95.86</c:v>
                </c:pt>
                <c:pt idx="3">
                  <c:v>93.56</c:v>
                </c:pt>
                <c:pt idx="4">
                  <c:v>82.57</c:v>
                </c:pt>
              </c:numCache>
            </c:numRef>
          </c:val>
          <c:extLst>
            <c:ext xmlns:c16="http://schemas.microsoft.com/office/drawing/2014/chart" uri="{C3380CC4-5D6E-409C-BE32-E72D297353CC}">
              <c16:uniqueId val="{00000000-96B0-4A1C-877D-40F3A39CDBF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101.18</c:v>
                </c:pt>
                <c:pt idx="1">
                  <c:v>99.89</c:v>
                </c:pt>
                <c:pt idx="2">
                  <c:v>104.12</c:v>
                </c:pt>
                <c:pt idx="3">
                  <c:v>105.98</c:v>
                </c:pt>
                <c:pt idx="4">
                  <c:v>107.11</c:v>
                </c:pt>
              </c:numCache>
            </c:numRef>
          </c:val>
          <c:smooth val="0"/>
          <c:extLst>
            <c:ext xmlns:c16="http://schemas.microsoft.com/office/drawing/2014/chart" uri="{C3380CC4-5D6E-409C-BE32-E72D297353CC}">
              <c16:uniqueId val="{00000001-96B0-4A1C-877D-40F3A39CDBF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3.43</c:v>
                </c:pt>
                <c:pt idx="1">
                  <c:v>6.79</c:v>
                </c:pt>
                <c:pt idx="2">
                  <c:v>10.06</c:v>
                </c:pt>
                <c:pt idx="3">
                  <c:v>13.21</c:v>
                </c:pt>
                <c:pt idx="4">
                  <c:v>16.329999999999998</c:v>
                </c:pt>
              </c:numCache>
            </c:numRef>
          </c:val>
          <c:extLst>
            <c:ext xmlns:c16="http://schemas.microsoft.com/office/drawing/2014/chart" uri="{C3380CC4-5D6E-409C-BE32-E72D297353CC}">
              <c16:uniqueId val="{00000000-D0B2-4BFF-AD2C-CAB1251A04E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20.14</c:v>
                </c:pt>
                <c:pt idx="1">
                  <c:v>23.17</c:v>
                </c:pt>
                <c:pt idx="2">
                  <c:v>25.29</c:v>
                </c:pt>
                <c:pt idx="3">
                  <c:v>28.31</c:v>
                </c:pt>
                <c:pt idx="4">
                  <c:v>23.92</c:v>
                </c:pt>
              </c:numCache>
            </c:numRef>
          </c:val>
          <c:smooth val="0"/>
          <c:extLst>
            <c:ext xmlns:c16="http://schemas.microsoft.com/office/drawing/2014/chart" uri="{C3380CC4-5D6E-409C-BE32-E72D297353CC}">
              <c16:uniqueId val="{00000001-D0B2-4BFF-AD2C-CAB1251A04E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96-4530-BAE8-3B2822B7178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296-4530-BAE8-3B2822B7178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1.73</c:v>
                </c:pt>
                <c:pt idx="1">
                  <c:v>21.82</c:v>
                </c:pt>
                <c:pt idx="2">
                  <c:v>37.630000000000003</c:v>
                </c:pt>
                <c:pt idx="3">
                  <c:v>63.57</c:v>
                </c:pt>
                <c:pt idx="4">
                  <c:v>136.77000000000001</c:v>
                </c:pt>
              </c:numCache>
            </c:numRef>
          </c:val>
          <c:extLst>
            <c:ext xmlns:c16="http://schemas.microsoft.com/office/drawing/2014/chart" uri="{C3380CC4-5D6E-409C-BE32-E72D297353CC}">
              <c16:uniqueId val="{00000000-6BEA-49A4-847B-228769AA543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140.63</c:v>
                </c:pt>
                <c:pt idx="1">
                  <c:v>163.84</c:v>
                </c:pt>
                <c:pt idx="2">
                  <c:v>176.46</c:v>
                </c:pt>
                <c:pt idx="3">
                  <c:v>181.51</c:v>
                </c:pt>
                <c:pt idx="4">
                  <c:v>108.76</c:v>
                </c:pt>
              </c:numCache>
            </c:numRef>
          </c:val>
          <c:smooth val="0"/>
          <c:extLst>
            <c:ext xmlns:c16="http://schemas.microsoft.com/office/drawing/2014/chart" uri="{C3380CC4-5D6E-409C-BE32-E72D297353CC}">
              <c16:uniqueId val="{00000001-6BEA-49A4-847B-228769AA543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0.52</c:v>
                </c:pt>
                <c:pt idx="1">
                  <c:v>-5.5</c:v>
                </c:pt>
                <c:pt idx="2">
                  <c:v>-9.09</c:v>
                </c:pt>
                <c:pt idx="3">
                  <c:v>-17.29</c:v>
                </c:pt>
                <c:pt idx="4">
                  <c:v>-46.3</c:v>
                </c:pt>
              </c:numCache>
            </c:numRef>
          </c:val>
          <c:extLst>
            <c:ext xmlns:c16="http://schemas.microsoft.com/office/drawing/2014/chart" uri="{C3380CC4-5D6E-409C-BE32-E72D297353CC}">
              <c16:uniqueId val="{00000000-9EFA-4B12-A653-8DD60816C35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56.53</c:v>
                </c:pt>
                <c:pt idx="1">
                  <c:v>59.66</c:v>
                </c:pt>
                <c:pt idx="2">
                  <c:v>61.64</c:v>
                </c:pt>
                <c:pt idx="3">
                  <c:v>69.819999999999993</c:v>
                </c:pt>
                <c:pt idx="4">
                  <c:v>72.13</c:v>
                </c:pt>
              </c:numCache>
            </c:numRef>
          </c:val>
          <c:smooth val="0"/>
          <c:extLst>
            <c:ext xmlns:c16="http://schemas.microsoft.com/office/drawing/2014/chart" uri="{C3380CC4-5D6E-409C-BE32-E72D297353CC}">
              <c16:uniqueId val="{00000001-9EFA-4B12-A653-8DD60816C35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180.61</c:v>
                </c:pt>
                <c:pt idx="1">
                  <c:v>76.260000000000005</c:v>
                </c:pt>
                <c:pt idx="2">
                  <c:v>17.149999999999999</c:v>
                </c:pt>
                <c:pt idx="3">
                  <c:v>151.82</c:v>
                </c:pt>
                <c:pt idx="4">
                  <c:v>146.94</c:v>
                </c:pt>
              </c:numCache>
            </c:numRef>
          </c:val>
          <c:extLst>
            <c:ext xmlns:c16="http://schemas.microsoft.com/office/drawing/2014/chart" uri="{C3380CC4-5D6E-409C-BE32-E72D297353CC}">
              <c16:uniqueId val="{00000000-BEAB-475E-83DC-29F3AE0AA5C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1095.52</c:v>
                </c:pt>
                <c:pt idx="1">
                  <c:v>1056.55</c:v>
                </c:pt>
                <c:pt idx="2">
                  <c:v>1278.54</c:v>
                </c:pt>
                <c:pt idx="3">
                  <c:v>1149.7</c:v>
                </c:pt>
                <c:pt idx="4">
                  <c:v>1420.25</c:v>
                </c:pt>
              </c:numCache>
            </c:numRef>
          </c:val>
          <c:smooth val="0"/>
          <c:extLst>
            <c:ext xmlns:c16="http://schemas.microsoft.com/office/drawing/2014/chart" uri="{C3380CC4-5D6E-409C-BE32-E72D297353CC}">
              <c16:uniqueId val="{00000001-BEAB-475E-83DC-29F3AE0AA5C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98.29</c:v>
                </c:pt>
                <c:pt idx="1">
                  <c:v>92.78</c:v>
                </c:pt>
                <c:pt idx="2">
                  <c:v>86.55</c:v>
                </c:pt>
                <c:pt idx="3">
                  <c:v>80.5</c:v>
                </c:pt>
                <c:pt idx="4">
                  <c:v>57.78</c:v>
                </c:pt>
              </c:numCache>
            </c:numRef>
          </c:val>
          <c:extLst>
            <c:ext xmlns:c16="http://schemas.microsoft.com/office/drawing/2014/chart" uri="{C3380CC4-5D6E-409C-BE32-E72D297353CC}">
              <c16:uniqueId val="{00000000-7DC8-42F9-A8B3-7B9A21DDA9D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39.64</c:v>
                </c:pt>
                <c:pt idx="1">
                  <c:v>40</c:v>
                </c:pt>
                <c:pt idx="2">
                  <c:v>38.74</c:v>
                </c:pt>
                <c:pt idx="3">
                  <c:v>35.96</c:v>
                </c:pt>
                <c:pt idx="4">
                  <c:v>32.700000000000003</c:v>
                </c:pt>
              </c:numCache>
            </c:numRef>
          </c:val>
          <c:smooth val="0"/>
          <c:extLst>
            <c:ext xmlns:c16="http://schemas.microsoft.com/office/drawing/2014/chart" uri="{C3380CC4-5D6E-409C-BE32-E72D297353CC}">
              <c16:uniqueId val="{00000001-7DC8-42F9-A8B3-7B9A21DDA9D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163.57</c:v>
                </c:pt>
                <c:pt idx="1">
                  <c:v>173.36</c:v>
                </c:pt>
                <c:pt idx="2">
                  <c:v>186.19</c:v>
                </c:pt>
                <c:pt idx="3">
                  <c:v>200.08</c:v>
                </c:pt>
                <c:pt idx="4">
                  <c:v>281.93</c:v>
                </c:pt>
              </c:numCache>
            </c:numRef>
          </c:val>
          <c:extLst>
            <c:ext xmlns:c16="http://schemas.microsoft.com/office/drawing/2014/chart" uri="{C3380CC4-5D6E-409C-BE32-E72D297353CC}">
              <c16:uniqueId val="{00000000-E59A-48C5-B9CC-A5CB56641F1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449.72</c:v>
                </c:pt>
                <c:pt idx="1">
                  <c:v>437.27</c:v>
                </c:pt>
                <c:pt idx="2">
                  <c:v>456.72</c:v>
                </c:pt>
                <c:pt idx="3">
                  <c:v>481.96</c:v>
                </c:pt>
                <c:pt idx="4">
                  <c:v>536.16999999999996</c:v>
                </c:pt>
              </c:numCache>
            </c:numRef>
          </c:val>
          <c:smooth val="0"/>
          <c:extLst>
            <c:ext xmlns:c16="http://schemas.microsoft.com/office/drawing/2014/chart" uri="{C3380CC4-5D6E-409C-BE32-E72D297353CC}">
              <c16:uniqueId val="{00000001-E59A-48C5-B9CC-A5CB56641F1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30.53</c:v>
                </c:pt>
                <c:pt idx="1">
                  <c:v>30.53</c:v>
                </c:pt>
                <c:pt idx="2">
                  <c:v>27.81</c:v>
                </c:pt>
                <c:pt idx="3">
                  <c:v>27.81</c:v>
                </c:pt>
                <c:pt idx="4">
                  <c:v>27.81</c:v>
                </c:pt>
              </c:numCache>
            </c:numRef>
          </c:val>
          <c:extLst>
            <c:ext xmlns:c16="http://schemas.microsoft.com/office/drawing/2014/chart" uri="{C3380CC4-5D6E-409C-BE32-E72D297353CC}">
              <c16:uniqueId val="{00000000-B70E-4237-BF2D-0EDFCC6053E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30.19</c:v>
                </c:pt>
                <c:pt idx="1">
                  <c:v>28.77</c:v>
                </c:pt>
                <c:pt idx="2">
                  <c:v>26.22</c:v>
                </c:pt>
                <c:pt idx="3">
                  <c:v>26.12</c:v>
                </c:pt>
                <c:pt idx="4">
                  <c:v>27.81</c:v>
                </c:pt>
              </c:numCache>
            </c:numRef>
          </c:val>
          <c:smooth val="0"/>
          <c:extLst>
            <c:ext xmlns:c16="http://schemas.microsoft.com/office/drawing/2014/chart" uri="{C3380CC4-5D6E-409C-BE32-E72D297353CC}">
              <c16:uniqueId val="{00000001-B70E-4237-BF2D-0EDFCC6053E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88.7</c:v>
                </c:pt>
                <c:pt idx="1">
                  <c:v>87.5</c:v>
                </c:pt>
                <c:pt idx="2">
                  <c:v>84.23</c:v>
                </c:pt>
                <c:pt idx="3">
                  <c:v>84.16</c:v>
                </c:pt>
                <c:pt idx="4">
                  <c:v>83.73</c:v>
                </c:pt>
              </c:numCache>
            </c:numRef>
          </c:val>
          <c:extLst>
            <c:ext xmlns:c16="http://schemas.microsoft.com/office/drawing/2014/chart" uri="{C3380CC4-5D6E-409C-BE32-E72D297353CC}">
              <c16:uniqueId val="{00000000-D964-4724-93E4-DDCC9F4B597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79.09</c:v>
                </c:pt>
                <c:pt idx="1">
                  <c:v>78.900000000000006</c:v>
                </c:pt>
                <c:pt idx="2">
                  <c:v>78.03</c:v>
                </c:pt>
                <c:pt idx="3">
                  <c:v>78.55</c:v>
                </c:pt>
                <c:pt idx="4">
                  <c:v>78.680000000000007</c:v>
                </c:pt>
              </c:numCache>
            </c:numRef>
          </c:val>
          <c:smooth val="0"/>
          <c:extLst>
            <c:ext xmlns:c16="http://schemas.microsoft.com/office/drawing/2014/chart" uri="{C3380CC4-5D6E-409C-BE32-E72D297353CC}">
              <c16:uniqueId val="{00000001-D964-4724-93E4-DDCC9F4B597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漁業集落排水</v>
      </c>
      <c r="Q8" s="65"/>
      <c r="R8" s="65"/>
      <c r="S8" s="65"/>
      <c r="T8" s="65"/>
      <c r="U8" s="65"/>
      <c r="V8" s="65"/>
      <c r="W8" s="65" t="str">
        <f>データ!L6</f>
        <v>H2</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74.03</v>
      </c>
      <c r="J10" s="53"/>
      <c r="K10" s="53"/>
      <c r="L10" s="53"/>
      <c r="M10" s="53"/>
      <c r="N10" s="53"/>
      <c r="O10" s="53"/>
      <c r="P10" s="53">
        <f>データ!P6</f>
        <v>1.55</v>
      </c>
      <c r="Q10" s="53"/>
      <c r="R10" s="53"/>
      <c r="S10" s="53"/>
      <c r="T10" s="53"/>
      <c r="U10" s="53"/>
      <c r="V10" s="53"/>
      <c r="W10" s="53">
        <f>データ!Q6</f>
        <v>99.26</v>
      </c>
      <c r="X10" s="53"/>
      <c r="Y10" s="53"/>
      <c r="Z10" s="53"/>
      <c r="AA10" s="53"/>
      <c r="AB10" s="53"/>
      <c r="AC10" s="53"/>
      <c r="AD10" s="54">
        <f>データ!R6</f>
        <v>3333</v>
      </c>
      <c r="AE10" s="54"/>
      <c r="AF10" s="54"/>
      <c r="AG10" s="54"/>
      <c r="AH10" s="54"/>
      <c r="AI10" s="54"/>
      <c r="AJ10" s="54"/>
      <c r="AK10" s="2"/>
      <c r="AL10" s="54">
        <f>データ!V6</f>
        <v>1082</v>
      </c>
      <c r="AM10" s="54"/>
      <c r="AN10" s="54"/>
      <c r="AO10" s="54"/>
      <c r="AP10" s="54"/>
      <c r="AQ10" s="54"/>
      <c r="AR10" s="54"/>
      <c r="AS10" s="54"/>
      <c r="AT10" s="53">
        <f>データ!W6</f>
        <v>0.67</v>
      </c>
      <c r="AU10" s="53"/>
      <c r="AV10" s="53"/>
      <c r="AW10" s="53"/>
      <c r="AX10" s="53"/>
      <c r="AY10" s="53"/>
      <c r="AZ10" s="53"/>
      <c r="BA10" s="53"/>
      <c r="BB10" s="53">
        <f>データ!X6</f>
        <v>1614.93</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6kiWSlc8DoWLSp4vI+gbt88ih46gt8sYohtHzpGCxtXyNJ/aLA/cJ8XihB4hyJwOsi3rCVrgZJ+wGGugjvhkEg==" saltValue="TcDFIAxS9YnZ15rDCqvV6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17</v>
      </c>
      <c r="F6" s="19">
        <f t="shared" si="3"/>
        <v>6</v>
      </c>
      <c r="G6" s="19">
        <f t="shared" si="3"/>
        <v>0</v>
      </c>
      <c r="H6" s="19" t="str">
        <f t="shared" si="3"/>
        <v>秋田県　由利本荘市</v>
      </c>
      <c r="I6" s="19" t="str">
        <f t="shared" si="3"/>
        <v>法適用</v>
      </c>
      <c r="J6" s="19" t="str">
        <f t="shared" si="3"/>
        <v>下水道事業</v>
      </c>
      <c r="K6" s="19" t="str">
        <f t="shared" si="3"/>
        <v>漁業集落排水</v>
      </c>
      <c r="L6" s="19" t="str">
        <f t="shared" si="3"/>
        <v>H2</v>
      </c>
      <c r="M6" s="19" t="str">
        <f t="shared" si="3"/>
        <v>自治体職員</v>
      </c>
      <c r="N6" s="20" t="str">
        <f t="shared" si="3"/>
        <v>-</v>
      </c>
      <c r="O6" s="20">
        <f t="shared" si="3"/>
        <v>74.03</v>
      </c>
      <c r="P6" s="20">
        <f t="shared" si="3"/>
        <v>1.55</v>
      </c>
      <c r="Q6" s="20">
        <f t="shared" si="3"/>
        <v>99.26</v>
      </c>
      <c r="R6" s="20">
        <f t="shared" si="3"/>
        <v>3333</v>
      </c>
      <c r="S6" s="20">
        <f t="shared" si="3"/>
        <v>70409</v>
      </c>
      <c r="T6" s="20">
        <f t="shared" si="3"/>
        <v>1209.5899999999999</v>
      </c>
      <c r="U6" s="20">
        <f t="shared" si="3"/>
        <v>58.21</v>
      </c>
      <c r="V6" s="20">
        <f t="shared" si="3"/>
        <v>1082</v>
      </c>
      <c r="W6" s="20">
        <f t="shared" si="3"/>
        <v>0.67</v>
      </c>
      <c r="X6" s="20">
        <f t="shared" si="3"/>
        <v>1614.93</v>
      </c>
      <c r="Y6" s="21">
        <f>IF(Y7="",NA(),Y7)</f>
        <v>99.53</v>
      </c>
      <c r="Z6" s="21">
        <f t="shared" ref="Z6:AH6" si="4">IF(Z7="",NA(),Z7)</f>
        <v>94.49</v>
      </c>
      <c r="AA6" s="21">
        <f t="shared" si="4"/>
        <v>95.86</v>
      </c>
      <c r="AB6" s="21">
        <f t="shared" si="4"/>
        <v>93.56</v>
      </c>
      <c r="AC6" s="21">
        <f t="shared" si="4"/>
        <v>82.57</v>
      </c>
      <c r="AD6" s="21">
        <f t="shared" si="4"/>
        <v>101.18</v>
      </c>
      <c r="AE6" s="21">
        <f t="shared" si="4"/>
        <v>99.89</v>
      </c>
      <c r="AF6" s="21">
        <f t="shared" si="4"/>
        <v>104.12</v>
      </c>
      <c r="AG6" s="21">
        <f t="shared" si="4"/>
        <v>105.98</v>
      </c>
      <c r="AH6" s="21">
        <f t="shared" si="4"/>
        <v>107.11</v>
      </c>
      <c r="AI6" s="20" t="str">
        <f>IF(AI7="","",IF(AI7="-","【-】","【"&amp;SUBSTITUTE(TEXT(AI7,"#,##0.00"),"-","△")&amp;"】"))</f>
        <v>【104.55】</v>
      </c>
      <c r="AJ6" s="21">
        <f>IF(AJ7="",NA(),AJ7)</f>
        <v>1.73</v>
      </c>
      <c r="AK6" s="21">
        <f t="shared" ref="AK6:AS6" si="5">IF(AK7="",NA(),AK7)</f>
        <v>21.82</v>
      </c>
      <c r="AL6" s="21">
        <f t="shared" si="5"/>
        <v>37.630000000000003</v>
      </c>
      <c r="AM6" s="21">
        <f t="shared" si="5"/>
        <v>63.57</v>
      </c>
      <c r="AN6" s="21">
        <f t="shared" si="5"/>
        <v>136.77000000000001</v>
      </c>
      <c r="AO6" s="21">
        <f t="shared" si="5"/>
        <v>140.63</v>
      </c>
      <c r="AP6" s="21">
        <f t="shared" si="5"/>
        <v>163.84</v>
      </c>
      <c r="AQ6" s="21">
        <f t="shared" si="5"/>
        <v>176.46</v>
      </c>
      <c r="AR6" s="21">
        <f t="shared" si="5"/>
        <v>181.51</v>
      </c>
      <c r="AS6" s="21">
        <f t="shared" si="5"/>
        <v>108.76</v>
      </c>
      <c r="AT6" s="20" t="str">
        <f>IF(AT7="","",IF(AT7="-","【-】","【"&amp;SUBSTITUTE(TEXT(AT7,"#,##0.00"),"-","△")&amp;"】"))</f>
        <v>【84.87】</v>
      </c>
      <c r="AU6" s="21">
        <f>IF(AU7="",NA(),AU7)</f>
        <v>0.52</v>
      </c>
      <c r="AV6" s="21">
        <f t="shared" ref="AV6:BD6" si="6">IF(AV7="",NA(),AV7)</f>
        <v>-5.5</v>
      </c>
      <c r="AW6" s="21">
        <f t="shared" si="6"/>
        <v>-9.09</v>
      </c>
      <c r="AX6" s="21">
        <f t="shared" si="6"/>
        <v>-17.29</v>
      </c>
      <c r="AY6" s="21">
        <f t="shared" si="6"/>
        <v>-46.3</v>
      </c>
      <c r="AZ6" s="21">
        <f t="shared" si="6"/>
        <v>56.53</v>
      </c>
      <c r="BA6" s="21">
        <f t="shared" si="6"/>
        <v>59.66</v>
      </c>
      <c r="BB6" s="21">
        <f t="shared" si="6"/>
        <v>61.64</v>
      </c>
      <c r="BC6" s="21">
        <f t="shared" si="6"/>
        <v>69.819999999999993</v>
      </c>
      <c r="BD6" s="21">
        <f t="shared" si="6"/>
        <v>72.13</v>
      </c>
      <c r="BE6" s="20" t="str">
        <f>IF(BE7="","",IF(BE7="-","【-】","【"&amp;SUBSTITUTE(TEXT(BE7,"#,##0.00"),"-","△")&amp;"】"))</f>
        <v>【71.46】</v>
      </c>
      <c r="BF6" s="21">
        <f>IF(BF7="",NA(),BF7)</f>
        <v>180.61</v>
      </c>
      <c r="BG6" s="21">
        <f t="shared" ref="BG6:BO6" si="7">IF(BG7="",NA(),BG7)</f>
        <v>76.260000000000005</v>
      </c>
      <c r="BH6" s="21">
        <f t="shared" si="7"/>
        <v>17.149999999999999</v>
      </c>
      <c r="BI6" s="21">
        <f t="shared" si="7"/>
        <v>151.82</v>
      </c>
      <c r="BJ6" s="21">
        <f t="shared" si="7"/>
        <v>146.94</v>
      </c>
      <c r="BK6" s="21">
        <f t="shared" si="7"/>
        <v>1095.52</v>
      </c>
      <c r="BL6" s="21">
        <f t="shared" si="7"/>
        <v>1056.55</v>
      </c>
      <c r="BM6" s="21">
        <f t="shared" si="7"/>
        <v>1278.54</v>
      </c>
      <c r="BN6" s="21">
        <f t="shared" si="7"/>
        <v>1149.7</v>
      </c>
      <c r="BO6" s="21">
        <f t="shared" si="7"/>
        <v>1420.25</v>
      </c>
      <c r="BP6" s="20" t="str">
        <f>IF(BP7="","",IF(BP7="-","【-】","【"&amp;SUBSTITUTE(TEXT(BP7,"#,##0.00"),"-","△")&amp;"】"))</f>
        <v>【1,223.19】</v>
      </c>
      <c r="BQ6" s="21">
        <f>IF(BQ7="",NA(),BQ7)</f>
        <v>98.29</v>
      </c>
      <c r="BR6" s="21">
        <f t="shared" ref="BR6:BZ6" si="8">IF(BR7="",NA(),BR7)</f>
        <v>92.78</v>
      </c>
      <c r="BS6" s="21">
        <f t="shared" si="8"/>
        <v>86.55</v>
      </c>
      <c r="BT6" s="21">
        <f t="shared" si="8"/>
        <v>80.5</v>
      </c>
      <c r="BU6" s="21">
        <f t="shared" si="8"/>
        <v>57.78</v>
      </c>
      <c r="BV6" s="21">
        <f t="shared" si="8"/>
        <v>39.64</v>
      </c>
      <c r="BW6" s="21">
        <f t="shared" si="8"/>
        <v>40</v>
      </c>
      <c r="BX6" s="21">
        <f t="shared" si="8"/>
        <v>38.74</v>
      </c>
      <c r="BY6" s="21">
        <f t="shared" si="8"/>
        <v>35.96</v>
      </c>
      <c r="BZ6" s="21">
        <f t="shared" si="8"/>
        <v>32.700000000000003</v>
      </c>
      <c r="CA6" s="20" t="str">
        <f>IF(CA7="","",IF(CA7="-","【-】","【"&amp;SUBSTITUTE(TEXT(CA7,"#,##0.00"),"-","△")&amp;"】"))</f>
        <v>【37.21】</v>
      </c>
      <c r="CB6" s="21">
        <f>IF(CB7="",NA(),CB7)</f>
        <v>163.57</v>
      </c>
      <c r="CC6" s="21">
        <f t="shared" ref="CC6:CK6" si="9">IF(CC7="",NA(),CC7)</f>
        <v>173.36</v>
      </c>
      <c r="CD6" s="21">
        <f t="shared" si="9"/>
        <v>186.19</v>
      </c>
      <c r="CE6" s="21">
        <f t="shared" si="9"/>
        <v>200.08</v>
      </c>
      <c r="CF6" s="21">
        <f t="shared" si="9"/>
        <v>281.93</v>
      </c>
      <c r="CG6" s="21">
        <f t="shared" si="9"/>
        <v>449.72</v>
      </c>
      <c r="CH6" s="21">
        <f t="shared" si="9"/>
        <v>437.27</v>
      </c>
      <c r="CI6" s="21">
        <f t="shared" si="9"/>
        <v>456.72</v>
      </c>
      <c r="CJ6" s="21">
        <f t="shared" si="9"/>
        <v>481.96</v>
      </c>
      <c r="CK6" s="21">
        <f t="shared" si="9"/>
        <v>536.16999999999996</v>
      </c>
      <c r="CL6" s="20" t="str">
        <f>IF(CL7="","",IF(CL7="-","【-】","【"&amp;SUBSTITUTE(TEXT(CL7,"#,##0.00"),"-","△")&amp;"】"))</f>
        <v>【462.49】</v>
      </c>
      <c r="CM6" s="21">
        <f>IF(CM7="",NA(),CM7)</f>
        <v>30.53</v>
      </c>
      <c r="CN6" s="21">
        <f t="shared" ref="CN6:CV6" si="10">IF(CN7="",NA(),CN7)</f>
        <v>30.53</v>
      </c>
      <c r="CO6" s="21">
        <f t="shared" si="10"/>
        <v>27.81</v>
      </c>
      <c r="CP6" s="21">
        <f t="shared" si="10"/>
        <v>27.81</v>
      </c>
      <c r="CQ6" s="21">
        <f t="shared" si="10"/>
        <v>27.81</v>
      </c>
      <c r="CR6" s="21">
        <f t="shared" si="10"/>
        <v>30.19</v>
      </c>
      <c r="CS6" s="21">
        <f t="shared" si="10"/>
        <v>28.77</v>
      </c>
      <c r="CT6" s="21">
        <f t="shared" si="10"/>
        <v>26.22</v>
      </c>
      <c r="CU6" s="21">
        <f t="shared" si="10"/>
        <v>26.12</v>
      </c>
      <c r="CV6" s="21">
        <f t="shared" si="10"/>
        <v>27.81</v>
      </c>
      <c r="CW6" s="20" t="str">
        <f>IF(CW7="","",IF(CW7="-","【-】","【"&amp;SUBSTITUTE(TEXT(CW7,"#,##0.00"),"-","△")&amp;"】"))</f>
        <v>【30.09】</v>
      </c>
      <c r="CX6" s="21">
        <f>IF(CX7="",NA(),CX7)</f>
        <v>88.7</v>
      </c>
      <c r="CY6" s="21">
        <f t="shared" ref="CY6:DG6" si="11">IF(CY7="",NA(),CY7)</f>
        <v>87.5</v>
      </c>
      <c r="CZ6" s="21">
        <f t="shared" si="11"/>
        <v>84.23</v>
      </c>
      <c r="DA6" s="21">
        <f t="shared" si="11"/>
        <v>84.16</v>
      </c>
      <c r="DB6" s="21">
        <f t="shared" si="11"/>
        <v>83.73</v>
      </c>
      <c r="DC6" s="21">
        <f t="shared" si="11"/>
        <v>79.09</v>
      </c>
      <c r="DD6" s="21">
        <f t="shared" si="11"/>
        <v>78.900000000000006</v>
      </c>
      <c r="DE6" s="21">
        <f t="shared" si="11"/>
        <v>78.03</v>
      </c>
      <c r="DF6" s="21">
        <f t="shared" si="11"/>
        <v>78.55</v>
      </c>
      <c r="DG6" s="21">
        <f t="shared" si="11"/>
        <v>78.680000000000007</v>
      </c>
      <c r="DH6" s="20" t="str">
        <f>IF(DH7="","",IF(DH7="-","【-】","【"&amp;SUBSTITUTE(TEXT(DH7,"#,##0.00"),"-","△")&amp;"】"))</f>
        <v>【80.97】</v>
      </c>
      <c r="DI6" s="21">
        <f>IF(DI7="",NA(),DI7)</f>
        <v>3.43</v>
      </c>
      <c r="DJ6" s="21">
        <f t="shared" ref="DJ6:DR6" si="12">IF(DJ7="",NA(),DJ7)</f>
        <v>6.79</v>
      </c>
      <c r="DK6" s="21">
        <f t="shared" si="12"/>
        <v>10.06</v>
      </c>
      <c r="DL6" s="21">
        <f t="shared" si="12"/>
        <v>13.21</v>
      </c>
      <c r="DM6" s="21">
        <f t="shared" si="12"/>
        <v>16.329999999999998</v>
      </c>
      <c r="DN6" s="21">
        <f t="shared" si="12"/>
        <v>20.14</v>
      </c>
      <c r="DO6" s="21">
        <f t="shared" si="12"/>
        <v>23.17</v>
      </c>
      <c r="DP6" s="21">
        <f t="shared" si="12"/>
        <v>25.29</v>
      </c>
      <c r="DQ6" s="21">
        <f t="shared" si="12"/>
        <v>28.31</v>
      </c>
      <c r="DR6" s="21">
        <f t="shared" si="12"/>
        <v>23.92</v>
      </c>
      <c r="DS6" s="20" t="str">
        <f>IF(DS7="","",IF(DS7="-","【-】","【"&amp;SUBSTITUTE(TEXT(DS7,"#,##0.00"),"-","△")&amp;"】"))</f>
        <v>【26.63】</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1.6</v>
      </c>
      <c r="EK6" s="21">
        <f t="shared" si="14"/>
        <v>0.01</v>
      </c>
      <c r="EL6" s="21">
        <f t="shared" si="14"/>
        <v>0.01</v>
      </c>
      <c r="EM6" s="20">
        <f t="shared" si="14"/>
        <v>0</v>
      </c>
      <c r="EN6" s="20">
        <f t="shared" si="14"/>
        <v>0</v>
      </c>
      <c r="EO6" s="20" t="str">
        <f>IF(EO7="","",IF(EO7="-","【-】","【"&amp;SUBSTITUTE(TEXT(EO7,"#,##0.00"),"-","△")&amp;"】"))</f>
        <v>【0.00】</v>
      </c>
    </row>
    <row r="7" spans="1:148" s="22" customFormat="1" x14ac:dyDescent="0.15">
      <c r="A7" s="14"/>
      <c r="B7" s="23">
        <v>2024</v>
      </c>
      <c r="C7" s="23">
        <v>52108</v>
      </c>
      <c r="D7" s="23">
        <v>46</v>
      </c>
      <c r="E7" s="23">
        <v>17</v>
      </c>
      <c r="F7" s="23">
        <v>6</v>
      </c>
      <c r="G7" s="23">
        <v>0</v>
      </c>
      <c r="H7" s="23" t="s">
        <v>96</v>
      </c>
      <c r="I7" s="23" t="s">
        <v>97</v>
      </c>
      <c r="J7" s="23" t="s">
        <v>98</v>
      </c>
      <c r="K7" s="23" t="s">
        <v>99</v>
      </c>
      <c r="L7" s="23" t="s">
        <v>100</v>
      </c>
      <c r="M7" s="23" t="s">
        <v>101</v>
      </c>
      <c r="N7" s="24" t="s">
        <v>102</v>
      </c>
      <c r="O7" s="24">
        <v>74.03</v>
      </c>
      <c r="P7" s="24">
        <v>1.55</v>
      </c>
      <c r="Q7" s="24">
        <v>99.26</v>
      </c>
      <c r="R7" s="24">
        <v>3333</v>
      </c>
      <c r="S7" s="24">
        <v>70409</v>
      </c>
      <c r="T7" s="24">
        <v>1209.5899999999999</v>
      </c>
      <c r="U7" s="24">
        <v>58.21</v>
      </c>
      <c r="V7" s="24">
        <v>1082</v>
      </c>
      <c r="W7" s="24">
        <v>0.67</v>
      </c>
      <c r="X7" s="24">
        <v>1614.93</v>
      </c>
      <c r="Y7" s="24">
        <v>99.53</v>
      </c>
      <c r="Z7" s="24">
        <v>94.49</v>
      </c>
      <c r="AA7" s="24">
        <v>95.86</v>
      </c>
      <c r="AB7" s="24">
        <v>93.56</v>
      </c>
      <c r="AC7" s="24">
        <v>82.57</v>
      </c>
      <c r="AD7" s="24">
        <v>101.18</v>
      </c>
      <c r="AE7" s="24">
        <v>99.89</v>
      </c>
      <c r="AF7" s="24">
        <v>104.12</v>
      </c>
      <c r="AG7" s="24">
        <v>105.98</v>
      </c>
      <c r="AH7" s="24">
        <v>107.11</v>
      </c>
      <c r="AI7" s="24">
        <v>104.55</v>
      </c>
      <c r="AJ7" s="24">
        <v>1.73</v>
      </c>
      <c r="AK7" s="24">
        <v>21.82</v>
      </c>
      <c r="AL7" s="24">
        <v>37.630000000000003</v>
      </c>
      <c r="AM7" s="24">
        <v>63.57</v>
      </c>
      <c r="AN7" s="24">
        <v>136.77000000000001</v>
      </c>
      <c r="AO7" s="24">
        <v>140.63</v>
      </c>
      <c r="AP7" s="24">
        <v>163.84</v>
      </c>
      <c r="AQ7" s="24">
        <v>176.46</v>
      </c>
      <c r="AR7" s="24">
        <v>181.51</v>
      </c>
      <c r="AS7" s="24">
        <v>108.76</v>
      </c>
      <c r="AT7" s="24">
        <v>84.87</v>
      </c>
      <c r="AU7" s="24">
        <v>0.52</v>
      </c>
      <c r="AV7" s="24">
        <v>-5.5</v>
      </c>
      <c r="AW7" s="24">
        <v>-9.09</v>
      </c>
      <c r="AX7" s="24">
        <v>-17.29</v>
      </c>
      <c r="AY7" s="24">
        <v>-46.3</v>
      </c>
      <c r="AZ7" s="24">
        <v>56.53</v>
      </c>
      <c r="BA7" s="24">
        <v>59.66</v>
      </c>
      <c r="BB7" s="24">
        <v>61.64</v>
      </c>
      <c r="BC7" s="24">
        <v>69.819999999999993</v>
      </c>
      <c r="BD7" s="24">
        <v>72.13</v>
      </c>
      <c r="BE7" s="24">
        <v>71.459999999999994</v>
      </c>
      <c r="BF7" s="24">
        <v>180.61</v>
      </c>
      <c r="BG7" s="24">
        <v>76.260000000000005</v>
      </c>
      <c r="BH7" s="24">
        <v>17.149999999999999</v>
      </c>
      <c r="BI7" s="24">
        <v>151.82</v>
      </c>
      <c r="BJ7" s="24">
        <v>146.94</v>
      </c>
      <c r="BK7" s="24">
        <v>1095.52</v>
      </c>
      <c r="BL7" s="24">
        <v>1056.55</v>
      </c>
      <c r="BM7" s="24">
        <v>1278.54</v>
      </c>
      <c r="BN7" s="24">
        <v>1149.7</v>
      </c>
      <c r="BO7" s="24">
        <v>1420.25</v>
      </c>
      <c r="BP7" s="24">
        <v>1223.19</v>
      </c>
      <c r="BQ7" s="24">
        <v>98.29</v>
      </c>
      <c r="BR7" s="24">
        <v>92.78</v>
      </c>
      <c r="BS7" s="24">
        <v>86.55</v>
      </c>
      <c r="BT7" s="24">
        <v>80.5</v>
      </c>
      <c r="BU7" s="24">
        <v>57.78</v>
      </c>
      <c r="BV7" s="24">
        <v>39.64</v>
      </c>
      <c r="BW7" s="24">
        <v>40</v>
      </c>
      <c r="BX7" s="24">
        <v>38.74</v>
      </c>
      <c r="BY7" s="24">
        <v>35.96</v>
      </c>
      <c r="BZ7" s="24">
        <v>32.700000000000003</v>
      </c>
      <c r="CA7" s="24">
        <v>37.21</v>
      </c>
      <c r="CB7" s="24">
        <v>163.57</v>
      </c>
      <c r="CC7" s="24">
        <v>173.36</v>
      </c>
      <c r="CD7" s="24">
        <v>186.19</v>
      </c>
      <c r="CE7" s="24">
        <v>200.08</v>
      </c>
      <c r="CF7" s="24">
        <v>281.93</v>
      </c>
      <c r="CG7" s="24">
        <v>449.72</v>
      </c>
      <c r="CH7" s="24">
        <v>437.27</v>
      </c>
      <c r="CI7" s="24">
        <v>456.72</v>
      </c>
      <c r="CJ7" s="24">
        <v>481.96</v>
      </c>
      <c r="CK7" s="24">
        <v>536.16999999999996</v>
      </c>
      <c r="CL7" s="24">
        <v>462.49</v>
      </c>
      <c r="CM7" s="24">
        <v>30.53</v>
      </c>
      <c r="CN7" s="24">
        <v>30.53</v>
      </c>
      <c r="CO7" s="24">
        <v>27.81</v>
      </c>
      <c r="CP7" s="24">
        <v>27.81</v>
      </c>
      <c r="CQ7" s="24">
        <v>27.81</v>
      </c>
      <c r="CR7" s="24">
        <v>30.19</v>
      </c>
      <c r="CS7" s="24">
        <v>28.77</v>
      </c>
      <c r="CT7" s="24">
        <v>26.22</v>
      </c>
      <c r="CU7" s="24">
        <v>26.12</v>
      </c>
      <c r="CV7" s="24">
        <v>27.81</v>
      </c>
      <c r="CW7" s="24">
        <v>30.09</v>
      </c>
      <c r="CX7" s="24">
        <v>88.7</v>
      </c>
      <c r="CY7" s="24">
        <v>87.5</v>
      </c>
      <c r="CZ7" s="24">
        <v>84.23</v>
      </c>
      <c r="DA7" s="24">
        <v>84.16</v>
      </c>
      <c r="DB7" s="24">
        <v>83.73</v>
      </c>
      <c r="DC7" s="24">
        <v>79.09</v>
      </c>
      <c r="DD7" s="24">
        <v>78.900000000000006</v>
      </c>
      <c r="DE7" s="24">
        <v>78.03</v>
      </c>
      <c r="DF7" s="24">
        <v>78.55</v>
      </c>
      <c r="DG7" s="24">
        <v>78.680000000000007</v>
      </c>
      <c r="DH7" s="24">
        <v>80.97</v>
      </c>
      <c r="DI7" s="24">
        <v>3.43</v>
      </c>
      <c r="DJ7" s="24">
        <v>6.79</v>
      </c>
      <c r="DK7" s="24">
        <v>10.06</v>
      </c>
      <c r="DL7" s="24">
        <v>13.21</v>
      </c>
      <c r="DM7" s="24">
        <v>16.329999999999998</v>
      </c>
      <c r="DN7" s="24">
        <v>20.14</v>
      </c>
      <c r="DO7" s="24">
        <v>23.17</v>
      </c>
      <c r="DP7" s="24">
        <v>25.29</v>
      </c>
      <c r="DQ7" s="24">
        <v>28.31</v>
      </c>
      <c r="DR7" s="24">
        <v>23.92</v>
      </c>
      <c r="DS7" s="24">
        <v>26.63</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1.6</v>
      </c>
      <c r="EK7" s="24">
        <v>0.01</v>
      </c>
      <c r="EL7" s="24">
        <v>0.01</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2025-12-23T06:25:38Z</dcterms:created>
  <dcterms:modified xsi:type="dcterms:W3CDTF">2026-01-20T01:41:42Z</dcterms:modified>
  <cp:category/>
</cp:coreProperties>
</file>