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fsvlgw\Shares\由利本荘市\8000000000-企業局\8005000000-企業局\8005050000-企業局管理課\20 経理班\80 下水道事業\09.経営比較分析表\【R6年度決算】R8.1経営比較分析表\03_提出\"/>
    </mc:Choice>
  </mc:AlternateContent>
  <xr:revisionPtr revIDLastSave="0" documentId="13_ncr:1_{339E12E4-92DB-4484-8A9E-9CFD048A6646}" xr6:coauthVersionLast="36" xr6:coauthVersionMax="36" xr10:uidLastSave="{00000000-0000-0000-0000-000000000000}"/>
  <workbookProtection workbookAlgorithmName="SHA-512" workbookHashValue="YazBF8JC3/7VDuCWq5SY9fUnQULbSfTXuEMl9smMKStXDdGK1RCiApddCZU8cavBF2EGkSy7q03ePzyRntB3+g==" workbookSaltValue="cUnj77y1BUBBXK0iqSNsqQ==" workbookSpinCount="100000" lockStructure="1"/>
  <bookViews>
    <workbookView xWindow="0" yWindow="0" windowWidth="28800" windowHeight="1351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K85" i="4"/>
  <c r="I85" i="4"/>
  <c r="H85" i="4"/>
  <c r="E85" i="4"/>
  <c r="AT10" i="4"/>
  <c r="P10" i="4"/>
  <c r="AT8" i="4"/>
  <c r="W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<sst xmlns="http://schemas.openxmlformats.org/spreadsheetml/2006/main" count="231" uniqueCount="115">
  <si>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</si>
  <si>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</si>
  <si>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</si>
  <si>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</si>
  <si>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</si>
  <si>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</si>
  <si>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</si>
  <si>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</si>
  <si>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</si>
  <si>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</si>
  <si>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</si>
  <si>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</si>
  <si>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</si>
  <si>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</si>
  <si>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</si>
  <si>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</si>
  <si>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</si>
  <si>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</si>
  <si>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</si>
  <si>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</si>
  <si>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</si>
  <si>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</si>
  <si>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</si>
  <si>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</si>
  <si>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</si>
  <si>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</si>
  <si>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</si>
  <si>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</si>
  <si>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</si>
  <si>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</si>
  <si>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</si>
  <si>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</si>
  <si>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</si>
  <si>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</si>
  <si>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</si>
  <si>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</si>
  <si>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</si>
  <si>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</si>
  <si>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</si>
  <si>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</si>
  <si>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</si>
  <si>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</si>
  <si>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</si>
  <si>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</si>
  <si>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</si>
  <si>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</si>
  <si>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</si>
  <si>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</si>
  <si>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</si>
  <si>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</si>
  <si>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</si>
  <si>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</si>
  <si>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</si>
  <si>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</si>
  <si>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</si>
  <si>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</si>
  <si>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</si>
  <si>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</si>
  <si>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</si>
  <si>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</si>
  <si>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</si>
  <si>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</si>
  <si>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</si>
  <si>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</si>
  <si>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</si>
  <si>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</si>
  <si>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</si>
  <si>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</si>
  <si>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</si>
  <si>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</si>
  <si>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</si>
  <si>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</si>
  <si>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</si>
  <si>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</si>
  <si>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</si>
  <si>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</si>
  <si>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</si>
  <si>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</si>
  <si>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</si>
  <si>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</si>
  <si>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</si>
  <si>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</si>
  <si>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</si>
  <si>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</si>
  <si>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</si>
  <si>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</si>
  <si>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</si>
  <si>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</si>
  <si>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</si>
  <si>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</si>
  <si>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</si>
  <si>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</si>
  <si>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</si>
  <si>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</si>
  <si>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</si>
  <si>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由利本荘市</t>
  </si>
  <si>
    <t>法適用</t>
  </si>
  <si>
    <t>下水道事業</t>
  </si>
  <si>
    <t>農業集落排水</t>
  </si>
  <si>
    <t>F1</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</si>
  <si>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</si>
  <si>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</si>
  <si>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</si>
  <si>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</si>
  <si>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</si>
  <si>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</si>
  <si>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</si>
  <si>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</si>
  <si>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</si>
  <si>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</si>
  <si>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</si>
  <si>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</si>
  <si>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将来の改築等を見据え財源を確保しつつ、投資計画に沿った更新を行う必要がある。</t>
  </si>
  <si>
    <t>　人口減少社会を迎え使用料の増加は見込みにくい状況にあるため、施設の老朽化に伴う更新事業が増加することを踏まえると、更新に係る費用と経営状況を的確に把握し、健全・効率的な経営を維持しつつ計画的な施設の更新を行う必要がある。</t>
    <rPh sb="1" eb="3">
      <t>ジンコウ</t>
    </rPh>
    <rPh sb="3" eb="5">
      <t>ゲンショウ</t>
    </rPh>
    <rPh sb="5" eb="7">
      <t>シャカイ</t>
    </rPh>
    <rPh sb="8" eb="9">
      <t>ムカ</t>
    </rPh>
    <rPh sb="10" eb="13">
      <t>シヨウリョウ</t>
    </rPh>
    <rPh sb="14" eb="16">
      <t>ゾウカ</t>
    </rPh>
    <rPh sb="17" eb="19">
      <t>ミコ</t>
    </rPh>
    <rPh sb="23" eb="25">
      <t>ジョウキョウ</t>
    </rPh>
    <phoneticPr fontId="4"/>
  </si>
  <si>
    <t>①②100%を下回り単年度収支が赤字であり、累積欠損金も増加した。一般会計から多額の繰入をしているが、経常費用を賄えていない状況にあり、より一層の経費削減、収入確保に努める必要がある。
③前年度よりも改善したものの、建設改良費に充てた企業債の償還を使用料収入等では賄えていない状況である。流動負債に計上される企業債は減少していく見込みだが、引き続き、接続率を向上させるなど収入を確保するための経営が必要である。
④今後も企業債発行するものの企業債残高は減少していくと見込んでおり、数値は減少していくと見込んでいる。
⑤⑥100%を下回っており、使用料収入の確保、費用削減等が必要であり、適正な事業運営に努めたい。
⑦⑧は、類似団体と比較し劣っているため、施設の統廃合による施設利用率の改善、排水設備工事に対する補助金交付や広報掲載等による普及活動を行い水洗化率向上に努める。</t>
    <rPh sb="7" eb="9">
      <t>シタマワ</t>
    </rPh>
    <rPh sb="10" eb="13">
      <t>タンネンド</t>
    </rPh>
    <rPh sb="13" eb="15">
      <t>シュウシ</t>
    </rPh>
    <rPh sb="16" eb="18">
      <t>アカジ</t>
    </rPh>
    <rPh sb="22" eb="27">
      <t>ルイセキケッソンキン</t>
    </rPh>
    <rPh sb="28" eb="30">
      <t>ゾウカ</t>
    </rPh>
    <rPh sb="39" eb="41">
      <t>タガク</t>
    </rPh>
    <rPh sb="42" eb="44">
      <t>クリイレ</t>
    </rPh>
    <rPh sb="51" eb="53">
      <t>ケイジョウ</t>
    </rPh>
    <rPh sb="53" eb="55">
      <t>ヒヨウ</t>
    </rPh>
    <rPh sb="56" eb="57">
      <t>マカナ</t>
    </rPh>
    <rPh sb="62" eb="64">
      <t>ジョウキョウ</t>
    </rPh>
    <rPh sb="95" eb="98">
      <t>ゼンネンド</t>
    </rPh>
    <rPh sb="101" eb="103">
      <t>カイゼン</t>
    </rPh>
    <rPh sb="145" eb="147">
      <t>リュウドウ</t>
    </rPh>
    <rPh sb="147" eb="149">
      <t>フサイ</t>
    </rPh>
    <rPh sb="150" eb="152">
      <t>ケイジョウ</t>
    </rPh>
    <rPh sb="155" eb="158">
      <t>キギョウサイ</t>
    </rPh>
    <rPh sb="159" eb="161">
      <t>ゲンショウ</t>
    </rPh>
    <rPh sb="165" eb="167">
      <t>ミコ</t>
    </rPh>
    <rPh sb="171" eb="172">
      <t>ヒ</t>
    </rPh>
    <rPh sb="173" eb="174">
      <t>ツヅ</t>
    </rPh>
    <rPh sb="209" eb="211">
      <t>コンゴ</t>
    </rPh>
    <rPh sb="242" eb="244">
      <t>スウチ</t>
    </rPh>
    <rPh sb="245" eb="247">
      <t>ゲンショウ</t>
    </rPh>
    <rPh sb="252" eb="254">
      <t>ミコ</t>
    </rPh>
    <rPh sb="320" eb="322">
      <t>ヒカク</t>
    </rPh>
    <rPh sb="323" eb="324">
      <t>オト</t>
    </rPh>
    <rPh sb="331" eb="333">
      <t>シセツ</t>
    </rPh>
    <rPh sb="334" eb="337">
      <t>トウハイゴウ</t>
    </rPh>
    <rPh sb="340" eb="342">
      <t>シセツ</t>
    </rPh>
    <rPh sb="342" eb="345">
      <t>リヨウリツ</t>
    </rPh>
    <rPh sb="346" eb="348">
      <t>カイゼン</t>
    </rPh>
    <rPh sb="349" eb="351">
      <t>ハイスイ</t>
    </rPh>
    <rPh sb="351" eb="353">
      <t>セツビ</t>
    </rPh>
    <rPh sb="353" eb="355">
      <t>コウジ</t>
    </rPh>
    <rPh sb="356" eb="357">
      <t>タイ</t>
    </rPh>
    <rPh sb="359" eb="362">
      <t>ホジョキン</t>
    </rPh>
    <rPh sb="362" eb="364">
      <t>コウフ</t>
    </rPh>
    <rPh sb="365" eb="367">
      <t>コウホウ</t>
    </rPh>
    <rPh sb="367" eb="369">
      <t>ケイサイ</t>
    </rPh>
    <rPh sb="369" eb="370">
      <t>トウ</t>
    </rPh>
    <rPh sb="373" eb="375">
      <t>フキュウ</t>
    </rPh>
    <rPh sb="375" eb="377">
      <t>カツドウ</t>
    </rPh>
    <rPh sb="378" eb="379">
      <t>オコナ</t>
    </rPh>
    <rPh sb="380" eb="383">
      <t>スイセンカ</t>
    </rPh>
    <rPh sb="383" eb="384">
      <t>リツ</t>
    </rPh>
    <rPh sb="384" eb="386">
      <t>コウジョウ</t>
    </rPh>
    <rPh sb="387" eb="388">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</si>
</sst>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formatCode="#,##0.00;&quot;△&quot;#,##0.00;&quot;-&quot;">
                  <c:v>0.01</c:v>
                </c:pt>
                <c:pt idx="1">
                  <c:v>0</c:v>
                </c:pt>
                <c:pt idx="2" formatCode="#,##0.00;&quot;△&quot;#,##0.00;&quot;-&quot;">
                  <c:v>7.0000000000000007E-2</c:v>
                </c:pt>
                <c:pt idx="3">
                  <c:v>0</c:v>
                </c:pt>
                <c:pt idx="4">
                  <c:v>0</c:v>
                </c:pt>
              </c:numCache>
            </c:numRef>
          </c:val>
          <c:extLst>
            <c:ext xmlns:c16="http://schemas.microsoft.com/office/drawing/2014/chart" uri="{C3380CC4-5D6E-409C-BE32-E72D297353CC}">
              <c16:uniqueId val="{00000000-266D-4F31-A6E2-674C2433ABD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0.01</c:v>
                </c:pt>
                <c:pt idx="3">
                  <c:v>0.02</c:v>
                </c:pt>
                <c:pt idx="4">
                  <c:v>0.02</c:v>
                </c:pt>
              </c:numCache>
            </c:numRef>
          </c:val>
          <c:smooth val="0"/>
          <c:extLst>
            <c:ext xmlns:c16="http://schemas.microsoft.com/office/drawing/2014/chart" uri="{C3380CC4-5D6E-409C-BE32-E72D297353CC}">
              <c16:uniqueId val="{00000001-266D-4F31-A6E2-674C2433ABD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94.38</c:v>
                </c:pt>
                <c:pt idx="1">
                  <c:v>95.77</c:v>
                </c:pt>
                <c:pt idx="2">
                  <c:v>95.12</c:v>
                </c:pt>
                <c:pt idx="3">
                  <c:v>94.25</c:v>
                </c:pt>
                <c:pt idx="4">
                  <c:v>92.43</c:v>
                </c:pt>
              </c:numCache>
            </c:numRef>
          </c:val>
          <c:extLst>
            <c:ext xmlns:c16="http://schemas.microsoft.com/office/drawing/2014/chart" uri="{C3380CC4-5D6E-409C-BE32-E72D297353CC}">
              <c16:uniqueId val="{00000000-159F-41C6-9C38-BEA06A65EC5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103.09</c:v>
                </c:pt>
                <c:pt idx="1">
                  <c:v>102.11</c:v>
                </c:pt>
                <c:pt idx="2">
                  <c:v>101.91</c:v>
                </c:pt>
                <c:pt idx="3">
                  <c:v>103.07</c:v>
                </c:pt>
                <c:pt idx="4">
                  <c:v>103.04</c:v>
                </c:pt>
              </c:numCache>
            </c:numRef>
          </c:val>
          <c:smooth val="0"/>
          <c:extLst>
            <c:ext xmlns:c16="http://schemas.microsoft.com/office/drawing/2014/chart" uri="{C3380CC4-5D6E-409C-BE32-E72D297353CC}">
              <c16:uniqueId val="{00000001-159F-41C6-9C38-BEA06A65EC5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3.56</c:v>
                </c:pt>
                <c:pt idx="1">
                  <c:v>6.96</c:v>
                </c:pt>
                <c:pt idx="2">
                  <c:v>10.33</c:v>
                </c:pt>
                <c:pt idx="3">
                  <c:v>13.66</c:v>
                </c:pt>
                <c:pt idx="4">
                  <c:v>16.98</c:v>
                </c:pt>
              </c:numCache>
            </c:numRef>
          </c:val>
          <c:extLst>
            <c:ext xmlns:c16="http://schemas.microsoft.com/office/drawing/2014/chart" uri="{C3380CC4-5D6E-409C-BE32-E72D297353CC}">
              <c16:uniqueId val="{00000000-7EB6-4BCA-BBD1-BD64BE5B779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24.8</c:v>
                </c:pt>
                <c:pt idx="1">
                  <c:v>28.12</c:v>
                </c:pt>
                <c:pt idx="2">
                  <c:v>28.79</c:v>
                </c:pt>
                <c:pt idx="3">
                  <c:v>30.5</c:v>
                </c:pt>
                <c:pt idx="4">
                  <c:v>30.49</c:v>
                </c:pt>
              </c:numCache>
            </c:numRef>
          </c:val>
          <c:smooth val="0"/>
          <c:extLst>
            <c:ext xmlns:c16="http://schemas.microsoft.com/office/drawing/2014/chart" uri="{C3380CC4-5D6E-409C-BE32-E72D297353CC}">
              <c16:uniqueId val="{00000001-7EB6-4BCA-BBD1-BD64BE5B779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0C4-48C5-A852-E7AFA5D7715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0.05</c:v>
                </c:pt>
              </c:numCache>
            </c:numRef>
          </c:val>
          <c:smooth val="0"/>
          <c:extLst>
            <c:ext xmlns:c16="http://schemas.microsoft.com/office/drawing/2014/chart" uri="{C3380CC4-5D6E-409C-BE32-E72D297353CC}">
              <c16:uniqueId val="{00000001-80C4-48C5-A852-E7AFA5D7715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38.229999999999997</c:v>
                </c:pt>
                <c:pt idx="1">
                  <c:v>62.61</c:v>
                </c:pt>
                <c:pt idx="2">
                  <c:v>91.24</c:v>
                </c:pt>
                <c:pt idx="3">
                  <c:v>125.13</c:v>
                </c:pt>
                <c:pt idx="4">
                  <c:v>172.41</c:v>
                </c:pt>
              </c:numCache>
            </c:numRef>
          </c:val>
          <c:extLst>
            <c:ext xmlns:c16="http://schemas.microsoft.com/office/drawing/2014/chart" uri="{C3380CC4-5D6E-409C-BE32-E72D297353CC}">
              <c16:uniqueId val="{00000000-4DA4-4E79-A86D-786DC3876E1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101.24</c:v>
                </c:pt>
                <c:pt idx="1">
                  <c:v>124.9</c:v>
                </c:pt>
                <c:pt idx="2">
                  <c:v>124.8</c:v>
                </c:pt>
                <c:pt idx="3">
                  <c:v>120.64</c:v>
                </c:pt>
                <c:pt idx="4">
                  <c:v>100.31</c:v>
                </c:pt>
              </c:numCache>
            </c:numRef>
          </c:val>
          <c:smooth val="0"/>
          <c:extLst>
            <c:ext xmlns:c16="http://schemas.microsoft.com/office/drawing/2014/chart" uri="{C3380CC4-5D6E-409C-BE32-E72D297353CC}">
              <c16:uniqueId val="{00000001-4DA4-4E79-A86D-786DC3876E1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20.86</c:v>
                </c:pt>
                <c:pt idx="1">
                  <c:v>40.35</c:v>
                </c:pt>
                <c:pt idx="2">
                  <c:v>58.98</c:v>
                </c:pt>
                <c:pt idx="3">
                  <c:v>81.66</c:v>
                </c:pt>
                <c:pt idx="4">
                  <c:v>95.67</c:v>
                </c:pt>
              </c:numCache>
            </c:numRef>
          </c:val>
          <c:extLst>
            <c:ext xmlns:c16="http://schemas.microsoft.com/office/drawing/2014/chart" uri="{C3380CC4-5D6E-409C-BE32-E72D297353CC}">
              <c16:uniqueId val="{00000000-DBEC-4232-AE7B-14D1C9DC935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37.24</c:v>
                </c:pt>
                <c:pt idx="1">
                  <c:v>33.58</c:v>
                </c:pt>
                <c:pt idx="2">
                  <c:v>35.42</c:v>
                </c:pt>
                <c:pt idx="3">
                  <c:v>39.82</c:v>
                </c:pt>
                <c:pt idx="4">
                  <c:v>41.03</c:v>
                </c:pt>
              </c:numCache>
            </c:numRef>
          </c:val>
          <c:smooth val="0"/>
          <c:extLst>
            <c:ext xmlns:c16="http://schemas.microsoft.com/office/drawing/2014/chart" uri="{C3380CC4-5D6E-409C-BE32-E72D297353CC}">
              <c16:uniqueId val="{00000001-DBEC-4232-AE7B-14D1C9DC935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469.3</c:v>
                </c:pt>
                <c:pt idx="1">
                  <c:v>164.62</c:v>
                </c:pt>
                <c:pt idx="2">
                  <c:v>37.93</c:v>
                </c:pt>
                <c:pt idx="3">
                  <c:v>332.6</c:v>
                </c:pt>
                <c:pt idx="4">
                  <c:v>341.09</c:v>
                </c:pt>
              </c:numCache>
            </c:numRef>
          </c:val>
          <c:extLst>
            <c:ext xmlns:c16="http://schemas.microsoft.com/office/drawing/2014/chart" uri="{C3380CC4-5D6E-409C-BE32-E72D297353CC}">
              <c16:uniqueId val="{00000000-FAA3-40A7-BE78-03D54530044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783.8</c:v>
                </c:pt>
                <c:pt idx="1">
                  <c:v>778.81</c:v>
                </c:pt>
                <c:pt idx="2">
                  <c:v>718.49</c:v>
                </c:pt>
                <c:pt idx="3">
                  <c:v>743.31</c:v>
                </c:pt>
                <c:pt idx="4">
                  <c:v>796.8</c:v>
                </c:pt>
              </c:numCache>
            </c:numRef>
          </c:val>
          <c:smooth val="0"/>
          <c:extLst>
            <c:ext xmlns:c16="http://schemas.microsoft.com/office/drawing/2014/chart" uri="{C3380CC4-5D6E-409C-BE32-E72D297353CC}">
              <c16:uniqueId val="{00000001-FAA3-40A7-BE78-03D54530044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72.8</c:v>
                </c:pt>
                <c:pt idx="1">
                  <c:v>79.31</c:v>
                </c:pt>
                <c:pt idx="2">
                  <c:v>78.150000000000006</c:v>
                </c:pt>
                <c:pt idx="3">
                  <c:v>72.44</c:v>
                </c:pt>
                <c:pt idx="4">
                  <c:v>69.3</c:v>
                </c:pt>
              </c:numCache>
            </c:numRef>
          </c:val>
          <c:extLst>
            <c:ext xmlns:c16="http://schemas.microsoft.com/office/drawing/2014/chart" uri="{C3380CC4-5D6E-409C-BE32-E72D297353CC}">
              <c16:uniqueId val="{00000000-0CB6-496C-B602-9395AEB0C80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68.11</c:v>
                </c:pt>
                <c:pt idx="1">
                  <c:v>67.23</c:v>
                </c:pt>
                <c:pt idx="2">
                  <c:v>61.82</c:v>
                </c:pt>
                <c:pt idx="3">
                  <c:v>61.15</c:v>
                </c:pt>
                <c:pt idx="4">
                  <c:v>58.41</c:v>
                </c:pt>
              </c:numCache>
            </c:numRef>
          </c:val>
          <c:smooth val="0"/>
          <c:extLst>
            <c:ext xmlns:c16="http://schemas.microsoft.com/office/drawing/2014/chart" uri="{C3380CC4-5D6E-409C-BE32-E72D297353CC}">
              <c16:uniqueId val="{00000001-0CB6-496C-B602-9395AEB0C80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224.77</c:v>
                </c:pt>
                <c:pt idx="1">
                  <c:v>207.01</c:v>
                </c:pt>
                <c:pt idx="2">
                  <c:v>210.19</c:v>
                </c:pt>
                <c:pt idx="3">
                  <c:v>224.87</c:v>
                </c:pt>
                <c:pt idx="4">
                  <c:v>237.69</c:v>
                </c:pt>
              </c:numCache>
            </c:numRef>
          </c:val>
          <c:extLst>
            <c:ext xmlns:c16="http://schemas.microsoft.com/office/drawing/2014/chart" uri="{C3380CC4-5D6E-409C-BE32-E72D297353CC}">
              <c16:uniqueId val="{00000000-C99A-497F-A369-B1EC7D13B84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222.41</c:v>
                </c:pt>
                <c:pt idx="1">
                  <c:v>228.21</c:v>
                </c:pt>
                <c:pt idx="2">
                  <c:v>246.9</c:v>
                </c:pt>
                <c:pt idx="3">
                  <c:v>250.43</c:v>
                </c:pt>
                <c:pt idx="4">
                  <c:v>267.33999999999997</c:v>
                </c:pt>
              </c:numCache>
            </c:numRef>
          </c:val>
          <c:smooth val="0"/>
          <c:extLst>
            <c:ext xmlns:c16="http://schemas.microsoft.com/office/drawing/2014/chart" uri="{C3380CC4-5D6E-409C-BE32-E72D297353CC}">
              <c16:uniqueId val="{00000001-C99A-497F-A369-B1EC7D13B84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40.869999999999997</c:v>
                </c:pt>
                <c:pt idx="1">
                  <c:v>40.909999999999997</c:v>
                </c:pt>
                <c:pt idx="2">
                  <c:v>31.39</c:v>
                </c:pt>
                <c:pt idx="3">
                  <c:v>31.57</c:v>
                </c:pt>
                <c:pt idx="4">
                  <c:v>31.57</c:v>
                </c:pt>
              </c:numCache>
            </c:numRef>
          </c:val>
          <c:extLst>
            <c:ext xmlns:c16="http://schemas.microsoft.com/office/drawing/2014/chart" uri="{C3380CC4-5D6E-409C-BE32-E72D297353CC}">
              <c16:uniqueId val="{00000000-825F-4E81-BF7B-B96407E16DF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55.26</c:v>
                </c:pt>
                <c:pt idx="1">
                  <c:v>54.54</c:v>
                </c:pt>
                <c:pt idx="2">
                  <c:v>52.9</c:v>
                </c:pt>
                <c:pt idx="3">
                  <c:v>52.63</c:v>
                </c:pt>
                <c:pt idx="4">
                  <c:v>52.34</c:v>
                </c:pt>
              </c:numCache>
            </c:numRef>
          </c:val>
          <c:smooth val="0"/>
          <c:extLst>
            <c:ext xmlns:c16="http://schemas.microsoft.com/office/drawing/2014/chart" uri="{C3380CC4-5D6E-409C-BE32-E72D297353CC}">
              <c16:uniqueId val="{00000001-825F-4E81-BF7B-B96407E16DF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80.739999999999995</c:v>
                </c:pt>
                <c:pt idx="1">
                  <c:v>77.959999999999994</c:v>
                </c:pt>
                <c:pt idx="2">
                  <c:v>79.400000000000006</c:v>
                </c:pt>
                <c:pt idx="3">
                  <c:v>77.62</c:v>
                </c:pt>
                <c:pt idx="4">
                  <c:v>77.430000000000007</c:v>
                </c:pt>
              </c:numCache>
            </c:numRef>
          </c:val>
          <c:extLst>
            <c:ext xmlns:c16="http://schemas.microsoft.com/office/drawing/2014/chart" uri="{C3380CC4-5D6E-409C-BE32-E72D297353CC}">
              <c16:uniqueId val="{00000000-0E28-42B6-9458-9C64E6ECDC0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90.52</c:v>
                </c:pt>
                <c:pt idx="1">
                  <c:v>90.3</c:v>
                </c:pt>
                <c:pt idx="2">
                  <c:v>90.3</c:v>
                </c:pt>
                <c:pt idx="3">
                  <c:v>90.32</c:v>
                </c:pt>
                <c:pt idx="4">
                  <c:v>90.05</c:v>
                </c:pt>
              </c:numCache>
            </c:numRef>
          </c:val>
          <c:smooth val="0"/>
          <c:extLst>
            <c:ext xmlns:c16="http://schemas.microsoft.com/office/drawing/2014/chart" uri="{C3380CC4-5D6E-409C-BE32-E72D297353CC}">
              <c16:uniqueId val="{00000001-0E28-42B6-9458-9C64E6ECDC0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秋田県　由利本荘市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F1</v>
      </c>
      <c r="X8" s="65"/>
      <c r="Y8" s="65"/>
      <c r="Z8" s="65"/>
      <c r="AA8" s="65"/>
      <c r="AB8" s="65"/>
      <c r="AC8" s="65"/>
      <c r="AD8" s="66" t="str">
        <f>データ!$M$6</f>
        <v>自治体職員</v>
      </c>
      <c r="AE8" s="66"/>
      <c r="AF8" s="66"/>
      <c r="AG8" s="66"/>
      <c r="AH8" s="66"/>
      <c r="AI8" s="66"/>
      <c r="AJ8" s="66"/>
      <c r="AK8" s="3"/>
      <c r="AL8" s="54">
        <f>データ!S6</f>
        <v>70409</v>
      </c>
      <c r="AM8" s="54"/>
      <c r="AN8" s="54"/>
      <c r="AO8" s="54"/>
      <c r="AP8" s="54"/>
      <c r="AQ8" s="54"/>
      <c r="AR8" s="54"/>
      <c r="AS8" s="54"/>
      <c r="AT8" s="53">
        <f>データ!T6</f>
        <v>1209.5899999999999</v>
      </c>
      <c r="AU8" s="53"/>
      <c r="AV8" s="53"/>
      <c r="AW8" s="53"/>
      <c r="AX8" s="53"/>
      <c r="AY8" s="53"/>
      <c r="AZ8" s="53"/>
      <c r="BA8" s="53"/>
      <c r="BB8" s="53">
        <f>データ!U6</f>
        <v>58.21</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58.43</v>
      </c>
      <c r="J10" s="53"/>
      <c r="K10" s="53"/>
      <c r="L10" s="53"/>
      <c r="M10" s="53"/>
      <c r="N10" s="53"/>
      <c r="O10" s="53"/>
      <c r="P10" s="53">
        <f>データ!P6</f>
        <v>26.41</v>
      </c>
      <c r="Q10" s="53"/>
      <c r="R10" s="53"/>
      <c r="S10" s="53"/>
      <c r="T10" s="53"/>
      <c r="U10" s="53"/>
      <c r="V10" s="53"/>
      <c r="W10" s="53">
        <f>データ!Q6</f>
        <v>98.19</v>
      </c>
      <c r="X10" s="53"/>
      <c r="Y10" s="53"/>
      <c r="Z10" s="53"/>
      <c r="AA10" s="53"/>
      <c r="AB10" s="53"/>
      <c r="AC10" s="53"/>
      <c r="AD10" s="54">
        <f>データ!R6</f>
        <v>3333</v>
      </c>
      <c r="AE10" s="54"/>
      <c r="AF10" s="54"/>
      <c r="AG10" s="54"/>
      <c r="AH10" s="54"/>
      <c r="AI10" s="54"/>
      <c r="AJ10" s="54"/>
      <c r="AK10" s="2"/>
      <c r="AL10" s="54">
        <f>データ!V6</f>
        <v>18434</v>
      </c>
      <c r="AM10" s="54"/>
      <c r="AN10" s="54"/>
      <c r="AO10" s="54"/>
      <c r="AP10" s="54"/>
      <c r="AQ10" s="54"/>
      <c r="AR10" s="54"/>
      <c r="AS10" s="54"/>
      <c r="AT10" s="53">
        <f>データ!W6</f>
        <v>15.93</v>
      </c>
      <c r="AU10" s="53"/>
      <c r="AV10" s="53"/>
      <c r="AW10" s="53"/>
      <c r="AX10" s="53"/>
      <c r="AY10" s="53"/>
      <c r="AZ10" s="53"/>
      <c r="BA10" s="53"/>
      <c r="BB10" s="53">
        <f>データ!X6</f>
        <v>1157.19</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79"/>
      <c r="BN16" s="79"/>
      <c r="BO16" s="79"/>
      <c r="BP16" s="79"/>
      <c r="BQ16" s="79"/>
      <c r="BR16" s="79"/>
      <c r="BS16" s="79"/>
      <c r="BT16" s="79"/>
      <c r="BU16" s="79"/>
      <c r="BV16" s="79"/>
      <c r="BW16" s="79"/>
      <c r="BX16" s="79"/>
      <c r="BY16" s="7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79"/>
      <c r="BN17" s="79"/>
      <c r="BO17" s="79"/>
      <c r="BP17" s="79"/>
      <c r="BQ17" s="79"/>
      <c r="BR17" s="79"/>
      <c r="BS17" s="79"/>
      <c r="BT17" s="79"/>
      <c r="BU17" s="79"/>
      <c r="BV17" s="79"/>
      <c r="BW17" s="79"/>
      <c r="BX17" s="79"/>
      <c r="BY17" s="7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79"/>
      <c r="BN18" s="79"/>
      <c r="BO18" s="79"/>
      <c r="BP18" s="79"/>
      <c r="BQ18" s="79"/>
      <c r="BR18" s="79"/>
      <c r="BS18" s="79"/>
      <c r="BT18" s="79"/>
      <c r="BU18" s="79"/>
      <c r="BV18" s="79"/>
      <c r="BW18" s="79"/>
      <c r="BX18" s="79"/>
      <c r="BY18" s="7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79"/>
      <c r="BN19" s="79"/>
      <c r="BO19" s="79"/>
      <c r="BP19" s="79"/>
      <c r="BQ19" s="79"/>
      <c r="BR19" s="79"/>
      <c r="BS19" s="79"/>
      <c r="BT19" s="79"/>
      <c r="BU19" s="79"/>
      <c r="BV19" s="79"/>
      <c r="BW19" s="79"/>
      <c r="BX19" s="79"/>
      <c r="BY19" s="7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79"/>
      <c r="BN20" s="79"/>
      <c r="BO20" s="79"/>
      <c r="BP20" s="79"/>
      <c r="BQ20" s="79"/>
      <c r="BR20" s="79"/>
      <c r="BS20" s="79"/>
      <c r="BT20" s="79"/>
      <c r="BU20" s="79"/>
      <c r="BV20" s="79"/>
      <c r="BW20" s="79"/>
      <c r="BX20" s="79"/>
      <c r="BY20" s="7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79"/>
      <c r="BN21" s="79"/>
      <c r="BO21" s="79"/>
      <c r="BP21" s="79"/>
      <c r="BQ21" s="79"/>
      <c r="BR21" s="79"/>
      <c r="BS21" s="79"/>
      <c r="BT21" s="79"/>
      <c r="BU21" s="79"/>
      <c r="BV21" s="79"/>
      <c r="BW21" s="79"/>
      <c r="BX21" s="79"/>
      <c r="BY21" s="7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79"/>
      <c r="BN22" s="79"/>
      <c r="BO22" s="79"/>
      <c r="BP22" s="79"/>
      <c r="BQ22" s="79"/>
      <c r="BR22" s="79"/>
      <c r="BS22" s="79"/>
      <c r="BT22" s="79"/>
      <c r="BU22" s="79"/>
      <c r="BV22" s="79"/>
      <c r="BW22" s="79"/>
      <c r="BX22" s="79"/>
      <c r="BY22" s="7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79"/>
      <c r="BN23" s="79"/>
      <c r="BO23" s="79"/>
      <c r="BP23" s="79"/>
      <c r="BQ23" s="79"/>
      <c r="BR23" s="79"/>
      <c r="BS23" s="79"/>
      <c r="BT23" s="79"/>
      <c r="BU23" s="79"/>
      <c r="BV23" s="79"/>
      <c r="BW23" s="79"/>
      <c r="BX23" s="79"/>
      <c r="BY23" s="7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79"/>
      <c r="BN24" s="79"/>
      <c r="BO24" s="79"/>
      <c r="BP24" s="79"/>
      <c r="BQ24" s="79"/>
      <c r="BR24" s="79"/>
      <c r="BS24" s="79"/>
      <c r="BT24" s="79"/>
      <c r="BU24" s="79"/>
      <c r="BV24" s="79"/>
      <c r="BW24" s="79"/>
      <c r="BX24" s="79"/>
      <c r="BY24" s="7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79"/>
      <c r="BN25" s="79"/>
      <c r="BO25" s="79"/>
      <c r="BP25" s="79"/>
      <c r="BQ25" s="79"/>
      <c r="BR25" s="79"/>
      <c r="BS25" s="79"/>
      <c r="BT25" s="79"/>
      <c r="BU25" s="79"/>
      <c r="BV25" s="79"/>
      <c r="BW25" s="79"/>
      <c r="BX25" s="79"/>
      <c r="BY25" s="7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79"/>
      <c r="BN26" s="79"/>
      <c r="BO26" s="79"/>
      <c r="BP26" s="79"/>
      <c r="BQ26" s="79"/>
      <c r="BR26" s="79"/>
      <c r="BS26" s="79"/>
      <c r="BT26" s="79"/>
      <c r="BU26" s="79"/>
      <c r="BV26" s="79"/>
      <c r="BW26" s="79"/>
      <c r="BX26" s="79"/>
      <c r="BY26" s="7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79"/>
      <c r="BN27" s="79"/>
      <c r="BO27" s="79"/>
      <c r="BP27" s="79"/>
      <c r="BQ27" s="79"/>
      <c r="BR27" s="79"/>
      <c r="BS27" s="79"/>
      <c r="BT27" s="79"/>
      <c r="BU27" s="79"/>
      <c r="BV27" s="79"/>
      <c r="BW27" s="79"/>
      <c r="BX27" s="79"/>
      <c r="BY27" s="7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79"/>
      <c r="BN28" s="79"/>
      <c r="BO28" s="79"/>
      <c r="BP28" s="79"/>
      <c r="BQ28" s="79"/>
      <c r="BR28" s="79"/>
      <c r="BS28" s="79"/>
      <c r="BT28" s="79"/>
      <c r="BU28" s="79"/>
      <c r="BV28" s="79"/>
      <c r="BW28" s="79"/>
      <c r="BX28" s="79"/>
      <c r="BY28" s="7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79"/>
      <c r="BN29" s="79"/>
      <c r="BO29" s="79"/>
      <c r="BP29" s="79"/>
      <c r="BQ29" s="79"/>
      <c r="BR29" s="79"/>
      <c r="BS29" s="79"/>
      <c r="BT29" s="79"/>
      <c r="BU29" s="79"/>
      <c r="BV29" s="79"/>
      <c r="BW29" s="79"/>
      <c r="BX29" s="79"/>
      <c r="BY29" s="7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79"/>
      <c r="BN30" s="79"/>
      <c r="BO30" s="79"/>
      <c r="BP30" s="79"/>
      <c r="BQ30" s="79"/>
      <c r="BR30" s="79"/>
      <c r="BS30" s="79"/>
      <c r="BT30" s="79"/>
      <c r="BU30" s="79"/>
      <c r="BV30" s="79"/>
      <c r="BW30" s="79"/>
      <c r="BX30" s="79"/>
      <c r="BY30" s="7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79"/>
      <c r="BN31" s="79"/>
      <c r="BO31" s="79"/>
      <c r="BP31" s="79"/>
      <c r="BQ31" s="79"/>
      <c r="BR31" s="79"/>
      <c r="BS31" s="79"/>
      <c r="BT31" s="79"/>
      <c r="BU31" s="79"/>
      <c r="BV31" s="79"/>
      <c r="BW31" s="79"/>
      <c r="BX31" s="79"/>
      <c r="BY31" s="7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79"/>
      <c r="BN32" s="79"/>
      <c r="BO32" s="79"/>
      <c r="BP32" s="79"/>
      <c r="BQ32" s="79"/>
      <c r="BR32" s="79"/>
      <c r="BS32" s="79"/>
      <c r="BT32" s="79"/>
      <c r="BU32" s="79"/>
      <c r="BV32" s="79"/>
      <c r="BW32" s="79"/>
      <c r="BX32" s="79"/>
      <c r="BY32" s="7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79"/>
      <c r="BN33" s="79"/>
      <c r="BO33" s="79"/>
      <c r="BP33" s="79"/>
      <c r="BQ33" s="79"/>
      <c r="BR33" s="79"/>
      <c r="BS33" s="79"/>
      <c r="BT33" s="79"/>
      <c r="BU33" s="79"/>
      <c r="BV33" s="79"/>
      <c r="BW33" s="79"/>
      <c r="BX33" s="79"/>
      <c r="BY33" s="7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79"/>
      <c r="BN34" s="79"/>
      <c r="BO34" s="79"/>
      <c r="BP34" s="79"/>
      <c r="BQ34" s="79"/>
      <c r="BR34" s="79"/>
      <c r="BS34" s="79"/>
      <c r="BT34" s="79"/>
      <c r="BU34" s="79"/>
      <c r="BV34" s="79"/>
      <c r="BW34" s="79"/>
      <c r="BX34" s="79"/>
      <c r="BY34" s="7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79"/>
      <c r="BN35" s="79"/>
      <c r="BO35" s="79"/>
      <c r="BP35" s="79"/>
      <c r="BQ35" s="79"/>
      <c r="BR35" s="79"/>
      <c r="BS35" s="79"/>
      <c r="BT35" s="79"/>
      <c r="BU35" s="79"/>
      <c r="BV35" s="79"/>
      <c r="BW35" s="79"/>
      <c r="BX35" s="79"/>
      <c r="BY35" s="7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79"/>
      <c r="BN36" s="79"/>
      <c r="BO36" s="79"/>
      <c r="BP36" s="79"/>
      <c r="BQ36" s="79"/>
      <c r="BR36" s="79"/>
      <c r="BS36" s="79"/>
      <c r="BT36" s="79"/>
      <c r="BU36" s="79"/>
      <c r="BV36" s="79"/>
      <c r="BW36" s="79"/>
      <c r="BX36" s="79"/>
      <c r="BY36" s="7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79"/>
      <c r="BN37" s="79"/>
      <c r="BO37" s="79"/>
      <c r="BP37" s="79"/>
      <c r="BQ37" s="79"/>
      <c r="BR37" s="79"/>
      <c r="BS37" s="79"/>
      <c r="BT37" s="79"/>
      <c r="BU37" s="79"/>
      <c r="BV37" s="79"/>
      <c r="BW37" s="79"/>
      <c r="BX37" s="79"/>
      <c r="BY37" s="7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79"/>
      <c r="BN38" s="79"/>
      <c r="BO38" s="79"/>
      <c r="BP38" s="79"/>
      <c r="BQ38" s="79"/>
      <c r="BR38" s="79"/>
      <c r="BS38" s="79"/>
      <c r="BT38" s="79"/>
      <c r="BU38" s="79"/>
      <c r="BV38" s="79"/>
      <c r="BW38" s="79"/>
      <c r="BX38" s="79"/>
      <c r="BY38" s="7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79"/>
      <c r="BN39" s="79"/>
      <c r="BO39" s="79"/>
      <c r="BP39" s="79"/>
      <c r="BQ39" s="79"/>
      <c r="BR39" s="79"/>
      <c r="BS39" s="79"/>
      <c r="BT39" s="79"/>
      <c r="BU39" s="79"/>
      <c r="BV39" s="79"/>
      <c r="BW39" s="79"/>
      <c r="BX39" s="79"/>
      <c r="BY39" s="7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79"/>
      <c r="BN40" s="79"/>
      <c r="BO40" s="79"/>
      <c r="BP40" s="79"/>
      <c r="BQ40" s="79"/>
      <c r="BR40" s="79"/>
      <c r="BS40" s="79"/>
      <c r="BT40" s="79"/>
      <c r="BU40" s="79"/>
      <c r="BV40" s="79"/>
      <c r="BW40" s="79"/>
      <c r="BX40" s="79"/>
      <c r="BY40" s="7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79"/>
      <c r="BN41" s="79"/>
      <c r="BO41" s="79"/>
      <c r="BP41" s="79"/>
      <c r="BQ41" s="79"/>
      <c r="BR41" s="79"/>
      <c r="BS41" s="79"/>
      <c r="BT41" s="79"/>
      <c r="BU41" s="79"/>
      <c r="BV41" s="79"/>
      <c r="BW41" s="79"/>
      <c r="BX41" s="79"/>
      <c r="BY41" s="7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79"/>
      <c r="BN42" s="79"/>
      <c r="BO42" s="79"/>
      <c r="BP42" s="79"/>
      <c r="BQ42" s="79"/>
      <c r="BR42" s="79"/>
      <c r="BS42" s="79"/>
      <c r="BT42" s="79"/>
      <c r="BU42" s="79"/>
      <c r="BV42" s="79"/>
      <c r="BW42" s="79"/>
      <c r="BX42" s="79"/>
      <c r="BY42" s="7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79"/>
      <c r="BN43" s="79"/>
      <c r="BO43" s="79"/>
      <c r="BP43" s="79"/>
      <c r="BQ43" s="79"/>
      <c r="BR43" s="79"/>
      <c r="BS43" s="79"/>
      <c r="BT43" s="79"/>
      <c r="BU43" s="79"/>
      <c r="BV43" s="79"/>
      <c r="BW43" s="79"/>
      <c r="BX43" s="79"/>
      <c r="BY43" s="7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CajCrMU9iySDZ0rhw//Hj/6OODJMA6P0+70tgMtGw2/gujHIAPhhbTDxmQl9VFvRBsuDWmMwOwCPA6iqoQH0vg==" saltValue="JYnzQwP953Dq9uCp0ySgT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52108</v>
      </c>
      <c r="D6" s="19">
        <f t="shared" si="3"/>
        <v>46</v>
      </c>
      <c r="E6" s="19">
        <f t="shared" si="3"/>
        <v>17</v>
      </c>
      <c r="F6" s="19">
        <f t="shared" si="3"/>
        <v>5</v>
      </c>
      <c r="G6" s="19">
        <f t="shared" si="3"/>
        <v>0</v>
      </c>
      <c r="H6" s="19" t="str">
        <f t="shared" si="3"/>
        <v>秋田県　由利本荘市</v>
      </c>
      <c r="I6" s="19" t="str">
        <f t="shared" si="3"/>
        <v>法適用</v>
      </c>
      <c r="J6" s="19" t="str">
        <f t="shared" si="3"/>
        <v>下水道事業</v>
      </c>
      <c r="K6" s="19" t="str">
        <f t="shared" si="3"/>
        <v>農業集落排水</v>
      </c>
      <c r="L6" s="19" t="str">
        <f t="shared" si="3"/>
        <v>F1</v>
      </c>
      <c r="M6" s="19" t="str">
        <f t="shared" si="3"/>
        <v>自治体職員</v>
      </c>
      <c r="N6" s="20" t="str">
        <f t="shared" si="3"/>
        <v>-</v>
      </c>
      <c r="O6" s="20">
        <f t="shared" si="3"/>
        <v>58.43</v>
      </c>
      <c r="P6" s="20">
        <f t="shared" si="3"/>
        <v>26.41</v>
      </c>
      <c r="Q6" s="20">
        <f t="shared" si="3"/>
        <v>98.19</v>
      </c>
      <c r="R6" s="20">
        <f t="shared" si="3"/>
        <v>3333</v>
      </c>
      <c r="S6" s="20">
        <f t="shared" si="3"/>
        <v>70409</v>
      </c>
      <c r="T6" s="20">
        <f t="shared" si="3"/>
        <v>1209.5899999999999</v>
      </c>
      <c r="U6" s="20">
        <f t="shared" si="3"/>
        <v>58.21</v>
      </c>
      <c r="V6" s="20">
        <f t="shared" si="3"/>
        <v>18434</v>
      </c>
      <c r="W6" s="20">
        <f t="shared" si="3"/>
        <v>15.93</v>
      </c>
      <c r="X6" s="20">
        <f t="shared" si="3"/>
        <v>1157.19</v>
      </c>
      <c r="Y6" s="21">
        <f>IF(Y7="",NA(),Y7)</f>
        <v>94.38</v>
      </c>
      <c r="Z6" s="21">
        <f t="shared" ref="Z6:AH6" si="4">IF(Z7="",NA(),Z7)</f>
        <v>95.77</v>
      </c>
      <c r="AA6" s="21">
        <f t="shared" si="4"/>
        <v>95.12</v>
      </c>
      <c r="AB6" s="21">
        <f t="shared" si="4"/>
        <v>94.25</v>
      </c>
      <c r="AC6" s="21">
        <f t="shared" si="4"/>
        <v>92.43</v>
      </c>
      <c r="AD6" s="21">
        <f t="shared" si="4"/>
        <v>103.09</v>
      </c>
      <c r="AE6" s="21">
        <f t="shared" si="4"/>
        <v>102.11</v>
      </c>
      <c r="AF6" s="21">
        <f t="shared" si="4"/>
        <v>101.91</v>
      </c>
      <c r="AG6" s="21">
        <f t="shared" si="4"/>
        <v>103.07</v>
      </c>
      <c r="AH6" s="21">
        <f t="shared" si="4"/>
        <v>103.04</v>
      </c>
      <c r="AI6" s="20" t="str">
        <f>IF(AI7="","",IF(AI7="-","【-】","【"&amp;SUBSTITUTE(TEXT(AI7,"#,##0.00"),"-","△")&amp;"】"))</f>
        <v>【104.30】</v>
      </c>
      <c r="AJ6" s="21">
        <f>IF(AJ7="",NA(),AJ7)</f>
        <v>38.229999999999997</v>
      </c>
      <c r="AK6" s="21">
        <f t="shared" ref="AK6:AS6" si="5">IF(AK7="",NA(),AK7)</f>
        <v>62.61</v>
      </c>
      <c r="AL6" s="21">
        <f t="shared" si="5"/>
        <v>91.24</v>
      </c>
      <c r="AM6" s="21">
        <f t="shared" si="5"/>
        <v>125.13</v>
      </c>
      <c r="AN6" s="21">
        <f t="shared" si="5"/>
        <v>172.41</v>
      </c>
      <c r="AO6" s="21">
        <f t="shared" si="5"/>
        <v>101.24</v>
      </c>
      <c r="AP6" s="21">
        <f t="shared" si="5"/>
        <v>124.9</v>
      </c>
      <c r="AQ6" s="21">
        <f t="shared" si="5"/>
        <v>124.8</v>
      </c>
      <c r="AR6" s="21">
        <f t="shared" si="5"/>
        <v>120.64</v>
      </c>
      <c r="AS6" s="21">
        <f t="shared" si="5"/>
        <v>100.31</v>
      </c>
      <c r="AT6" s="20" t="str">
        <f>IF(AT7="","",IF(AT7="-","【-】","【"&amp;SUBSTITUTE(TEXT(AT7,"#,##0.00"),"-","△")&amp;"】"))</f>
        <v>【102.74】</v>
      </c>
      <c r="AU6" s="21">
        <f>IF(AU7="",NA(),AU7)</f>
        <v>20.86</v>
      </c>
      <c r="AV6" s="21">
        <f t="shared" ref="AV6:BD6" si="6">IF(AV7="",NA(),AV7)</f>
        <v>40.35</v>
      </c>
      <c r="AW6" s="21">
        <f t="shared" si="6"/>
        <v>58.98</v>
      </c>
      <c r="AX6" s="21">
        <f t="shared" si="6"/>
        <v>81.66</v>
      </c>
      <c r="AY6" s="21">
        <f t="shared" si="6"/>
        <v>95.67</v>
      </c>
      <c r="AZ6" s="21">
        <f t="shared" si="6"/>
        <v>37.24</v>
      </c>
      <c r="BA6" s="21">
        <f t="shared" si="6"/>
        <v>33.58</v>
      </c>
      <c r="BB6" s="21">
        <f t="shared" si="6"/>
        <v>35.42</v>
      </c>
      <c r="BC6" s="21">
        <f t="shared" si="6"/>
        <v>39.82</v>
      </c>
      <c r="BD6" s="21">
        <f t="shared" si="6"/>
        <v>41.03</v>
      </c>
      <c r="BE6" s="20" t="str">
        <f>IF(BE7="","",IF(BE7="-","【-】","【"&amp;SUBSTITUTE(TEXT(BE7,"#,##0.00"),"-","△")&amp;"】"))</f>
        <v>【47.19】</v>
      </c>
      <c r="BF6" s="21">
        <f>IF(BF7="",NA(),BF7)</f>
        <v>469.3</v>
      </c>
      <c r="BG6" s="21">
        <f t="shared" ref="BG6:BO6" si="7">IF(BG7="",NA(),BG7)</f>
        <v>164.62</v>
      </c>
      <c r="BH6" s="21">
        <f t="shared" si="7"/>
        <v>37.93</v>
      </c>
      <c r="BI6" s="21">
        <f t="shared" si="7"/>
        <v>332.6</v>
      </c>
      <c r="BJ6" s="21">
        <f t="shared" si="7"/>
        <v>341.09</v>
      </c>
      <c r="BK6" s="21">
        <f t="shared" si="7"/>
        <v>783.8</v>
      </c>
      <c r="BL6" s="21">
        <f t="shared" si="7"/>
        <v>778.81</v>
      </c>
      <c r="BM6" s="21">
        <f t="shared" si="7"/>
        <v>718.49</v>
      </c>
      <c r="BN6" s="21">
        <f t="shared" si="7"/>
        <v>743.31</v>
      </c>
      <c r="BO6" s="21">
        <f t="shared" si="7"/>
        <v>796.8</v>
      </c>
      <c r="BP6" s="20" t="str">
        <f>IF(BP7="","",IF(BP7="-","【-】","【"&amp;SUBSTITUTE(TEXT(BP7,"#,##0.00"),"-","△")&amp;"】"))</f>
        <v>【798.10】</v>
      </c>
      <c r="BQ6" s="21">
        <f>IF(BQ7="",NA(),BQ7)</f>
        <v>72.8</v>
      </c>
      <c r="BR6" s="21">
        <f t="shared" ref="BR6:BZ6" si="8">IF(BR7="",NA(),BR7)</f>
        <v>79.31</v>
      </c>
      <c r="BS6" s="21">
        <f t="shared" si="8"/>
        <v>78.150000000000006</v>
      </c>
      <c r="BT6" s="21">
        <f t="shared" si="8"/>
        <v>72.44</v>
      </c>
      <c r="BU6" s="21">
        <f t="shared" si="8"/>
        <v>69.3</v>
      </c>
      <c r="BV6" s="21">
        <f t="shared" si="8"/>
        <v>68.11</v>
      </c>
      <c r="BW6" s="21">
        <f t="shared" si="8"/>
        <v>67.23</v>
      </c>
      <c r="BX6" s="21">
        <f t="shared" si="8"/>
        <v>61.82</v>
      </c>
      <c r="BY6" s="21">
        <f t="shared" si="8"/>
        <v>61.15</v>
      </c>
      <c r="BZ6" s="21">
        <f t="shared" si="8"/>
        <v>58.41</v>
      </c>
      <c r="CA6" s="20" t="str">
        <f>IF(CA7="","",IF(CA7="-","【-】","【"&amp;SUBSTITUTE(TEXT(CA7,"#,##0.00"),"-","△")&amp;"】"))</f>
        <v>【54.51】</v>
      </c>
      <c r="CB6" s="21">
        <f>IF(CB7="",NA(),CB7)</f>
        <v>224.77</v>
      </c>
      <c r="CC6" s="21">
        <f t="shared" ref="CC6:CK6" si="9">IF(CC7="",NA(),CC7)</f>
        <v>207.01</v>
      </c>
      <c r="CD6" s="21">
        <f t="shared" si="9"/>
        <v>210.19</v>
      </c>
      <c r="CE6" s="21">
        <f t="shared" si="9"/>
        <v>224.87</v>
      </c>
      <c r="CF6" s="21">
        <f t="shared" si="9"/>
        <v>237.69</v>
      </c>
      <c r="CG6" s="21">
        <f t="shared" si="9"/>
        <v>222.41</v>
      </c>
      <c r="CH6" s="21">
        <f t="shared" si="9"/>
        <v>228.21</v>
      </c>
      <c r="CI6" s="21">
        <f t="shared" si="9"/>
        <v>246.9</v>
      </c>
      <c r="CJ6" s="21">
        <f t="shared" si="9"/>
        <v>250.43</v>
      </c>
      <c r="CK6" s="21">
        <f t="shared" si="9"/>
        <v>267.33999999999997</v>
      </c>
      <c r="CL6" s="20" t="str">
        <f>IF(CL7="","",IF(CL7="-","【-】","【"&amp;SUBSTITUTE(TEXT(CL7,"#,##0.00"),"-","△")&amp;"】"))</f>
        <v>【286.33】</v>
      </c>
      <c r="CM6" s="21">
        <f>IF(CM7="",NA(),CM7)</f>
        <v>40.869999999999997</v>
      </c>
      <c r="CN6" s="21">
        <f t="shared" ref="CN6:CV6" si="10">IF(CN7="",NA(),CN7)</f>
        <v>40.909999999999997</v>
      </c>
      <c r="CO6" s="21">
        <f t="shared" si="10"/>
        <v>31.39</v>
      </c>
      <c r="CP6" s="21">
        <f t="shared" si="10"/>
        <v>31.57</v>
      </c>
      <c r="CQ6" s="21">
        <f t="shared" si="10"/>
        <v>31.57</v>
      </c>
      <c r="CR6" s="21">
        <f t="shared" si="10"/>
        <v>55.26</v>
      </c>
      <c r="CS6" s="21">
        <f t="shared" si="10"/>
        <v>54.54</v>
      </c>
      <c r="CT6" s="21">
        <f t="shared" si="10"/>
        <v>52.9</v>
      </c>
      <c r="CU6" s="21">
        <f t="shared" si="10"/>
        <v>52.63</v>
      </c>
      <c r="CV6" s="21">
        <f t="shared" si="10"/>
        <v>52.34</v>
      </c>
      <c r="CW6" s="20" t="str">
        <f>IF(CW7="","",IF(CW7="-","【-】","【"&amp;SUBSTITUTE(TEXT(CW7,"#,##0.00"),"-","△")&amp;"】"))</f>
        <v>【49.92】</v>
      </c>
      <c r="CX6" s="21">
        <f>IF(CX7="",NA(),CX7)</f>
        <v>80.739999999999995</v>
      </c>
      <c r="CY6" s="21">
        <f t="shared" ref="CY6:DG6" si="11">IF(CY7="",NA(),CY7)</f>
        <v>77.959999999999994</v>
      </c>
      <c r="CZ6" s="21">
        <f t="shared" si="11"/>
        <v>79.400000000000006</v>
      </c>
      <c r="DA6" s="21">
        <f t="shared" si="11"/>
        <v>77.62</v>
      </c>
      <c r="DB6" s="21">
        <f t="shared" si="11"/>
        <v>77.430000000000007</v>
      </c>
      <c r="DC6" s="21">
        <f t="shared" si="11"/>
        <v>90.52</v>
      </c>
      <c r="DD6" s="21">
        <f t="shared" si="11"/>
        <v>90.3</v>
      </c>
      <c r="DE6" s="21">
        <f t="shared" si="11"/>
        <v>90.3</v>
      </c>
      <c r="DF6" s="21">
        <f t="shared" si="11"/>
        <v>90.32</v>
      </c>
      <c r="DG6" s="21">
        <f t="shared" si="11"/>
        <v>90.05</v>
      </c>
      <c r="DH6" s="20" t="str">
        <f>IF(DH7="","",IF(DH7="-","【-】","【"&amp;SUBSTITUTE(TEXT(DH7,"#,##0.00"),"-","△")&amp;"】"))</f>
        <v>【87.80】</v>
      </c>
      <c r="DI6" s="21">
        <f>IF(DI7="",NA(),DI7)</f>
        <v>3.56</v>
      </c>
      <c r="DJ6" s="21">
        <f t="shared" ref="DJ6:DR6" si="12">IF(DJ7="",NA(),DJ7)</f>
        <v>6.96</v>
      </c>
      <c r="DK6" s="21">
        <f t="shared" si="12"/>
        <v>10.33</v>
      </c>
      <c r="DL6" s="21">
        <f t="shared" si="12"/>
        <v>13.66</v>
      </c>
      <c r="DM6" s="21">
        <f t="shared" si="12"/>
        <v>16.98</v>
      </c>
      <c r="DN6" s="21">
        <f t="shared" si="12"/>
        <v>24.8</v>
      </c>
      <c r="DO6" s="21">
        <f t="shared" si="12"/>
        <v>28.12</v>
      </c>
      <c r="DP6" s="21">
        <f t="shared" si="12"/>
        <v>28.79</v>
      </c>
      <c r="DQ6" s="21">
        <f t="shared" si="12"/>
        <v>30.5</v>
      </c>
      <c r="DR6" s="21">
        <f t="shared" si="12"/>
        <v>30.49</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0.05</v>
      </c>
      <c r="ED6" s="20" t="str">
        <f>IF(ED7="","",IF(ED7="-","【-】","【"&amp;SUBSTITUTE(TEXT(ED7,"#,##0.00"),"-","△")&amp;"】"))</f>
        <v>【0.03】</v>
      </c>
      <c r="EE6" s="21">
        <f>IF(EE7="",NA(),EE7)</f>
        <v>0.01</v>
      </c>
      <c r="EF6" s="20">
        <f t="shared" ref="EF6:EN6" si="14">IF(EF7="",NA(),EF7)</f>
        <v>0</v>
      </c>
      <c r="EG6" s="21">
        <f t="shared" si="14"/>
        <v>7.0000000000000007E-2</v>
      </c>
      <c r="EH6" s="20">
        <f t="shared" si="14"/>
        <v>0</v>
      </c>
      <c r="EI6" s="20">
        <f t="shared" si="14"/>
        <v>0</v>
      </c>
      <c r="EJ6" s="21">
        <f t="shared" si="14"/>
        <v>0.02</v>
      </c>
      <c r="EK6" s="21">
        <f t="shared" si="14"/>
        <v>0.01</v>
      </c>
      <c r="EL6" s="21">
        <f t="shared" si="14"/>
        <v>0.01</v>
      </c>
      <c r="EM6" s="21">
        <f t="shared" si="14"/>
        <v>0.02</v>
      </c>
      <c r="EN6" s="21">
        <f t="shared" si="14"/>
        <v>0.02</v>
      </c>
      <c r="EO6" s="20" t="str">
        <f>IF(EO7="","",IF(EO7="-","【-】","【"&amp;SUBSTITUTE(TEXT(EO7,"#,##0.00"),"-","△")&amp;"】"))</f>
        <v>【0.02】</v>
      </c>
    </row>
    <row r="7" spans="1:148" s="22" customFormat="1" x14ac:dyDescent="0.15">
      <c r="A7" s="14"/>
      <c r="B7" s="23">
        <v>2024</v>
      </c>
      <c r="C7" s="23">
        <v>52108</v>
      </c>
      <c r="D7" s="23">
        <v>46</v>
      </c>
      <c r="E7" s="23">
        <v>17</v>
      </c>
      <c r="F7" s="23">
        <v>5</v>
      </c>
      <c r="G7" s="23">
        <v>0</v>
      </c>
      <c r="H7" s="23" t="s">
        <v>95</v>
      </c>
      <c r="I7" s="23" t="s">
        <v>96</v>
      </c>
      <c r="J7" s="23" t="s">
        <v>97</v>
      </c>
      <c r="K7" s="23" t="s">
        <v>98</v>
      </c>
      <c r="L7" s="23" t="s">
        <v>99</v>
      </c>
      <c r="M7" s="23" t="s">
        <v>100</v>
      </c>
      <c r="N7" s="24" t="s">
        <v>101</v>
      </c>
      <c r="O7" s="24">
        <v>58.43</v>
      </c>
      <c r="P7" s="24">
        <v>26.41</v>
      </c>
      <c r="Q7" s="24">
        <v>98.19</v>
      </c>
      <c r="R7" s="24">
        <v>3333</v>
      </c>
      <c r="S7" s="24">
        <v>70409</v>
      </c>
      <c r="T7" s="24">
        <v>1209.5899999999999</v>
      </c>
      <c r="U7" s="24">
        <v>58.21</v>
      </c>
      <c r="V7" s="24">
        <v>18434</v>
      </c>
      <c r="W7" s="24">
        <v>15.93</v>
      </c>
      <c r="X7" s="24">
        <v>1157.19</v>
      </c>
      <c r="Y7" s="24">
        <v>94.38</v>
      </c>
      <c r="Z7" s="24">
        <v>95.77</v>
      </c>
      <c r="AA7" s="24">
        <v>95.12</v>
      </c>
      <c r="AB7" s="24">
        <v>94.25</v>
      </c>
      <c r="AC7" s="24">
        <v>92.43</v>
      </c>
      <c r="AD7" s="24">
        <v>103.09</v>
      </c>
      <c r="AE7" s="24">
        <v>102.11</v>
      </c>
      <c r="AF7" s="24">
        <v>101.91</v>
      </c>
      <c r="AG7" s="24">
        <v>103.07</v>
      </c>
      <c r="AH7" s="24">
        <v>103.04</v>
      </c>
      <c r="AI7" s="24">
        <v>104.3</v>
      </c>
      <c r="AJ7" s="24">
        <v>38.229999999999997</v>
      </c>
      <c r="AK7" s="24">
        <v>62.61</v>
      </c>
      <c r="AL7" s="24">
        <v>91.24</v>
      </c>
      <c r="AM7" s="24">
        <v>125.13</v>
      </c>
      <c r="AN7" s="24">
        <v>172.41</v>
      </c>
      <c r="AO7" s="24">
        <v>101.24</v>
      </c>
      <c r="AP7" s="24">
        <v>124.9</v>
      </c>
      <c r="AQ7" s="24">
        <v>124.8</v>
      </c>
      <c r="AR7" s="24">
        <v>120.64</v>
      </c>
      <c r="AS7" s="24">
        <v>100.31</v>
      </c>
      <c r="AT7" s="24">
        <v>102.74</v>
      </c>
      <c r="AU7" s="24">
        <v>20.86</v>
      </c>
      <c r="AV7" s="24">
        <v>40.35</v>
      </c>
      <c r="AW7" s="24">
        <v>58.98</v>
      </c>
      <c r="AX7" s="24">
        <v>81.66</v>
      </c>
      <c r="AY7" s="24">
        <v>95.67</v>
      </c>
      <c r="AZ7" s="24">
        <v>37.24</v>
      </c>
      <c r="BA7" s="24">
        <v>33.58</v>
      </c>
      <c r="BB7" s="24">
        <v>35.42</v>
      </c>
      <c r="BC7" s="24">
        <v>39.82</v>
      </c>
      <c r="BD7" s="24">
        <v>41.03</v>
      </c>
      <c r="BE7" s="24">
        <v>47.19</v>
      </c>
      <c r="BF7" s="24">
        <v>469.3</v>
      </c>
      <c r="BG7" s="24">
        <v>164.62</v>
      </c>
      <c r="BH7" s="24">
        <v>37.93</v>
      </c>
      <c r="BI7" s="24">
        <v>332.6</v>
      </c>
      <c r="BJ7" s="24">
        <v>341.09</v>
      </c>
      <c r="BK7" s="24">
        <v>783.8</v>
      </c>
      <c r="BL7" s="24">
        <v>778.81</v>
      </c>
      <c r="BM7" s="24">
        <v>718.49</v>
      </c>
      <c r="BN7" s="24">
        <v>743.31</v>
      </c>
      <c r="BO7" s="24">
        <v>796.8</v>
      </c>
      <c r="BP7" s="24">
        <v>798.1</v>
      </c>
      <c r="BQ7" s="24">
        <v>72.8</v>
      </c>
      <c r="BR7" s="24">
        <v>79.31</v>
      </c>
      <c r="BS7" s="24">
        <v>78.150000000000006</v>
      </c>
      <c r="BT7" s="24">
        <v>72.44</v>
      </c>
      <c r="BU7" s="24">
        <v>69.3</v>
      </c>
      <c r="BV7" s="24">
        <v>68.11</v>
      </c>
      <c r="BW7" s="24">
        <v>67.23</v>
      </c>
      <c r="BX7" s="24">
        <v>61.82</v>
      </c>
      <c r="BY7" s="24">
        <v>61.15</v>
      </c>
      <c r="BZ7" s="24">
        <v>58.41</v>
      </c>
      <c r="CA7" s="24">
        <v>54.51</v>
      </c>
      <c r="CB7" s="24">
        <v>224.77</v>
      </c>
      <c r="CC7" s="24">
        <v>207.01</v>
      </c>
      <c r="CD7" s="24">
        <v>210.19</v>
      </c>
      <c r="CE7" s="24">
        <v>224.87</v>
      </c>
      <c r="CF7" s="24">
        <v>237.69</v>
      </c>
      <c r="CG7" s="24">
        <v>222.41</v>
      </c>
      <c r="CH7" s="24">
        <v>228.21</v>
      </c>
      <c r="CI7" s="24">
        <v>246.9</v>
      </c>
      <c r="CJ7" s="24">
        <v>250.43</v>
      </c>
      <c r="CK7" s="24">
        <v>267.33999999999997</v>
      </c>
      <c r="CL7" s="24">
        <v>286.33</v>
      </c>
      <c r="CM7" s="24">
        <v>40.869999999999997</v>
      </c>
      <c r="CN7" s="24">
        <v>40.909999999999997</v>
      </c>
      <c r="CO7" s="24">
        <v>31.39</v>
      </c>
      <c r="CP7" s="24">
        <v>31.57</v>
      </c>
      <c r="CQ7" s="24">
        <v>31.57</v>
      </c>
      <c r="CR7" s="24">
        <v>55.26</v>
      </c>
      <c r="CS7" s="24">
        <v>54.54</v>
      </c>
      <c r="CT7" s="24">
        <v>52.9</v>
      </c>
      <c r="CU7" s="24">
        <v>52.63</v>
      </c>
      <c r="CV7" s="24">
        <v>52.34</v>
      </c>
      <c r="CW7" s="24">
        <v>49.92</v>
      </c>
      <c r="CX7" s="24">
        <v>80.739999999999995</v>
      </c>
      <c r="CY7" s="24">
        <v>77.959999999999994</v>
      </c>
      <c r="CZ7" s="24">
        <v>79.400000000000006</v>
      </c>
      <c r="DA7" s="24">
        <v>77.62</v>
      </c>
      <c r="DB7" s="24">
        <v>77.430000000000007</v>
      </c>
      <c r="DC7" s="24">
        <v>90.52</v>
      </c>
      <c r="DD7" s="24">
        <v>90.3</v>
      </c>
      <c r="DE7" s="24">
        <v>90.3</v>
      </c>
      <c r="DF7" s="24">
        <v>90.32</v>
      </c>
      <c r="DG7" s="24">
        <v>90.05</v>
      </c>
      <c r="DH7" s="24">
        <v>87.8</v>
      </c>
      <c r="DI7" s="24">
        <v>3.56</v>
      </c>
      <c r="DJ7" s="24">
        <v>6.96</v>
      </c>
      <c r="DK7" s="24">
        <v>10.33</v>
      </c>
      <c r="DL7" s="24">
        <v>13.66</v>
      </c>
      <c r="DM7" s="24">
        <v>16.98</v>
      </c>
      <c r="DN7" s="24">
        <v>24.8</v>
      </c>
      <c r="DO7" s="24">
        <v>28.12</v>
      </c>
      <c r="DP7" s="24">
        <v>28.79</v>
      </c>
      <c r="DQ7" s="24">
        <v>30.5</v>
      </c>
      <c r="DR7" s="24">
        <v>30.49</v>
      </c>
      <c r="DS7" s="24">
        <v>28.46</v>
      </c>
      <c r="DT7" s="24">
        <v>0</v>
      </c>
      <c r="DU7" s="24">
        <v>0</v>
      </c>
      <c r="DV7" s="24">
        <v>0</v>
      </c>
      <c r="DW7" s="24">
        <v>0</v>
      </c>
      <c r="DX7" s="24">
        <v>0</v>
      </c>
      <c r="DY7" s="24">
        <v>0</v>
      </c>
      <c r="DZ7" s="24">
        <v>0</v>
      </c>
      <c r="EA7" s="24">
        <v>0</v>
      </c>
      <c r="EB7" s="24">
        <v>0</v>
      </c>
      <c r="EC7" s="24">
        <v>0.05</v>
      </c>
      <c r="ED7" s="24">
        <v>0.03</v>
      </c>
      <c r="EE7" s="24">
        <v>0.01</v>
      </c>
      <c r="EF7" s="24">
        <v>0</v>
      </c>
      <c r="EG7" s="24">
        <v>7.0000000000000007E-2</v>
      </c>
      <c r="EH7" s="24">
        <v>0</v>
      </c>
      <c r="EI7" s="24">
        <v>0</v>
      </c>
      <c r="EJ7" s="24">
        <v>0.02</v>
      </c>
      <c r="EK7" s="24">
        <v>0.01</v>
      </c>
      <c r="EL7" s="24">
        <v>0.01</v>
      </c>
      <c r="EM7" s="24">
        <v>0.02</v>
      </c>
      <c r="EN7" s="24">
        <v>0.02</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110</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2025-12-23T06:16:39Z</dcterms:created>
  <dcterms:modified xsi:type="dcterms:W3CDTF">2026-01-20T01:35:41Z</dcterms:modified>
  <cp:category/>
</cp:coreProperties>
</file>