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0"/>
  <workbookPr/>
  <mc:AlternateContent xmlns:mc="http://schemas.openxmlformats.org/markup-compatibility/2006">
    <mc:Choice Requires="x15">
      <x15ac:absPath xmlns:x15ac="http://schemas.microsoft.com/office/spreadsheetml/2010/11/ac" url="\\fsvlgw\Shares\由利本荘市\8000000000-企業局\8005000000-企業局\8005050000-企業局管理課\20 経理班\80 下水道事業\09.経営比較分析表\【R6年度決算】R8.1経営比較分析表\03_提出\"/>
    </mc:Choice>
  </mc:AlternateContent>
  <xr:revisionPtr revIDLastSave="0" documentId="13_ncr:1_{41E6BCA5-FF81-4BE0-9099-322013E77260}" xr6:coauthVersionLast="36" xr6:coauthVersionMax="36" xr10:uidLastSave="{00000000-0000-0000-0000-000000000000}"/>
  <workbookProtection workbookAlgorithmName="SHA-512" workbookHashValue="amEZ2/ey6v33CijfufIpiW8K0gB7aTk83P/Cw6mYvul5PWInliu+NayyK/+15h4Gxn3juIERw7gwyuV53tuxrw==" workbookSaltValue="UUJ/7IS4+ta9bRceh9ED6A==" workbookSpinCount="100000" lockStructure="1"/>
  <bookViews>
    <workbookView xWindow="0" yWindow="0" windowWidth="28800" windowHeight="1351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F85" i="4"/>
  <c r="E85" i="4"/>
  <c r="AT10" i="4"/>
  <c r="AL10" i="4"/>
  <c r="I10" i="4"/>
  <c r="AL8" i="4"/>
  <c r="I8" i="4"/>
</calcChain>
</file>

<file path=xl/sharedStrings.xml><?xml version="1.0" encoding="utf-8"?>
<sst xmlns="http://schemas.openxmlformats.org/spreadsheetml/2006/main" count="231" uniqueCount="116">
  <si>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</si>
  <si>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</si>
  <si>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</si>
  <si>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</si>
  <si>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</si>
  <si>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</si>
  <si>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</si>
  <si>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</si>
  <si>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</si>
  <si>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</si>
  <si>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</si>
  <si>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</si>
  <si>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</si>
  <si>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</si>
  <si>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</si>
  <si>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</si>
  <si>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</si>
  <si>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</si>
  <si>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</si>
  <si>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</si>
  <si>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</si>
  <si>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</si>
  <si>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</si>
  <si>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</si>
  <si>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</si>
  <si>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</si>
  <si>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</si>
  <si>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</si>
  <si>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</si>
  <si>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</si>
  <si>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</si>
  <si>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</si>
  <si>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</si>
  <si>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</si>
  <si>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</si>
  <si>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</si>
  <si>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</si>
  <si>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</si>
  <si>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</si>
  <si>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</si>
  <si>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</si>
  <si>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</si>
  <si>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</si>
  <si>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</si>
  <si>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</si>
  <si>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</si>
  <si>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</si>
  <si>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</si>
  <si>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</si>
  <si>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</si>
  <si>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</si>
  <si>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</si>
  <si>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</si>
  <si>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</si>
  <si>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</si>
  <si>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</si>
  <si>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</si>
  <si>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</si>
  <si>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</si>
  <si>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</si>
  <si>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</si>
  <si>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</si>
  <si>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</si>
  <si>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</si>
  <si>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</si>
  <si>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</si>
  <si>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</si>
  <si>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</si>
  <si>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</si>
  <si>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</si>
  <si>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</si>
  <si>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</si>
  <si>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</si>
  <si>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</si>
  <si>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</si>
  <si>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</si>
  <si>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</si>
  <si>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</si>
  <si>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</si>
  <si>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</si>
  <si>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</si>
  <si>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</si>
  <si>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</si>
  <si>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</si>
  <si>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</si>
  <si>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</si>
  <si>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</si>
  <si>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</si>
  <si>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</si>
  <si>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</si>
  <si>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</si>
  <si>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</si>
  <si>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</si>
  <si>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</si>
  <si>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</si>
  <si>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</si>
  <si>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由利本荘市</t>
  </si>
  <si>
    <t>法適用</t>
  </si>
  <si>
    <t>下水道事業</t>
  </si>
  <si>
    <t>特定環境保全公共下水道</t>
  </si>
  <si>
    <t>D1</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</si>
  <si>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</si>
  <si>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</si>
  <si>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</si>
  <si>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</si>
  <si>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</si>
  <si>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</si>
  <si>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</si>
  <si>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</si>
  <si>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</si>
  <si>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</si>
  <si>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</si>
  <si>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</si>
  <si>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将来の改築等を見据え財源を確保しつつ、投資計画に沿った更新を行う必要がある。</t>
  </si>
  <si>
    <t xml:space="preserve"> 今後、施設の老朽化に伴う更新事業が増加することを踏まえると、更新に係る費用と経営状況を的確に把握し、健全・効率的な経営を維持しつつ計画的な施設の更新を行う必要がある。</t>
    <phoneticPr fontId="4"/>
  </si>
  <si>
    <t>①100%以上を維持しているが、一般会計繰入金に大きく依存している状況である。
②累積欠損金は生じていない。
③建設改良費に充てた企業債の償還を使用料収入等では賄えていない状況である。引き続き、接続率を向上させるなど収入を確保するための経営が必要である。
④全国・類似団体平均に比べて低い水準にあるが、今後は、各種設備が更新時期を迎えることから、増加が予想される。
⑤⑥汚水処理費は減少したものの、年間有収水量も減少したことにより汚水処理原価が増加し、経費回収率が100%を下回った。引き続き使用料収入の確保、費用削減等を行い、適正な事業運営に努めたい。
⑧排水設備工事に対する補助金交付などを引き続き実施し、水洗化率向上に努める。</t>
    <rPh sb="5" eb="7">
      <t>イジョウ</t>
    </rPh>
    <rPh sb="8" eb="10">
      <t>イジ</t>
    </rPh>
    <rPh sb="24" eb="25">
      <t>オオ</t>
    </rPh>
    <rPh sb="42" eb="44">
      <t>ルイセキ</t>
    </rPh>
    <rPh sb="44" eb="47">
      <t>ケッソンキン</t>
    </rPh>
    <rPh sb="48" eb="49">
      <t>ショウ</t>
    </rPh>
    <rPh sb="88" eb="90">
      <t>ジョウキョウ</t>
    </rPh>
    <rPh sb="94" eb="95">
      <t>ヒ</t>
    </rPh>
    <rPh sb="96" eb="97">
      <t>ツヅ</t>
    </rPh>
    <rPh sb="189" eb="191">
      <t>オスイ</t>
    </rPh>
    <rPh sb="191" eb="194">
      <t>ショリヒ</t>
    </rPh>
    <rPh sb="195" eb="197">
      <t>ゲンショウ</t>
    </rPh>
    <rPh sb="203" eb="205">
      <t>ネンカン</t>
    </rPh>
    <rPh sb="205" eb="207">
      <t>ユウシュウ</t>
    </rPh>
    <rPh sb="207" eb="209">
      <t>スイリョウ</t>
    </rPh>
    <rPh sb="210" eb="212">
      <t>ゲンショウ</t>
    </rPh>
    <rPh sb="219" eb="221">
      <t>オスイ</t>
    </rPh>
    <rPh sb="221" eb="223">
      <t>ショリ</t>
    </rPh>
    <rPh sb="223" eb="225">
      <t>ゲンカ</t>
    </rPh>
    <rPh sb="226" eb="228">
      <t>ゾウカ</t>
    </rPh>
    <rPh sb="230" eb="232">
      <t>ケイヒ</t>
    </rPh>
    <rPh sb="232" eb="235">
      <t>カイシュウリツ</t>
    </rPh>
    <rPh sb="241" eb="243">
      <t>シタマワ</t>
    </rPh>
    <rPh sb="246" eb="247">
      <t>ヒ</t>
    </rPh>
    <rPh sb="248" eb="249">
      <t>ツヅ</t>
    </rPh>
    <rPh sb="252" eb="254">
      <t>シュウニュウ</t>
    </rPh>
    <rPh sb="265" eb="266">
      <t>オコナ</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</si>
</sst>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5" fillId="0" borderId="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802-4EE7-9593-678F222231DB}"/>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0.39</c:v>
                </c:pt>
                <c:pt idx="1">
                  <c:v>0.1</c:v>
                </c:pt>
                <c:pt idx="2">
                  <c:v>0.22</c:v>
                </c:pt>
                <c:pt idx="3">
                  <c:v>0.17</c:v>
                </c:pt>
                <c:pt idx="4">
                  <c:v>0.27</c:v>
                </c:pt>
              </c:numCache>
            </c:numRef>
          </c:val>
          <c:smooth val="0"/>
          <c:extLst>
            <c:ext xmlns:c16="http://schemas.microsoft.com/office/drawing/2014/chart" uri="{C3380CC4-5D6E-409C-BE32-E72D297353CC}">
              <c16:uniqueId val="{00000001-6802-4EE7-9593-678F222231DB}"/>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104.49</c:v>
                </c:pt>
                <c:pt idx="1">
                  <c:v>101.42</c:v>
                </c:pt>
                <c:pt idx="2">
                  <c:v>101.65</c:v>
                </c:pt>
                <c:pt idx="3">
                  <c:v>108.48</c:v>
                </c:pt>
                <c:pt idx="4">
                  <c:v>102.13</c:v>
                </c:pt>
              </c:numCache>
            </c:numRef>
          </c:val>
          <c:extLst>
            <c:ext xmlns:c16="http://schemas.microsoft.com/office/drawing/2014/chart" uri="{C3380CC4-5D6E-409C-BE32-E72D297353CC}">
              <c16:uniqueId val="{00000000-628F-4964-AEBF-C509CCAB8FEA}"/>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105.78</c:v>
                </c:pt>
                <c:pt idx="1">
                  <c:v>106.09</c:v>
                </c:pt>
                <c:pt idx="2">
                  <c:v>101.98</c:v>
                </c:pt>
                <c:pt idx="3">
                  <c:v>102.68</c:v>
                </c:pt>
                <c:pt idx="4">
                  <c:v>103.79</c:v>
                </c:pt>
              </c:numCache>
            </c:numRef>
          </c:val>
          <c:smooth val="0"/>
          <c:extLst>
            <c:ext xmlns:c16="http://schemas.microsoft.com/office/drawing/2014/chart" uri="{C3380CC4-5D6E-409C-BE32-E72D297353CC}">
              <c16:uniqueId val="{00000001-628F-4964-AEBF-C509CCAB8FEA}"/>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3.64</c:v>
                </c:pt>
                <c:pt idx="1">
                  <c:v>7.28</c:v>
                </c:pt>
                <c:pt idx="2">
                  <c:v>10.7</c:v>
                </c:pt>
                <c:pt idx="3">
                  <c:v>14.08</c:v>
                </c:pt>
                <c:pt idx="4">
                  <c:v>17.38</c:v>
                </c:pt>
              </c:numCache>
            </c:numRef>
          </c:val>
          <c:extLst>
            <c:ext xmlns:c16="http://schemas.microsoft.com/office/drawing/2014/chart" uri="{C3380CC4-5D6E-409C-BE32-E72D297353CC}">
              <c16:uniqueId val="{00000000-2E89-4A48-A015-AE40557AA96F}"/>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21.36</c:v>
                </c:pt>
                <c:pt idx="1">
                  <c:v>22.79</c:v>
                </c:pt>
                <c:pt idx="2">
                  <c:v>32.57</c:v>
                </c:pt>
                <c:pt idx="3">
                  <c:v>33.159999999999997</c:v>
                </c:pt>
                <c:pt idx="4">
                  <c:v>34.590000000000003</c:v>
                </c:pt>
              </c:numCache>
            </c:numRef>
          </c:val>
          <c:smooth val="0"/>
          <c:extLst>
            <c:ext xmlns:c16="http://schemas.microsoft.com/office/drawing/2014/chart" uri="{C3380CC4-5D6E-409C-BE32-E72D297353CC}">
              <c16:uniqueId val="{00000001-2E89-4A48-A015-AE40557AA96F}"/>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E71-4130-B858-1B473FACD10A}"/>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0.01</c:v>
                </c:pt>
                <c:pt idx="1">
                  <c:v>0.01</c:v>
                </c:pt>
                <c:pt idx="2">
                  <c:v>0.04</c:v>
                </c:pt>
                <c:pt idx="3">
                  <c:v>0.12</c:v>
                </c:pt>
                <c:pt idx="4">
                  <c:v>0.1</c:v>
                </c:pt>
              </c:numCache>
            </c:numRef>
          </c:val>
          <c:smooth val="0"/>
          <c:extLst>
            <c:ext xmlns:c16="http://schemas.microsoft.com/office/drawing/2014/chart" uri="{C3380CC4-5D6E-409C-BE32-E72D297353CC}">
              <c16:uniqueId val="{00000001-7E71-4130-B858-1B473FACD10A}"/>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5BE-48D1-9BE6-D00442CC29FF}"/>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63.96</c:v>
                </c:pt>
                <c:pt idx="1">
                  <c:v>69.42</c:v>
                </c:pt>
                <c:pt idx="2">
                  <c:v>52.27</c:v>
                </c:pt>
                <c:pt idx="3">
                  <c:v>58.68</c:v>
                </c:pt>
                <c:pt idx="4">
                  <c:v>53.87</c:v>
                </c:pt>
              </c:numCache>
            </c:numRef>
          </c:val>
          <c:smooth val="0"/>
          <c:extLst>
            <c:ext xmlns:c16="http://schemas.microsoft.com/office/drawing/2014/chart" uri="{C3380CC4-5D6E-409C-BE32-E72D297353CC}">
              <c16:uniqueId val="{00000001-E5BE-48D1-9BE6-D00442CC29FF}"/>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18.57</c:v>
                </c:pt>
                <c:pt idx="1">
                  <c:v>28.61</c:v>
                </c:pt>
                <c:pt idx="2">
                  <c:v>39.24</c:v>
                </c:pt>
                <c:pt idx="3">
                  <c:v>57.06</c:v>
                </c:pt>
                <c:pt idx="4">
                  <c:v>67.290000000000006</c:v>
                </c:pt>
              </c:numCache>
            </c:numRef>
          </c:val>
          <c:extLst>
            <c:ext xmlns:c16="http://schemas.microsoft.com/office/drawing/2014/chart" uri="{C3380CC4-5D6E-409C-BE32-E72D297353CC}">
              <c16:uniqueId val="{00000000-11EC-4676-BDD3-9DA030BF5F61}"/>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44.24</c:v>
                </c:pt>
                <c:pt idx="1">
                  <c:v>43.07</c:v>
                </c:pt>
                <c:pt idx="2">
                  <c:v>41.51</c:v>
                </c:pt>
                <c:pt idx="3">
                  <c:v>45.01</c:v>
                </c:pt>
                <c:pt idx="4">
                  <c:v>46.37</c:v>
                </c:pt>
              </c:numCache>
            </c:numRef>
          </c:val>
          <c:smooth val="0"/>
          <c:extLst>
            <c:ext xmlns:c16="http://schemas.microsoft.com/office/drawing/2014/chart" uri="{C3380CC4-5D6E-409C-BE32-E72D297353CC}">
              <c16:uniqueId val="{00000001-11EC-4676-BDD3-9DA030BF5F61}"/>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252.86</c:v>
                </c:pt>
                <c:pt idx="1">
                  <c:v>147.09</c:v>
                </c:pt>
                <c:pt idx="2">
                  <c:v>59.45</c:v>
                </c:pt>
                <c:pt idx="3">
                  <c:v>217.64</c:v>
                </c:pt>
                <c:pt idx="4">
                  <c:v>207.09</c:v>
                </c:pt>
              </c:numCache>
            </c:numRef>
          </c:val>
          <c:extLst>
            <c:ext xmlns:c16="http://schemas.microsoft.com/office/drawing/2014/chart" uri="{C3380CC4-5D6E-409C-BE32-E72D297353CC}">
              <c16:uniqueId val="{00000000-B422-473E-94FB-5B1E9DECDA2C}"/>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1258.43</c:v>
                </c:pt>
                <c:pt idx="1">
                  <c:v>1163.75</c:v>
                </c:pt>
                <c:pt idx="2">
                  <c:v>1160.22</c:v>
                </c:pt>
                <c:pt idx="3">
                  <c:v>1141.98</c:v>
                </c:pt>
                <c:pt idx="4">
                  <c:v>1062.58</c:v>
                </c:pt>
              </c:numCache>
            </c:numRef>
          </c:val>
          <c:smooth val="0"/>
          <c:extLst>
            <c:ext xmlns:c16="http://schemas.microsoft.com/office/drawing/2014/chart" uri="{C3380CC4-5D6E-409C-BE32-E72D297353CC}">
              <c16:uniqueId val="{00000001-B422-473E-94FB-5B1E9DECDA2C}"/>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93.24</c:v>
                </c:pt>
                <c:pt idx="1">
                  <c:v>98.9</c:v>
                </c:pt>
                <c:pt idx="2">
                  <c:v>100</c:v>
                </c:pt>
                <c:pt idx="3">
                  <c:v>100</c:v>
                </c:pt>
                <c:pt idx="4">
                  <c:v>99.97</c:v>
                </c:pt>
              </c:numCache>
            </c:numRef>
          </c:val>
          <c:extLst>
            <c:ext xmlns:c16="http://schemas.microsoft.com/office/drawing/2014/chart" uri="{C3380CC4-5D6E-409C-BE32-E72D297353CC}">
              <c16:uniqueId val="{00000000-A4C9-4BE3-89D2-917B897645FE}"/>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73.36</c:v>
                </c:pt>
                <c:pt idx="1">
                  <c:v>72.599999999999994</c:v>
                </c:pt>
                <c:pt idx="2">
                  <c:v>81.81</c:v>
                </c:pt>
                <c:pt idx="3">
                  <c:v>82.27</c:v>
                </c:pt>
                <c:pt idx="4">
                  <c:v>80.36</c:v>
                </c:pt>
              </c:numCache>
            </c:numRef>
          </c:val>
          <c:smooth val="0"/>
          <c:extLst>
            <c:ext xmlns:c16="http://schemas.microsoft.com/office/drawing/2014/chart" uri="{C3380CC4-5D6E-409C-BE32-E72D297353CC}">
              <c16:uniqueId val="{00000001-A4C9-4BE3-89D2-917B897645FE}"/>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181.99</c:v>
                </c:pt>
                <c:pt idx="1">
                  <c:v>171.05</c:v>
                </c:pt>
                <c:pt idx="2">
                  <c:v>170.03</c:v>
                </c:pt>
                <c:pt idx="3">
                  <c:v>155.54</c:v>
                </c:pt>
                <c:pt idx="4">
                  <c:v>171.62</c:v>
                </c:pt>
              </c:numCache>
            </c:numRef>
          </c:val>
          <c:extLst>
            <c:ext xmlns:c16="http://schemas.microsoft.com/office/drawing/2014/chart" uri="{C3380CC4-5D6E-409C-BE32-E72D297353CC}">
              <c16:uniqueId val="{00000000-90AD-4EFC-897D-AC9C14BD280A}"/>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224.88</c:v>
                </c:pt>
                <c:pt idx="1">
                  <c:v>228.64</c:v>
                </c:pt>
                <c:pt idx="2">
                  <c:v>193.59</c:v>
                </c:pt>
                <c:pt idx="3">
                  <c:v>194.42</c:v>
                </c:pt>
                <c:pt idx="4">
                  <c:v>201.33</c:v>
                </c:pt>
              </c:numCache>
            </c:numRef>
          </c:val>
          <c:smooth val="0"/>
          <c:extLst>
            <c:ext xmlns:c16="http://schemas.microsoft.com/office/drawing/2014/chart" uri="{C3380CC4-5D6E-409C-BE32-E72D297353CC}">
              <c16:uniqueId val="{00000001-90AD-4EFC-897D-AC9C14BD280A}"/>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55.96</c:v>
                </c:pt>
                <c:pt idx="1">
                  <c:v>54.47</c:v>
                </c:pt>
                <c:pt idx="2">
                  <c:v>55.55</c:v>
                </c:pt>
                <c:pt idx="3">
                  <c:v>56</c:v>
                </c:pt>
                <c:pt idx="4">
                  <c:v>56</c:v>
                </c:pt>
              </c:numCache>
            </c:numRef>
          </c:val>
          <c:extLst>
            <c:ext xmlns:c16="http://schemas.microsoft.com/office/drawing/2014/chart" uri="{C3380CC4-5D6E-409C-BE32-E72D297353CC}">
              <c16:uniqueId val="{00000000-ED38-471B-A22F-45B8101B2C8B}"/>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42.4</c:v>
                </c:pt>
                <c:pt idx="1">
                  <c:v>42.28</c:v>
                </c:pt>
                <c:pt idx="2">
                  <c:v>45.3</c:v>
                </c:pt>
                <c:pt idx="3">
                  <c:v>45.6</c:v>
                </c:pt>
                <c:pt idx="4">
                  <c:v>44.79</c:v>
                </c:pt>
              </c:numCache>
            </c:numRef>
          </c:val>
          <c:smooth val="0"/>
          <c:extLst>
            <c:ext xmlns:c16="http://schemas.microsoft.com/office/drawing/2014/chart" uri="{C3380CC4-5D6E-409C-BE32-E72D297353CC}">
              <c16:uniqueId val="{00000001-ED38-471B-A22F-45B8101B2C8B}"/>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89.2</c:v>
                </c:pt>
                <c:pt idx="1">
                  <c:v>87.95</c:v>
                </c:pt>
                <c:pt idx="2">
                  <c:v>87.98</c:v>
                </c:pt>
                <c:pt idx="3">
                  <c:v>87.58</c:v>
                </c:pt>
                <c:pt idx="4">
                  <c:v>88.23</c:v>
                </c:pt>
              </c:numCache>
            </c:numRef>
          </c:val>
          <c:extLst>
            <c:ext xmlns:c16="http://schemas.microsoft.com/office/drawing/2014/chart" uri="{C3380CC4-5D6E-409C-BE32-E72D297353CC}">
              <c16:uniqueId val="{00000000-0771-4D2D-B26D-2700FC3911CD}"/>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84.19</c:v>
                </c:pt>
                <c:pt idx="1">
                  <c:v>84.34</c:v>
                </c:pt>
                <c:pt idx="2">
                  <c:v>88.37</c:v>
                </c:pt>
                <c:pt idx="3">
                  <c:v>88.66</c:v>
                </c:pt>
                <c:pt idx="4">
                  <c:v>88.68</c:v>
                </c:pt>
              </c:numCache>
            </c:numRef>
          </c:val>
          <c:smooth val="0"/>
          <c:extLst>
            <c:ext xmlns:c16="http://schemas.microsoft.com/office/drawing/2014/chart" uri="{C3380CC4-5D6E-409C-BE32-E72D297353CC}">
              <c16:uniqueId val="{00000001-0771-4D2D-B26D-2700FC3911CD}"/>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election activeCell="BJ1" sqref="BJ1"/>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秋田県　由利本荘市</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特定環境保全公共下水道</v>
      </c>
      <c r="Q8" s="65"/>
      <c r="R8" s="65"/>
      <c r="S8" s="65"/>
      <c r="T8" s="65"/>
      <c r="U8" s="65"/>
      <c r="V8" s="65"/>
      <c r="W8" s="65" t="str">
        <f>データ!L6</f>
        <v>D1</v>
      </c>
      <c r="X8" s="65"/>
      <c r="Y8" s="65"/>
      <c r="Z8" s="65"/>
      <c r="AA8" s="65"/>
      <c r="AB8" s="65"/>
      <c r="AC8" s="65"/>
      <c r="AD8" s="66" t="str">
        <f>データ!$M$6</f>
        <v>自治体職員</v>
      </c>
      <c r="AE8" s="66"/>
      <c r="AF8" s="66"/>
      <c r="AG8" s="66"/>
      <c r="AH8" s="66"/>
      <c r="AI8" s="66"/>
      <c r="AJ8" s="66"/>
      <c r="AK8" s="3"/>
      <c r="AL8" s="54">
        <f>データ!S6</f>
        <v>70409</v>
      </c>
      <c r="AM8" s="54"/>
      <c r="AN8" s="54"/>
      <c r="AO8" s="54"/>
      <c r="AP8" s="54"/>
      <c r="AQ8" s="54"/>
      <c r="AR8" s="54"/>
      <c r="AS8" s="54"/>
      <c r="AT8" s="53">
        <f>データ!T6</f>
        <v>1209.5899999999999</v>
      </c>
      <c r="AU8" s="53"/>
      <c r="AV8" s="53"/>
      <c r="AW8" s="53"/>
      <c r="AX8" s="53"/>
      <c r="AY8" s="53"/>
      <c r="AZ8" s="53"/>
      <c r="BA8" s="53"/>
      <c r="BB8" s="53">
        <f>データ!U6</f>
        <v>58.21</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60.52</v>
      </c>
      <c r="J10" s="53"/>
      <c r="K10" s="53"/>
      <c r="L10" s="53"/>
      <c r="M10" s="53"/>
      <c r="N10" s="53"/>
      <c r="O10" s="53"/>
      <c r="P10" s="53">
        <f>データ!P6</f>
        <v>16.59</v>
      </c>
      <c r="Q10" s="53"/>
      <c r="R10" s="53"/>
      <c r="S10" s="53"/>
      <c r="T10" s="53"/>
      <c r="U10" s="53"/>
      <c r="V10" s="53"/>
      <c r="W10" s="53">
        <f>データ!Q6</f>
        <v>86.13</v>
      </c>
      <c r="X10" s="53"/>
      <c r="Y10" s="53"/>
      <c r="Z10" s="53"/>
      <c r="AA10" s="53"/>
      <c r="AB10" s="53"/>
      <c r="AC10" s="53"/>
      <c r="AD10" s="54">
        <f>データ!R6</f>
        <v>3333</v>
      </c>
      <c r="AE10" s="54"/>
      <c r="AF10" s="54"/>
      <c r="AG10" s="54"/>
      <c r="AH10" s="54"/>
      <c r="AI10" s="54"/>
      <c r="AJ10" s="54"/>
      <c r="AK10" s="2"/>
      <c r="AL10" s="54">
        <f>データ!V6</f>
        <v>11580</v>
      </c>
      <c r="AM10" s="54"/>
      <c r="AN10" s="54"/>
      <c r="AO10" s="54"/>
      <c r="AP10" s="54"/>
      <c r="AQ10" s="54"/>
      <c r="AR10" s="54"/>
      <c r="AS10" s="54"/>
      <c r="AT10" s="53">
        <f>データ!W6</f>
        <v>7.39</v>
      </c>
      <c r="AU10" s="53"/>
      <c r="AV10" s="53"/>
      <c r="AW10" s="53"/>
      <c r="AX10" s="53"/>
      <c r="AY10" s="53"/>
      <c r="AZ10" s="53"/>
      <c r="BA10" s="53"/>
      <c r="BB10" s="53">
        <f>データ!X6</f>
        <v>1566.98</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115</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79"/>
      <c r="BN66" s="79"/>
      <c r="BO66" s="79"/>
      <c r="BP66" s="79"/>
      <c r="BQ66" s="79"/>
      <c r="BR66" s="79"/>
      <c r="BS66" s="79"/>
      <c r="BT66" s="79"/>
      <c r="BU66" s="79"/>
      <c r="BV66" s="79"/>
      <c r="BW66" s="79"/>
      <c r="BX66" s="79"/>
      <c r="BY66" s="7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79"/>
      <c r="BN67" s="79"/>
      <c r="BO67" s="79"/>
      <c r="BP67" s="79"/>
      <c r="BQ67" s="79"/>
      <c r="BR67" s="79"/>
      <c r="BS67" s="79"/>
      <c r="BT67" s="79"/>
      <c r="BU67" s="79"/>
      <c r="BV67" s="79"/>
      <c r="BW67" s="79"/>
      <c r="BX67" s="79"/>
      <c r="BY67" s="7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79"/>
      <c r="BN68" s="79"/>
      <c r="BO68" s="79"/>
      <c r="BP68" s="79"/>
      <c r="BQ68" s="79"/>
      <c r="BR68" s="79"/>
      <c r="BS68" s="79"/>
      <c r="BT68" s="79"/>
      <c r="BU68" s="79"/>
      <c r="BV68" s="79"/>
      <c r="BW68" s="79"/>
      <c r="BX68" s="79"/>
      <c r="BY68" s="7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79"/>
      <c r="BN69" s="79"/>
      <c r="BO69" s="79"/>
      <c r="BP69" s="79"/>
      <c r="BQ69" s="79"/>
      <c r="BR69" s="79"/>
      <c r="BS69" s="79"/>
      <c r="BT69" s="79"/>
      <c r="BU69" s="79"/>
      <c r="BV69" s="79"/>
      <c r="BW69" s="79"/>
      <c r="BX69" s="79"/>
      <c r="BY69" s="7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79"/>
      <c r="BN70" s="79"/>
      <c r="BO70" s="79"/>
      <c r="BP70" s="79"/>
      <c r="BQ70" s="79"/>
      <c r="BR70" s="79"/>
      <c r="BS70" s="79"/>
      <c r="BT70" s="79"/>
      <c r="BU70" s="79"/>
      <c r="BV70" s="79"/>
      <c r="BW70" s="79"/>
      <c r="BX70" s="79"/>
      <c r="BY70" s="7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79"/>
      <c r="BN71" s="79"/>
      <c r="BO71" s="79"/>
      <c r="BP71" s="79"/>
      <c r="BQ71" s="79"/>
      <c r="BR71" s="79"/>
      <c r="BS71" s="79"/>
      <c r="BT71" s="79"/>
      <c r="BU71" s="79"/>
      <c r="BV71" s="79"/>
      <c r="BW71" s="79"/>
      <c r="BX71" s="79"/>
      <c r="BY71" s="7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79"/>
      <c r="BN72" s="79"/>
      <c r="BO72" s="79"/>
      <c r="BP72" s="79"/>
      <c r="BQ72" s="79"/>
      <c r="BR72" s="79"/>
      <c r="BS72" s="79"/>
      <c r="BT72" s="79"/>
      <c r="BU72" s="79"/>
      <c r="BV72" s="79"/>
      <c r="BW72" s="79"/>
      <c r="BX72" s="79"/>
      <c r="BY72" s="7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79"/>
      <c r="BN73" s="79"/>
      <c r="BO73" s="79"/>
      <c r="BP73" s="79"/>
      <c r="BQ73" s="79"/>
      <c r="BR73" s="79"/>
      <c r="BS73" s="79"/>
      <c r="BT73" s="79"/>
      <c r="BU73" s="79"/>
      <c r="BV73" s="79"/>
      <c r="BW73" s="79"/>
      <c r="BX73" s="79"/>
      <c r="BY73" s="7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79"/>
      <c r="BN74" s="79"/>
      <c r="BO74" s="79"/>
      <c r="BP74" s="79"/>
      <c r="BQ74" s="79"/>
      <c r="BR74" s="79"/>
      <c r="BS74" s="79"/>
      <c r="BT74" s="79"/>
      <c r="BU74" s="79"/>
      <c r="BV74" s="79"/>
      <c r="BW74" s="79"/>
      <c r="BX74" s="79"/>
      <c r="BY74" s="7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79"/>
      <c r="BN75" s="79"/>
      <c r="BO75" s="79"/>
      <c r="BP75" s="79"/>
      <c r="BQ75" s="79"/>
      <c r="BR75" s="79"/>
      <c r="BS75" s="79"/>
      <c r="BT75" s="79"/>
      <c r="BU75" s="79"/>
      <c r="BV75" s="79"/>
      <c r="BW75" s="79"/>
      <c r="BX75" s="79"/>
      <c r="BY75" s="7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79"/>
      <c r="BN76" s="79"/>
      <c r="BO76" s="79"/>
      <c r="BP76" s="79"/>
      <c r="BQ76" s="79"/>
      <c r="BR76" s="79"/>
      <c r="BS76" s="79"/>
      <c r="BT76" s="79"/>
      <c r="BU76" s="79"/>
      <c r="BV76" s="79"/>
      <c r="BW76" s="79"/>
      <c r="BX76" s="79"/>
      <c r="BY76" s="7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79"/>
      <c r="BN77" s="79"/>
      <c r="BO77" s="79"/>
      <c r="BP77" s="79"/>
      <c r="BQ77" s="79"/>
      <c r="BR77" s="79"/>
      <c r="BS77" s="79"/>
      <c r="BT77" s="79"/>
      <c r="BU77" s="79"/>
      <c r="BV77" s="79"/>
      <c r="BW77" s="79"/>
      <c r="BX77" s="79"/>
      <c r="BY77" s="7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79"/>
      <c r="BN78" s="79"/>
      <c r="BO78" s="79"/>
      <c r="BP78" s="79"/>
      <c r="BQ78" s="79"/>
      <c r="BR78" s="79"/>
      <c r="BS78" s="79"/>
      <c r="BT78" s="79"/>
      <c r="BU78" s="79"/>
      <c r="BV78" s="79"/>
      <c r="BW78" s="79"/>
      <c r="BX78" s="79"/>
      <c r="BY78" s="7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79"/>
      <c r="BN79" s="79"/>
      <c r="BO79" s="79"/>
      <c r="BP79" s="79"/>
      <c r="BQ79" s="79"/>
      <c r="BR79" s="79"/>
      <c r="BS79" s="79"/>
      <c r="BT79" s="79"/>
      <c r="BU79" s="79"/>
      <c r="BV79" s="79"/>
      <c r="BW79" s="79"/>
      <c r="BX79" s="79"/>
      <c r="BY79" s="7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79"/>
      <c r="BN80" s="79"/>
      <c r="BO80" s="79"/>
      <c r="BP80" s="79"/>
      <c r="BQ80" s="79"/>
      <c r="BR80" s="79"/>
      <c r="BS80" s="79"/>
      <c r="BT80" s="79"/>
      <c r="BU80" s="79"/>
      <c r="BV80" s="79"/>
      <c r="BW80" s="79"/>
      <c r="BX80" s="79"/>
      <c r="BY80" s="7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79"/>
      <c r="BN81" s="79"/>
      <c r="BO81" s="79"/>
      <c r="BP81" s="79"/>
      <c r="BQ81" s="79"/>
      <c r="BR81" s="79"/>
      <c r="BS81" s="79"/>
      <c r="BT81" s="79"/>
      <c r="BU81" s="79"/>
      <c r="BV81" s="79"/>
      <c r="BW81" s="79"/>
      <c r="BX81" s="79"/>
      <c r="BY81" s="7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sUUJWznL02k4B6fwWWKVUZqWFKuwwbus/k5fdrvijraAK8f3Jos2oE56SnzPGVBRNL4/RbiPwNYEOaKOkuCYaA==" saltValue="58lPGvNXw5TkjiyhqSK9V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52108</v>
      </c>
      <c r="D6" s="19">
        <f t="shared" si="3"/>
        <v>46</v>
      </c>
      <c r="E6" s="19">
        <f t="shared" si="3"/>
        <v>17</v>
      </c>
      <c r="F6" s="19">
        <f t="shared" si="3"/>
        <v>4</v>
      </c>
      <c r="G6" s="19">
        <f t="shared" si="3"/>
        <v>0</v>
      </c>
      <c r="H6" s="19" t="str">
        <f t="shared" si="3"/>
        <v>秋田県　由利本荘市</v>
      </c>
      <c r="I6" s="19" t="str">
        <f t="shared" si="3"/>
        <v>法適用</v>
      </c>
      <c r="J6" s="19" t="str">
        <f t="shared" si="3"/>
        <v>下水道事業</v>
      </c>
      <c r="K6" s="19" t="str">
        <f t="shared" si="3"/>
        <v>特定環境保全公共下水道</v>
      </c>
      <c r="L6" s="19" t="str">
        <f t="shared" si="3"/>
        <v>D1</v>
      </c>
      <c r="M6" s="19" t="str">
        <f t="shared" si="3"/>
        <v>自治体職員</v>
      </c>
      <c r="N6" s="20" t="str">
        <f t="shared" si="3"/>
        <v>-</v>
      </c>
      <c r="O6" s="20">
        <f t="shared" si="3"/>
        <v>60.52</v>
      </c>
      <c r="P6" s="20">
        <f t="shared" si="3"/>
        <v>16.59</v>
      </c>
      <c r="Q6" s="20">
        <f t="shared" si="3"/>
        <v>86.13</v>
      </c>
      <c r="R6" s="20">
        <f t="shared" si="3"/>
        <v>3333</v>
      </c>
      <c r="S6" s="20">
        <f t="shared" si="3"/>
        <v>70409</v>
      </c>
      <c r="T6" s="20">
        <f t="shared" si="3"/>
        <v>1209.5899999999999</v>
      </c>
      <c r="U6" s="20">
        <f t="shared" si="3"/>
        <v>58.21</v>
      </c>
      <c r="V6" s="20">
        <f t="shared" si="3"/>
        <v>11580</v>
      </c>
      <c r="W6" s="20">
        <f t="shared" si="3"/>
        <v>7.39</v>
      </c>
      <c r="X6" s="20">
        <f t="shared" si="3"/>
        <v>1566.98</v>
      </c>
      <c r="Y6" s="21">
        <f>IF(Y7="",NA(),Y7)</f>
        <v>104.49</v>
      </c>
      <c r="Z6" s="21">
        <f t="shared" ref="Z6:AH6" si="4">IF(Z7="",NA(),Z7)</f>
        <v>101.42</v>
      </c>
      <c r="AA6" s="21">
        <f t="shared" si="4"/>
        <v>101.65</v>
      </c>
      <c r="AB6" s="21">
        <f t="shared" si="4"/>
        <v>108.48</v>
      </c>
      <c r="AC6" s="21">
        <f t="shared" si="4"/>
        <v>102.13</v>
      </c>
      <c r="AD6" s="21">
        <f t="shared" si="4"/>
        <v>105.78</v>
      </c>
      <c r="AE6" s="21">
        <f t="shared" si="4"/>
        <v>106.09</v>
      </c>
      <c r="AF6" s="21">
        <f t="shared" si="4"/>
        <v>101.98</v>
      </c>
      <c r="AG6" s="21">
        <f t="shared" si="4"/>
        <v>102.68</v>
      </c>
      <c r="AH6" s="21">
        <f t="shared" si="4"/>
        <v>103.79</v>
      </c>
      <c r="AI6" s="20" t="str">
        <f>IF(AI7="","",IF(AI7="-","【-】","【"&amp;SUBSTITUTE(TEXT(AI7,"#,##0.00"),"-","△")&amp;"】"))</f>
        <v>【105.07】</v>
      </c>
      <c r="AJ6" s="20">
        <f>IF(AJ7="",NA(),AJ7)</f>
        <v>0</v>
      </c>
      <c r="AK6" s="20">
        <f t="shared" ref="AK6:AS6" si="5">IF(AK7="",NA(),AK7)</f>
        <v>0</v>
      </c>
      <c r="AL6" s="20">
        <f t="shared" si="5"/>
        <v>0</v>
      </c>
      <c r="AM6" s="20">
        <f t="shared" si="5"/>
        <v>0</v>
      </c>
      <c r="AN6" s="20">
        <f t="shared" si="5"/>
        <v>0</v>
      </c>
      <c r="AO6" s="21">
        <f t="shared" si="5"/>
        <v>63.96</v>
      </c>
      <c r="AP6" s="21">
        <f t="shared" si="5"/>
        <v>69.42</v>
      </c>
      <c r="AQ6" s="21">
        <f t="shared" si="5"/>
        <v>52.27</v>
      </c>
      <c r="AR6" s="21">
        <f t="shared" si="5"/>
        <v>58.68</v>
      </c>
      <c r="AS6" s="21">
        <f t="shared" si="5"/>
        <v>53.87</v>
      </c>
      <c r="AT6" s="20" t="str">
        <f>IF(AT7="","",IF(AT7="-","【-】","【"&amp;SUBSTITUTE(TEXT(AT7,"#,##0.00"),"-","△")&amp;"】"))</f>
        <v>【63.54】</v>
      </c>
      <c r="AU6" s="21">
        <f>IF(AU7="",NA(),AU7)</f>
        <v>18.57</v>
      </c>
      <c r="AV6" s="21">
        <f t="shared" ref="AV6:BD6" si="6">IF(AV7="",NA(),AV7)</f>
        <v>28.61</v>
      </c>
      <c r="AW6" s="21">
        <f t="shared" si="6"/>
        <v>39.24</v>
      </c>
      <c r="AX6" s="21">
        <f t="shared" si="6"/>
        <v>57.06</v>
      </c>
      <c r="AY6" s="21">
        <f t="shared" si="6"/>
        <v>67.290000000000006</v>
      </c>
      <c r="AZ6" s="21">
        <f t="shared" si="6"/>
        <v>44.24</v>
      </c>
      <c r="BA6" s="21">
        <f t="shared" si="6"/>
        <v>43.07</v>
      </c>
      <c r="BB6" s="21">
        <f t="shared" si="6"/>
        <v>41.51</v>
      </c>
      <c r="BC6" s="21">
        <f t="shared" si="6"/>
        <v>45.01</v>
      </c>
      <c r="BD6" s="21">
        <f t="shared" si="6"/>
        <v>46.37</v>
      </c>
      <c r="BE6" s="20" t="str">
        <f>IF(BE7="","",IF(BE7="-","【-】","【"&amp;SUBSTITUTE(TEXT(BE7,"#,##0.00"),"-","△")&amp;"】"))</f>
        <v>【50.90】</v>
      </c>
      <c r="BF6" s="21">
        <f>IF(BF7="",NA(),BF7)</f>
        <v>252.86</v>
      </c>
      <c r="BG6" s="21">
        <f t="shared" ref="BG6:BO6" si="7">IF(BG7="",NA(),BG7)</f>
        <v>147.09</v>
      </c>
      <c r="BH6" s="21">
        <f t="shared" si="7"/>
        <v>59.45</v>
      </c>
      <c r="BI6" s="21">
        <f t="shared" si="7"/>
        <v>217.64</v>
      </c>
      <c r="BJ6" s="21">
        <f t="shared" si="7"/>
        <v>207.09</v>
      </c>
      <c r="BK6" s="21">
        <f t="shared" si="7"/>
        <v>1258.43</v>
      </c>
      <c r="BL6" s="21">
        <f t="shared" si="7"/>
        <v>1163.75</v>
      </c>
      <c r="BM6" s="21">
        <f t="shared" si="7"/>
        <v>1160.22</v>
      </c>
      <c r="BN6" s="21">
        <f t="shared" si="7"/>
        <v>1141.98</v>
      </c>
      <c r="BO6" s="21">
        <f t="shared" si="7"/>
        <v>1062.58</v>
      </c>
      <c r="BP6" s="20" t="str">
        <f>IF(BP7="","",IF(BP7="-","【-】","【"&amp;SUBSTITUTE(TEXT(BP7,"#,##0.00"),"-","△")&amp;"】"))</f>
        <v>【1,099.15】</v>
      </c>
      <c r="BQ6" s="21">
        <f>IF(BQ7="",NA(),BQ7)</f>
        <v>93.24</v>
      </c>
      <c r="BR6" s="21">
        <f t="shared" ref="BR6:BZ6" si="8">IF(BR7="",NA(),BR7)</f>
        <v>98.9</v>
      </c>
      <c r="BS6" s="21">
        <f t="shared" si="8"/>
        <v>100</v>
      </c>
      <c r="BT6" s="21">
        <f t="shared" si="8"/>
        <v>100</v>
      </c>
      <c r="BU6" s="21">
        <f t="shared" si="8"/>
        <v>99.97</v>
      </c>
      <c r="BV6" s="21">
        <f t="shared" si="8"/>
        <v>73.36</v>
      </c>
      <c r="BW6" s="21">
        <f t="shared" si="8"/>
        <v>72.599999999999994</v>
      </c>
      <c r="BX6" s="21">
        <f t="shared" si="8"/>
        <v>81.81</v>
      </c>
      <c r="BY6" s="21">
        <f t="shared" si="8"/>
        <v>82.27</v>
      </c>
      <c r="BZ6" s="21">
        <f t="shared" si="8"/>
        <v>80.36</v>
      </c>
      <c r="CA6" s="20" t="str">
        <f>IF(CA7="","",IF(CA7="-","【-】","【"&amp;SUBSTITUTE(TEXT(CA7,"#,##0.00"),"-","△")&amp;"】"))</f>
        <v>【72.92】</v>
      </c>
      <c r="CB6" s="21">
        <f>IF(CB7="",NA(),CB7)</f>
        <v>181.99</v>
      </c>
      <c r="CC6" s="21">
        <f t="shared" ref="CC6:CK6" si="9">IF(CC7="",NA(),CC7)</f>
        <v>171.05</v>
      </c>
      <c r="CD6" s="21">
        <f t="shared" si="9"/>
        <v>170.03</v>
      </c>
      <c r="CE6" s="21">
        <f t="shared" si="9"/>
        <v>155.54</v>
      </c>
      <c r="CF6" s="21">
        <f t="shared" si="9"/>
        <v>171.62</v>
      </c>
      <c r="CG6" s="21">
        <f t="shared" si="9"/>
        <v>224.88</v>
      </c>
      <c r="CH6" s="21">
        <f t="shared" si="9"/>
        <v>228.64</v>
      </c>
      <c r="CI6" s="21">
        <f t="shared" si="9"/>
        <v>193.59</v>
      </c>
      <c r="CJ6" s="21">
        <f t="shared" si="9"/>
        <v>194.42</v>
      </c>
      <c r="CK6" s="21">
        <f t="shared" si="9"/>
        <v>201.33</v>
      </c>
      <c r="CL6" s="20" t="str">
        <f>IF(CL7="","",IF(CL7="-","【-】","【"&amp;SUBSTITUTE(TEXT(CL7,"#,##0.00"),"-","△")&amp;"】"))</f>
        <v>【225.78】</v>
      </c>
      <c r="CM6" s="21">
        <f>IF(CM7="",NA(),CM7)</f>
        <v>55.96</v>
      </c>
      <c r="CN6" s="21">
        <f t="shared" ref="CN6:CV6" si="10">IF(CN7="",NA(),CN7)</f>
        <v>54.47</v>
      </c>
      <c r="CO6" s="21">
        <f t="shared" si="10"/>
        <v>55.55</v>
      </c>
      <c r="CP6" s="21">
        <f t="shared" si="10"/>
        <v>56</v>
      </c>
      <c r="CQ6" s="21">
        <f t="shared" si="10"/>
        <v>56</v>
      </c>
      <c r="CR6" s="21">
        <f t="shared" si="10"/>
        <v>42.4</v>
      </c>
      <c r="CS6" s="21">
        <f t="shared" si="10"/>
        <v>42.28</v>
      </c>
      <c r="CT6" s="21">
        <f t="shared" si="10"/>
        <v>45.3</v>
      </c>
      <c r="CU6" s="21">
        <f t="shared" si="10"/>
        <v>45.6</v>
      </c>
      <c r="CV6" s="21">
        <f t="shared" si="10"/>
        <v>44.79</v>
      </c>
      <c r="CW6" s="20" t="str">
        <f>IF(CW7="","",IF(CW7="-","【-】","【"&amp;SUBSTITUTE(TEXT(CW7,"#,##0.00"),"-","△")&amp;"】"))</f>
        <v>【43.17】</v>
      </c>
      <c r="CX6" s="21">
        <f>IF(CX7="",NA(),CX7)</f>
        <v>89.2</v>
      </c>
      <c r="CY6" s="21">
        <f t="shared" ref="CY6:DG6" si="11">IF(CY7="",NA(),CY7)</f>
        <v>87.95</v>
      </c>
      <c r="CZ6" s="21">
        <f t="shared" si="11"/>
        <v>87.98</v>
      </c>
      <c r="DA6" s="21">
        <f t="shared" si="11"/>
        <v>87.58</v>
      </c>
      <c r="DB6" s="21">
        <f t="shared" si="11"/>
        <v>88.23</v>
      </c>
      <c r="DC6" s="21">
        <f t="shared" si="11"/>
        <v>84.19</v>
      </c>
      <c r="DD6" s="21">
        <f t="shared" si="11"/>
        <v>84.34</v>
      </c>
      <c r="DE6" s="21">
        <f t="shared" si="11"/>
        <v>88.37</v>
      </c>
      <c r="DF6" s="21">
        <f t="shared" si="11"/>
        <v>88.66</v>
      </c>
      <c r="DG6" s="21">
        <f t="shared" si="11"/>
        <v>88.68</v>
      </c>
      <c r="DH6" s="20" t="str">
        <f>IF(DH7="","",IF(DH7="-","【-】","【"&amp;SUBSTITUTE(TEXT(DH7,"#,##0.00"),"-","△")&amp;"】"))</f>
        <v>【86.31】</v>
      </c>
      <c r="DI6" s="21">
        <f>IF(DI7="",NA(),DI7)</f>
        <v>3.64</v>
      </c>
      <c r="DJ6" s="21">
        <f t="shared" ref="DJ6:DR6" si="12">IF(DJ7="",NA(),DJ7)</f>
        <v>7.28</v>
      </c>
      <c r="DK6" s="21">
        <f t="shared" si="12"/>
        <v>10.7</v>
      </c>
      <c r="DL6" s="21">
        <f t="shared" si="12"/>
        <v>14.08</v>
      </c>
      <c r="DM6" s="21">
        <f t="shared" si="12"/>
        <v>17.38</v>
      </c>
      <c r="DN6" s="21">
        <f t="shared" si="12"/>
        <v>21.36</v>
      </c>
      <c r="DO6" s="21">
        <f t="shared" si="12"/>
        <v>22.79</v>
      </c>
      <c r="DP6" s="21">
        <f t="shared" si="12"/>
        <v>32.57</v>
      </c>
      <c r="DQ6" s="21">
        <f t="shared" si="12"/>
        <v>33.159999999999997</v>
      </c>
      <c r="DR6" s="21">
        <f t="shared" si="12"/>
        <v>34.590000000000003</v>
      </c>
      <c r="DS6" s="20" t="str">
        <f>IF(DS7="","",IF(DS7="-","【-】","【"&amp;SUBSTITUTE(TEXT(DS7,"#,##0.00"),"-","△")&amp;"】"))</f>
        <v>【30.82】</v>
      </c>
      <c r="DT6" s="20">
        <f>IF(DT7="",NA(),DT7)</f>
        <v>0</v>
      </c>
      <c r="DU6" s="20">
        <f t="shared" ref="DU6:EC6" si="13">IF(DU7="",NA(),DU7)</f>
        <v>0</v>
      </c>
      <c r="DV6" s="20">
        <f t="shared" si="13"/>
        <v>0</v>
      </c>
      <c r="DW6" s="20">
        <f t="shared" si="13"/>
        <v>0</v>
      </c>
      <c r="DX6" s="20">
        <f t="shared" si="13"/>
        <v>0</v>
      </c>
      <c r="DY6" s="21">
        <f t="shared" si="13"/>
        <v>0.01</v>
      </c>
      <c r="DZ6" s="21">
        <f t="shared" si="13"/>
        <v>0.01</v>
      </c>
      <c r="EA6" s="21">
        <f t="shared" si="13"/>
        <v>0.04</v>
      </c>
      <c r="EB6" s="21">
        <f t="shared" si="13"/>
        <v>0.12</v>
      </c>
      <c r="EC6" s="21">
        <f t="shared" si="13"/>
        <v>0.1</v>
      </c>
      <c r="ED6" s="20" t="str">
        <f>IF(ED7="","",IF(ED7="-","【-】","【"&amp;SUBSTITUTE(TEXT(ED7,"#,##0.00"),"-","△")&amp;"】"))</f>
        <v>【0.06】</v>
      </c>
      <c r="EE6" s="20">
        <f>IF(EE7="",NA(),EE7)</f>
        <v>0</v>
      </c>
      <c r="EF6" s="20">
        <f t="shared" ref="EF6:EN6" si="14">IF(EF7="",NA(),EF7)</f>
        <v>0</v>
      </c>
      <c r="EG6" s="20">
        <f t="shared" si="14"/>
        <v>0</v>
      </c>
      <c r="EH6" s="20">
        <f t="shared" si="14"/>
        <v>0</v>
      </c>
      <c r="EI6" s="20">
        <f t="shared" si="14"/>
        <v>0</v>
      </c>
      <c r="EJ6" s="21">
        <f t="shared" si="14"/>
        <v>0.39</v>
      </c>
      <c r="EK6" s="21">
        <f t="shared" si="14"/>
        <v>0.1</v>
      </c>
      <c r="EL6" s="21">
        <f t="shared" si="14"/>
        <v>0.22</v>
      </c>
      <c r="EM6" s="21">
        <f t="shared" si="14"/>
        <v>0.17</v>
      </c>
      <c r="EN6" s="21">
        <f t="shared" si="14"/>
        <v>0.27</v>
      </c>
      <c r="EO6" s="20" t="str">
        <f>IF(EO7="","",IF(EO7="-","【-】","【"&amp;SUBSTITUTE(TEXT(EO7,"#,##0.00"),"-","△")&amp;"】"))</f>
        <v>【0.15】</v>
      </c>
    </row>
    <row r="7" spans="1:148" s="22" customFormat="1" x14ac:dyDescent="0.15">
      <c r="A7" s="14"/>
      <c r="B7" s="23">
        <v>2024</v>
      </c>
      <c r="C7" s="23">
        <v>52108</v>
      </c>
      <c r="D7" s="23">
        <v>46</v>
      </c>
      <c r="E7" s="23">
        <v>17</v>
      </c>
      <c r="F7" s="23">
        <v>4</v>
      </c>
      <c r="G7" s="23">
        <v>0</v>
      </c>
      <c r="H7" s="23" t="s">
        <v>96</v>
      </c>
      <c r="I7" s="23" t="s">
        <v>97</v>
      </c>
      <c r="J7" s="23" t="s">
        <v>98</v>
      </c>
      <c r="K7" s="23" t="s">
        <v>99</v>
      </c>
      <c r="L7" s="23" t="s">
        <v>100</v>
      </c>
      <c r="M7" s="23" t="s">
        <v>101</v>
      </c>
      <c r="N7" s="24" t="s">
        <v>102</v>
      </c>
      <c r="O7" s="24">
        <v>60.52</v>
      </c>
      <c r="P7" s="24">
        <v>16.59</v>
      </c>
      <c r="Q7" s="24">
        <v>86.13</v>
      </c>
      <c r="R7" s="24">
        <v>3333</v>
      </c>
      <c r="S7" s="24">
        <v>70409</v>
      </c>
      <c r="T7" s="24">
        <v>1209.5899999999999</v>
      </c>
      <c r="U7" s="24">
        <v>58.21</v>
      </c>
      <c r="V7" s="24">
        <v>11580</v>
      </c>
      <c r="W7" s="24">
        <v>7.39</v>
      </c>
      <c r="X7" s="24">
        <v>1566.98</v>
      </c>
      <c r="Y7" s="24">
        <v>104.49</v>
      </c>
      <c r="Z7" s="24">
        <v>101.42</v>
      </c>
      <c r="AA7" s="24">
        <v>101.65</v>
      </c>
      <c r="AB7" s="24">
        <v>108.48</v>
      </c>
      <c r="AC7" s="24">
        <v>102.13</v>
      </c>
      <c r="AD7" s="24">
        <v>105.78</v>
      </c>
      <c r="AE7" s="24">
        <v>106.09</v>
      </c>
      <c r="AF7" s="24">
        <v>101.98</v>
      </c>
      <c r="AG7" s="24">
        <v>102.68</v>
      </c>
      <c r="AH7" s="24">
        <v>103.79</v>
      </c>
      <c r="AI7" s="24">
        <v>105.07</v>
      </c>
      <c r="AJ7" s="24">
        <v>0</v>
      </c>
      <c r="AK7" s="24">
        <v>0</v>
      </c>
      <c r="AL7" s="24">
        <v>0</v>
      </c>
      <c r="AM7" s="24">
        <v>0</v>
      </c>
      <c r="AN7" s="24">
        <v>0</v>
      </c>
      <c r="AO7" s="24">
        <v>63.96</v>
      </c>
      <c r="AP7" s="24">
        <v>69.42</v>
      </c>
      <c r="AQ7" s="24">
        <v>52.27</v>
      </c>
      <c r="AR7" s="24">
        <v>58.68</v>
      </c>
      <c r="AS7" s="24">
        <v>53.87</v>
      </c>
      <c r="AT7" s="24">
        <v>63.54</v>
      </c>
      <c r="AU7" s="24">
        <v>18.57</v>
      </c>
      <c r="AV7" s="24">
        <v>28.61</v>
      </c>
      <c r="AW7" s="24">
        <v>39.24</v>
      </c>
      <c r="AX7" s="24">
        <v>57.06</v>
      </c>
      <c r="AY7" s="24">
        <v>67.290000000000006</v>
      </c>
      <c r="AZ7" s="24">
        <v>44.24</v>
      </c>
      <c r="BA7" s="24">
        <v>43.07</v>
      </c>
      <c r="BB7" s="24">
        <v>41.51</v>
      </c>
      <c r="BC7" s="24">
        <v>45.01</v>
      </c>
      <c r="BD7" s="24">
        <v>46.37</v>
      </c>
      <c r="BE7" s="24">
        <v>50.9</v>
      </c>
      <c r="BF7" s="24">
        <v>252.86</v>
      </c>
      <c r="BG7" s="24">
        <v>147.09</v>
      </c>
      <c r="BH7" s="24">
        <v>59.45</v>
      </c>
      <c r="BI7" s="24">
        <v>217.64</v>
      </c>
      <c r="BJ7" s="24">
        <v>207.09</v>
      </c>
      <c r="BK7" s="24">
        <v>1258.43</v>
      </c>
      <c r="BL7" s="24">
        <v>1163.75</v>
      </c>
      <c r="BM7" s="24">
        <v>1160.22</v>
      </c>
      <c r="BN7" s="24">
        <v>1141.98</v>
      </c>
      <c r="BO7" s="24">
        <v>1062.58</v>
      </c>
      <c r="BP7" s="24">
        <v>1099.1500000000001</v>
      </c>
      <c r="BQ7" s="24">
        <v>93.24</v>
      </c>
      <c r="BR7" s="24">
        <v>98.9</v>
      </c>
      <c r="BS7" s="24">
        <v>100</v>
      </c>
      <c r="BT7" s="24">
        <v>100</v>
      </c>
      <c r="BU7" s="24">
        <v>99.97</v>
      </c>
      <c r="BV7" s="24">
        <v>73.36</v>
      </c>
      <c r="BW7" s="24">
        <v>72.599999999999994</v>
      </c>
      <c r="BX7" s="24">
        <v>81.81</v>
      </c>
      <c r="BY7" s="24">
        <v>82.27</v>
      </c>
      <c r="BZ7" s="24">
        <v>80.36</v>
      </c>
      <c r="CA7" s="24">
        <v>72.92</v>
      </c>
      <c r="CB7" s="24">
        <v>181.99</v>
      </c>
      <c r="CC7" s="24">
        <v>171.05</v>
      </c>
      <c r="CD7" s="24">
        <v>170.03</v>
      </c>
      <c r="CE7" s="24">
        <v>155.54</v>
      </c>
      <c r="CF7" s="24">
        <v>171.62</v>
      </c>
      <c r="CG7" s="24">
        <v>224.88</v>
      </c>
      <c r="CH7" s="24">
        <v>228.64</v>
      </c>
      <c r="CI7" s="24">
        <v>193.59</v>
      </c>
      <c r="CJ7" s="24">
        <v>194.42</v>
      </c>
      <c r="CK7" s="24">
        <v>201.33</v>
      </c>
      <c r="CL7" s="24">
        <v>225.78</v>
      </c>
      <c r="CM7" s="24">
        <v>55.96</v>
      </c>
      <c r="CN7" s="24">
        <v>54.47</v>
      </c>
      <c r="CO7" s="24">
        <v>55.55</v>
      </c>
      <c r="CP7" s="24">
        <v>56</v>
      </c>
      <c r="CQ7" s="24">
        <v>56</v>
      </c>
      <c r="CR7" s="24">
        <v>42.4</v>
      </c>
      <c r="CS7" s="24">
        <v>42.28</v>
      </c>
      <c r="CT7" s="24">
        <v>45.3</v>
      </c>
      <c r="CU7" s="24">
        <v>45.6</v>
      </c>
      <c r="CV7" s="24">
        <v>44.79</v>
      </c>
      <c r="CW7" s="24">
        <v>43.17</v>
      </c>
      <c r="CX7" s="24">
        <v>89.2</v>
      </c>
      <c r="CY7" s="24">
        <v>87.95</v>
      </c>
      <c r="CZ7" s="24">
        <v>87.98</v>
      </c>
      <c r="DA7" s="24">
        <v>87.58</v>
      </c>
      <c r="DB7" s="24">
        <v>88.23</v>
      </c>
      <c r="DC7" s="24">
        <v>84.19</v>
      </c>
      <c r="DD7" s="24">
        <v>84.34</v>
      </c>
      <c r="DE7" s="24">
        <v>88.37</v>
      </c>
      <c r="DF7" s="24">
        <v>88.66</v>
      </c>
      <c r="DG7" s="24">
        <v>88.68</v>
      </c>
      <c r="DH7" s="24">
        <v>86.31</v>
      </c>
      <c r="DI7" s="24">
        <v>3.64</v>
      </c>
      <c r="DJ7" s="24">
        <v>7.28</v>
      </c>
      <c r="DK7" s="24">
        <v>10.7</v>
      </c>
      <c r="DL7" s="24">
        <v>14.08</v>
      </c>
      <c r="DM7" s="24">
        <v>17.38</v>
      </c>
      <c r="DN7" s="24">
        <v>21.36</v>
      </c>
      <c r="DO7" s="24">
        <v>22.79</v>
      </c>
      <c r="DP7" s="24">
        <v>32.57</v>
      </c>
      <c r="DQ7" s="24">
        <v>33.159999999999997</v>
      </c>
      <c r="DR7" s="24">
        <v>34.590000000000003</v>
      </c>
      <c r="DS7" s="24">
        <v>30.82</v>
      </c>
      <c r="DT7" s="24">
        <v>0</v>
      </c>
      <c r="DU7" s="24">
        <v>0</v>
      </c>
      <c r="DV7" s="24">
        <v>0</v>
      </c>
      <c r="DW7" s="24">
        <v>0</v>
      </c>
      <c r="DX7" s="24">
        <v>0</v>
      </c>
      <c r="DY7" s="24">
        <v>0.01</v>
      </c>
      <c r="DZ7" s="24">
        <v>0.01</v>
      </c>
      <c r="EA7" s="24">
        <v>0.04</v>
      </c>
      <c r="EB7" s="24">
        <v>0.12</v>
      </c>
      <c r="EC7" s="24">
        <v>0.1</v>
      </c>
      <c r="ED7" s="24">
        <v>0.06</v>
      </c>
      <c r="EE7" s="24">
        <v>0</v>
      </c>
      <c r="EF7" s="24">
        <v>0</v>
      </c>
      <c r="EG7" s="24">
        <v>0</v>
      </c>
      <c r="EH7" s="24">
        <v>0</v>
      </c>
      <c r="EI7" s="24">
        <v>0</v>
      </c>
      <c r="EJ7" s="24">
        <v>0.39</v>
      </c>
      <c r="EK7" s="24">
        <v>0.1</v>
      </c>
      <c r="EL7" s="24">
        <v>0.22</v>
      </c>
      <c r="EM7" s="24">
        <v>0.17</v>
      </c>
      <c r="EN7" s="24">
        <v>0.27</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110</v>
      </c>
      <c r="E13" t="s">
        <v>110</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2025-12-23T06:09:01Z</dcterms:created>
  <dcterms:modified xsi:type="dcterms:W3CDTF">2026-01-20T01:29:36Z</dcterms:modified>
  <cp:category/>
</cp:coreProperties>
</file>