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charts/chart10.xml" ContentType="application/vnd.openxmlformats-officedocument.drawingml.chart+xml"/>
  <Override PartName="/xl/charts/chart11.xml" ContentType="application/vnd.openxmlformats-officedocument.drawingml.chart+xml"/>
  <Override PartName="/xl/theme/theme1.xml" ContentType="application/vnd.openxmlformats-officedocument.theme+xml"/>
  <Override PartName="/xl/worksheets/sheet2.xml" ContentType="application/vnd.openxmlformats-officedocument.spreadsheetml.worksheet+xml"/>
  <Override PartName="/xl/charts/chart8.xml" ContentType="application/vnd.openxmlformats-officedocument.drawingml.chart+xml"/>
  <Override PartName="/xl/charts/chart9.xml" ContentType="application/vnd.openxmlformats-officedocument.drawingml.chart+xml"/>
  <Override PartName="/xl/charts/chart6.xml" ContentType="application/vnd.openxmlformats-officedocument.drawingml.chart+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7.xml" ContentType="application/vnd.openxmlformats-officedocument.drawingml.chart+xml"/>
  <Override PartName="/xl/charts/chart5.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mc:AlternateContent xmlns:mc="http://schemas.openxmlformats.org/markup-compatibility/2006">
    <mc:Choice Requires="x15">
      <x15ac:absPath xmlns:x15ac="http://schemas.microsoft.com/office/spreadsheetml/2010/11/ac" url="\\fsvlgw\Shares\由利本荘市\8000000000-企業局\8005000000-企業局\8005050000-企業局管理課\20 経理班\10 水道事業\R07年度\7-20　経営比較分析表\03　作成・提出（局→財政課）\"/>
    </mc:Choice>
  </mc:AlternateContent>
  <xr:revisionPtr revIDLastSave="0" documentId="13_ncr:1_{AED1D105-AC69-4627-80A0-466E620386A5}" xr6:coauthVersionLast="36" xr6:coauthVersionMax="36" xr10:uidLastSave="{00000000-0000-0000-0000-000000000000}"/>
  <workbookProtection workbookAlgorithmName="SHA-512" workbookHashValue="wrqviRSCQJNS+hDo4DAKAsTlGfBj9X4tTd/2kKZX0lNTersaykZ17G3bHPFNoNrrHV1fTaNO+glPmlXNyrbtfQ==" workbookSaltValue="xP6twX7QtAopBHygXHjCRQ==" workbookSpinCount="100000" lockStructure="1"/>
  <bookViews>
    <workbookView xWindow="0" yWindow="0" windowWidth="24300" windowHeight="1327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AT8" i="4" s="1"/>
  <c r="R6" i="5"/>
  <c r="Q6" i="5"/>
  <c r="W10" i="4" s="1"/>
  <c r="P6" i="5"/>
  <c r="O6" i="5"/>
  <c r="N6" i="5"/>
  <c r="M6" i="5"/>
  <c r="AD8" i="4" s="1"/>
  <c r="L6" i="5"/>
  <c r="K6" i="5"/>
  <c r="J6" i="5"/>
  <c r="I8" i="4" s="1"/>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K85" i="4"/>
  <c r="H85" i="4"/>
  <c r="BB10" i="4"/>
  <c r="AT10" i="4"/>
  <c r="AL10" i="4"/>
  <c r="P10" i="4"/>
  <c r="I10" i="4"/>
  <c r="B10" i="4"/>
  <c r="BB8" i="4"/>
  <c r="AL8" i="4"/>
  <c r="W8" i="4"/>
  <c r="P8"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<sst xmlns="http://schemas.openxmlformats.org/spreadsheetml/2006/main" count="228" uniqueCount="112">
  <si>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</si>
  <si>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</si>
  <si>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</si>
  <si>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</si>
  <si>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</si>
  <si>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</si>
  <si>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</si>
  <si>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</si>
  <si>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</si>
  <si>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</si>
  <si>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</si>
  <si>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</si>
  <si>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</si>
  <si>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</si>
  <si>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</si>
  <si>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</si>
  <si>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</si>
  <si>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</si>
  <si>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</si>
  <si>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</si>
  <si>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</si>
  <si>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</si>
  <si>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</si>
  <si>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</si>
  <si>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</si>
  <si>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</si>
  <si>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</si>
  <si>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</si>
  <si>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</si>
  <si>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</si>
  <si>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</si>
  <si>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</si>
  <si>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</si>
  <si>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</si>
  <si>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</si>
  <si>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</si>
  <si>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</si>
  <si>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</si>
  <si>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</si>
  <si>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</si>
  <si>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</si>
  <si>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</si>
  <si>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</si>
  <si>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</si>
  <si>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</si>
  <si>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</si>
  <si>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</si>
  <si>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</si>
  <si>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</si>
  <si>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</si>
  <si>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</si>
  <si>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</si>
  <si>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</si>
  <si>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</si>
  <si>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</si>
  <si>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</si>
  <si>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</si>
  <si>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</si>
  <si>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</si>
  <si>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</si>
  <si>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</si>
  <si>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</si>
  <si>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</si>
  <si>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</si>
  <si>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</si>
  <si>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</si>
  <si>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</si>
  <si>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</si>
  <si>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</si>
  <si>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</si>
  <si>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</si>
  <si>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</si>
  <si>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</si>
  <si>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</si>
  <si>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</si>
  <si>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</si>
  <si>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</si>
  <si>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</si>
  <si>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</si>
  <si>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</si>
  <si>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</si>
  <si>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</si>
  <si>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</si>
  <si>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</si>
  <si>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</si>
  <si>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</si>
  <si>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</si>
  <si>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</si>
  <si>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</si>
  <si>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</si>
  <si>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</si>
  <si>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</si>
  <si>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</si>
  <si>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由利本荘市</t>
  </si>
  <si>
    <t>法適用</t>
  </si>
  <si>
    <t>水道事業</t>
  </si>
  <si>
    <t>末端給水事業</t>
  </si>
  <si>
    <t>A4</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</si>
  <si>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</si>
  <si>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</si>
  <si>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</si>
  <si>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</si>
  <si>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</si>
  <si>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</si>
  <si>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</si>
  <si>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</si>
  <si>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</si>
  <si>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</si>
  <si>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</si>
  <si>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当水道事業においては、現在累積欠損金はない。
　課題として、給水収益に対する企業債残高の割合である「④企業債残高対給水収益比率」が高いことが挙げられる。そのため今後の設備投資にあたっては、有効な補助金等を活用したり、内部留保資金（減価償却費）を充当したりするなど、安易に企業債に財源を求めることがないよう努め、費用対効果を考慮した適正な投資規模と建設後のランニングコストを考慮した設備計画となるよう十分な精査が必要である。
　また、平成29年度実施した簡易水道事業統合により「⑥給水原価」が上昇し、「⑤料金回収率」は100％を下回っている。「①経常収支比率」については類似団体平均値を下回っており、給水に係る費用の一部を一般会計からの繰入金により補填している状況である。この補填は、採算性の低い簡易水道事業の統合に伴い増加する経費について、統合を理由とした大幅な料金改定をおこなうことは利用者負担を考慮すると困難であると判断し、財政当局と協議し決定したものであるが、独立採算制を原則とする公営企業における適正な繰入のありかたについて、今後も協議を続け検討していく必要がある。
　今後は給水人口の減少に伴う料金収入の減少、浄水場等の施設改良に伴う減価償却費の増加等が見込まれることから、経常経費についてはより一層のコスト削減が必要である。</t>
    <rPh sb="1" eb="2">
      <t>トウ</t>
    </rPh>
    <rPh sb="2" eb="4">
      <t>スイドウ</t>
    </rPh>
    <rPh sb="4" eb="6">
      <t>ジギョウ</t>
    </rPh>
    <rPh sb="12" eb="14">
      <t>ゲンザイ</t>
    </rPh>
    <rPh sb="14" eb="16">
      <t>ルイセキ</t>
    </rPh>
    <rPh sb="16" eb="19">
      <t>ケッソンキン</t>
    </rPh>
    <rPh sb="25" eb="27">
      <t>カダイ</t>
    </rPh>
    <rPh sb="31" eb="33">
      <t>キュウスイ</t>
    </rPh>
    <rPh sb="33" eb="35">
      <t>シュウエキ</t>
    </rPh>
    <rPh sb="36" eb="37">
      <t>タイ</t>
    </rPh>
    <rPh sb="39" eb="42">
      <t>キギョウサイ</t>
    </rPh>
    <rPh sb="42" eb="44">
      <t>ザンダカ</t>
    </rPh>
    <rPh sb="45" eb="47">
      <t>ワリアイ</t>
    </rPh>
    <rPh sb="52" eb="55">
      <t>キギョウサイ</t>
    </rPh>
    <rPh sb="55" eb="57">
      <t>ザンダカ</t>
    </rPh>
    <rPh sb="57" eb="58">
      <t>タイ</t>
    </rPh>
    <rPh sb="58" eb="60">
      <t>キュウスイ</t>
    </rPh>
    <rPh sb="60" eb="62">
      <t>シュウエキ</t>
    </rPh>
    <rPh sb="62" eb="64">
      <t>ヒリツ</t>
    </rPh>
    <rPh sb="66" eb="67">
      <t>タカ</t>
    </rPh>
    <rPh sb="71" eb="72">
      <t>ア</t>
    </rPh>
    <rPh sb="81" eb="83">
      <t>コンゴ</t>
    </rPh>
    <rPh sb="84" eb="86">
      <t>セツビ</t>
    </rPh>
    <rPh sb="86" eb="88">
      <t>トウシ</t>
    </rPh>
    <rPh sb="95" eb="97">
      <t>ユウコウ</t>
    </rPh>
    <rPh sb="98" eb="101">
      <t>ホジョキン</t>
    </rPh>
    <rPh sb="101" eb="102">
      <t>ナド</t>
    </rPh>
    <rPh sb="103" eb="105">
      <t>カツヨウ</t>
    </rPh>
    <rPh sb="109" eb="111">
      <t>ナイブ</t>
    </rPh>
    <rPh sb="111" eb="113">
      <t>リュウホ</t>
    </rPh>
    <rPh sb="113" eb="115">
      <t>シキン</t>
    </rPh>
    <rPh sb="116" eb="118">
      <t>ゲンカ</t>
    </rPh>
    <rPh sb="118" eb="121">
      <t>ショウキャクヒ</t>
    </rPh>
    <rPh sb="123" eb="125">
      <t>ジュウトウ</t>
    </rPh>
    <rPh sb="133" eb="135">
      <t>アンイ</t>
    </rPh>
    <rPh sb="136" eb="139">
      <t>キギョウサイ</t>
    </rPh>
    <rPh sb="140" eb="142">
      <t>ザイゲン</t>
    </rPh>
    <rPh sb="143" eb="144">
      <t>モト</t>
    </rPh>
    <rPh sb="153" eb="154">
      <t>ツト</t>
    </rPh>
    <rPh sb="156" eb="158">
      <t>ヒヨウ</t>
    </rPh>
    <rPh sb="158" eb="161">
      <t>タイコウカ</t>
    </rPh>
    <rPh sb="162" eb="164">
      <t>コウリョ</t>
    </rPh>
    <rPh sb="166" eb="168">
      <t>テキセイ</t>
    </rPh>
    <rPh sb="169" eb="171">
      <t>トウシ</t>
    </rPh>
    <rPh sb="171" eb="173">
      <t>キボ</t>
    </rPh>
    <rPh sb="174" eb="177">
      <t>ケンセツゴ</t>
    </rPh>
    <rPh sb="187" eb="189">
      <t>コウリョ</t>
    </rPh>
    <rPh sb="191" eb="193">
      <t>セツビ</t>
    </rPh>
    <rPh sb="193" eb="195">
      <t>ケイカク</t>
    </rPh>
    <rPh sb="200" eb="202">
      <t>ジュウブン</t>
    </rPh>
    <rPh sb="203" eb="205">
      <t>セイサ</t>
    </rPh>
    <rPh sb="206" eb="208">
      <t>ヒツヨウ</t>
    </rPh>
    <rPh sb="217" eb="219">
      <t>ヘイセイ</t>
    </rPh>
    <rPh sb="221" eb="222">
      <t>ネン</t>
    </rPh>
    <rPh sb="293" eb="294">
      <t>シタ</t>
    </rPh>
    <rPh sb="300" eb="302">
      <t>キュウスイ</t>
    </rPh>
    <rPh sb="303" eb="304">
      <t>カカ</t>
    </rPh>
    <rPh sb="305" eb="307">
      <t>ヒヨウ</t>
    </rPh>
    <rPh sb="308" eb="310">
      <t>イチブ</t>
    </rPh>
    <rPh sb="311" eb="313">
      <t>イッパン</t>
    </rPh>
    <rPh sb="313" eb="315">
      <t>カイケイ</t>
    </rPh>
    <rPh sb="318" eb="321">
      <t>クリイレキン</t>
    </rPh>
    <rPh sb="324" eb="326">
      <t>ホテン</t>
    </rPh>
    <rPh sb="330" eb="332">
      <t>ジョウキョウ</t>
    </rPh>
    <rPh sb="338" eb="340">
      <t>ホテン</t>
    </rPh>
    <rPh sb="342" eb="345">
      <t>サイサンセイ</t>
    </rPh>
    <rPh sb="346" eb="347">
      <t>ヒク</t>
    </rPh>
    <rPh sb="348" eb="350">
      <t>カンイ</t>
    </rPh>
    <rPh sb="350" eb="352">
      <t>スイドウ</t>
    </rPh>
    <rPh sb="352" eb="354">
      <t>ジギョウ</t>
    </rPh>
    <rPh sb="355" eb="357">
      <t>トウゴウ</t>
    </rPh>
    <rPh sb="358" eb="359">
      <t>トモナ</t>
    </rPh>
    <rPh sb="360" eb="362">
      <t>ゾウカ</t>
    </rPh>
    <rPh sb="364" eb="366">
      <t>ケイヒ</t>
    </rPh>
    <rPh sb="371" eb="373">
      <t>トウゴウ</t>
    </rPh>
    <rPh sb="374" eb="376">
      <t>リユウ</t>
    </rPh>
    <rPh sb="379" eb="381">
      <t>オオハバ</t>
    </rPh>
    <rPh sb="382" eb="384">
      <t>リョウキン</t>
    </rPh>
    <rPh sb="384" eb="386">
      <t>カイテイ</t>
    </rPh>
    <rPh sb="468" eb="470">
      <t>コンゴ</t>
    </rPh>
    <rPh sb="471" eb="473">
      <t>キョウギ</t>
    </rPh>
    <rPh sb="474" eb="475">
      <t>ツヅ</t>
    </rPh>
    <rPh sb="482" eb="484">
      <t>ヒツヨウ</t>
    </rPh>
    <rPh sb="564" eb="566">
      <t>ヒツヨウ</t>
    </rPh>
    <phoneticPr fontId="4"/>
  </si>
  <si>
    <t>　「①有形固定資産減価償却率」「②管路経年化率」は類似団体と比較して低い値である。「③管路更新率」は今年度類似団体平均値を大きく下回ってており、今後計画的に更新していく必要がある。経営上一度に更新することは難しいことから、「優先的に更新すべき管路を適切に選定する」、「他事業と調整を図りながら更新費用を抑える」等、効率的な管路更新をおこなっていく必要がある。</t>
    <rPh sb="3" eb="5">
      <t>ユウケイ</t>
    </rPh>
    <rPh sb="5" eb="9">
      <t>コテイシサン</t>
    </rPh>
    <rPh sb="9" eb="11">
      <t>ゲンカ</t>
    </rPh>
    <rPh sb="11" eb="14">
      <t>ショウキャクリツ</t>
    </rPh>
    <rPh sb="17" eb="19">
      <t>カンロ</t>
    </rPh>
    <rPh sb="19" eb="21">
      <t>ケイネン</t>
    </rPh>
    <rPh sb="21" eb="22">
      <t>カ</t>
    </rPh>
    <rPh sb="22" eb="23">
      <t>リツ</t>
    </rPh>
    <rPh sb="25" eb="27">
      <t>ルイジ</t>
    </rPh>
    <rPh sb="27" eb="29">
      <t>ダンタイ</t>
    </rPh>
    <rPh sb="30" eb="32">
      <t>ヒカク</t>
    </rPh>
    <rPh sb="34" eb="35">
      <t>ヒク</t>
    </rPh>
    <rPh sb="36" eb="37">
      <t>アタイ</t>
    </rPh>
    <rPh sb="50" eb="53">
      <t>コンネンド</t>
    </rPh>
    <rPh sb="53" eb="55">
      <t>ルイジ</t>
    </rPh>
    <rPh sb="55" eb="57">
      <t>ダンタイ</t>
    </rPh>
    <rPh sb="57" eb="60">
      <t>ヘイキンチ</t>
    </rPh>
    <rPh sb="72" eb="74">
      <t>コンゴ</t>
    </rPh>
    <rPh sb="74" eb="77">
      <t>ケイカクテキ</t>
    </rPh>
    <rPh sb="78" eb="80">
      <t>コウシン</t>
    </rPh>
    <rPh sb="84" eb="86">
      <t>ヒツヨウ</t>
    </rPh>
    <rPh sb="90" eb="93">
      <t>ケイエイジョウ</t>
    </rPh>
    <rPh sb="93" eb="95">
      <t>イチド</t>
    </rPh>
    <rPh sb="96" eb="98">
      <t>コウシン</t>
    </rPh>
    <rPh sb="103" eb="104">
      <t>ムズカ</t>
    </rPh>
    <rPh sb="112" eb="115">
      <t>ユウセンテキ</t>
    </rPh>
    <rPh sb="116" eb="118">
      <t>コウシン</t>
    </rPh>
    <rPh sb="121" eb="123">
      <t>カンロ</t>
    </rPh>
    <rPh sb="124" eb="126">
      <t>テキセツ</t>
    </rPh>
    <rPh sb="127" eb="129">
      <t>センテイ</t>
    </rPh>
    <rPh sb="134" eb="135">
      <t>タ</t>
    </rPh>
    <rPh sb="135" eb="137">
      <t>ジギョウ</t>
    </rPh>
    <rPh sb="138" eb="140">
      <t>チョウセイ</t>
    </rPh>
    <rPh sb="141" eb="142">
      <t>ハカ</t>
    </rPh>
    <rPh sb="146" eb="148">
      <t>コウシン</t>
    </rPh>
    <rPh sb="148" eb="150">
      <t>ヒヨウ</t>
    </rPh>
    <rPh sb="151" eb="152">
      <t>オサ</t>
    </rPh>
    <rPh sb="155" eb="156">
      <t>ナド</t>
    </rPh>
    <rPh sb="157" eb="160">
      <t>コウリツテキ</t>
    </rPh>
    <rPh sb="161" eb="163">
      <t>カンロ</t>
    </rPh>
    <rPh sb="163" eb="165">
      <t>コウシン</t>
    </rPh>
    <rPh sb="173" eb="175">
      <t>ヒツヨウ</t>
    </rPh>
    <phoneticPr fontId="4"/>
  </si>
  <si>
    <t>　当水道事業においては、給水収益に対する企業債残高の割合が高い一方で、今後進んでいく施設及び管路の老朽化を考えると、その更新率も十分ではないことが大きな課題である。今後も安定して安全なサービスの提供を継続するためには、企業債残高の増加を抑えながら施設や管路を効率的に更新していく必要があることから、「有効な補助金の活用や内部留保資金の充当など、安易に企業債に財源を求めることがないように努めること。」「優先的に更新していくべき施設や管路を適切に選定し、他事業と連携を図ることで、更新にかかるコストを抑えること。」を徹底していく。
　また、給水に係る費用の一部を一般会計からの繰入金により補填していることから、独立採算制を原則とする公営企業における適正な繰入のありかたについて、財政当局と協議を続け検討し繰入額の減少に努める。</t>
    <rPh sb="1" eb="2">
      <t>トウ</t>
    </rPh>
    <rPh sb="2" eb="4">
      <t>スイドウ</t>
    </rPh>
    <rPh sb="4" eb="6">
      <t>ジギョウ</t>
    </rPh>
    <rPh sb="31" eb="33">
      <t>イッポウ</t>
    </rPh>
    <rPh sb="35" eb="37">
      <t>コンゴ</t>
    </rPh>
    <rPh sb="37" eb="38">
      <t>スス</t>
    </rPh>
    <rPh sb="42" eb="44">
      <t>シセツ</t>
    </rPh>
    <rPh sb="44" eb="45">
      <t>オヨ</t>
    </rPh>
    <rPh sb="46" eb="48">
      <t>カンロ</t>
    </rPh>
    <rPh sb="49" eb="52">
      <t>ロウキュウカ</t>
    </rPh>
    <rPh sb="53" eb="54">
      <t>カンガ</t>
    </rPh>
    <rPh sb="60" eb="62">
      <t>コウシン</t>
    </rPh>
    <rPh sb="62" eb="63">
      <t>リツ</t>
    </rPh>
    <rPh sb="64" eb="66">
      <t>ジュウブン</t>
    </rPh>
    <rPh sb="73" eb="74">
      <t>オオ</t>
    </rPh>
    <rPh sb="76" eb="78">
      <t>カダイ</t>
    </rPh>
    <rPh sb="82" eb="84">
      <t>コンゴ</t>
    </rPh>
    <rPh sb="123" eb="125">
      <t>シセツ</t>
    </rPh>
    <rPh sb="126" eb="128">
      <t>カンロ</t>
    </rPh>
    <rPh sb="139" eb="141">
      <t>ヒツヨウ</t>
    </rPh>
    <rPh sb="216" eb="218">
      <t>カンロ</t>
    </rPh>
    <rPh sb="219" eb="221">
      <t>テキセツ</t>
    </rPh>
    <rPh sb="257" eb="259">
      <t>テッテイ</t>
    </rPh>
    <rPh sb="277" eb="279">
      <t>イチブ</t>
    </rPh>
    <rPh sb="287" eb="290">
      <t>クリイレキン</t>
    </rPh>
    <rPh sb="351" eb="354">
      <t>クリイレガク</t>
    </rPh>
    <rPh sb="355" eb="357">
      <t>ゲンショウ</t>
    </rPh>
    <rPh sb="358" eb="359">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</si>
</sst>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0.82</c:v>
                </c:pt>
                <c:pt idx="1">
                  <c:v>0.56999999999999995</c:v>
                </c:pt>
                <c:pt idx="2">
                  <c:v>0.7</c:v>
                </c:pt>
                <c:pt idx="3">
                  <c:v>0.73</c:v>
                </c:pt>
                <c:pt idx="4">
                  <c:v>0.09</c:v>
                </c:pt>
              </c:numCache>
            </c:numRef>
          </c:val>
          <c:extLst>
            <c:ext xmlns:c16="http://schemas.microsoft.com/office/drawing/2014/chart" uri="{C3380CC4-5D6E-409C-BE32-E72D297353CC}">
              <c16:uniqueId val="{00000000-53E8-419B-B29B-D290800CCDB8}"/>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c:v>
                </c:pt>
                <c:pt idx="1">
                  <c:v>0.56000000000000005</c:v>
                </c:pt>
                <c:pt idx="2">
                  <c:v>0.6</c:v>
                </c:pt>
                <c:pt idx="3">
                  <c:v>0.53</c:v>
                </c:pt>
                <c:pt idx="4">
                  <c:v>0.54</c:v>
                </c:pt>
              </c:numCache>
            </c:numRef>
          </c:val>
          <c:smooth val="0"/>
          <c:extLst>
            <c:ext xmlns:c16="http://schemas.microsoft.com/office/drawing/2014/chart" uri="{C3380CC4-5D6E-409C-BE32-E72D297353CC}">
              <c16:uniqueId val="{00000001-53E8-419B-B29B-D290800CCDB8}"/>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113.22</c:v>
                </c:pt>
                <c:pt idx="1">
                  <c:v>116.94</c:v>
                </c:pt>
                <c:pt idx="2">
                  <c:v>116.42</c:v>
                </c:pt>
                <c:pt idx="3">
                  <c:v>113.32</c:v>
                </c:pt>
                <c:pt idx="4">
                  <c:v>103.44</c:v>
                </c:pt>
              </c:numCache>
            </c:numRef>
          </c:val>
          <c:extLst>
            <c:ext xmlns:c16="http://schemas.microsoft.com/office/drawing/2014/chart" uri="{C3380CC4-5D6E-409C-BE32-E72D297353CC}">
              <c16:uniqueId val="{00000000-99D9-49FB-A2D1-1D252594AFD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110.91</c:v>
                </c:pt>
                <c:pt idx="1">
                  <c:v>111.49</c:v>
                </c:pt>
                <c:pt idx="2">
                  <c:v>109.09</c:v>
                </c:pt>
                <c:pt idx="3">
                  <c:v>109.05</c:v>
                </c:pt>
                <c:pt idx="4">
                  <c:v>107.61</c:v>
                </c:pt>
              </c:numCache>
            </c:numRef>
          </c:val>
          <c:smooth val="0"/>
          <c:extLst>
            <c:ext xmlns:c16="http://schemas.microsoft.com/office/drawing/2014/chart" uri="{C3380CC4-5D6E-409C-BE32-E72D297353CC}">
              <c16:uniqueId val="{00000001-99D9-49FB-A2D1-1D252594AFD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38.79</c:v>
                </c:pt>
                <c:pt idx="1">
                  <c:v>39.97</c:v>
                </c:pt>
                <c:pt idx="2">
                  <c:v>41.9</c:v>
                </c:pt>
                <c:pt idx="3">
                  <c:v>41.13</c:v>
                </c:pt>
                <c:pt idx="4">
                  <c:v>42.95</c:v>
                </c:pt>
              </c:numCache>
            </c:numRef>
          </c:val>
          <c:extLst>
            <c:ext xmlns:c16="http://schemas.microsoft.com/office/drawing/2014/chart" uri="{C3380CC4-5D6E-409C-BE32-E72D297353CC}">
              <c16:uniqueId val="{00000000-A76C-4287-A532-7994F3C5C15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49.2</c:v>
                </c:pt>
                <c:pt idx="1">
                  <c:v>50.01</c:v>
                </c:pt>
                <c:pt idx="2">
                  <c:v>50.99</c:v>
                </c:pt>
                <c:pt idx="3">
                  <c:v>51.79</c:v>
                </c:pt>
                <c:pt idx="4">
                  <c:v>52.02</c:v>
                </c:pt>
              </c:numCache>
            </c:numRef>
          </c:val>
          <c:smooth val="0"/>
          <c:extLst>
            <c:ext xmlns:c16="http://schemas.microsoft.com/office/drawing/2014/chart" uri="{C3380CC4-5D6E-409C-BE32-E72D297353CC}">
              <c16:uniqueId val="{00000001-A76C-4287-A532-7994F3C5C15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10.54</c:v>
                </c:pt>
                <c:pt idx="1">
                  <c:v>11.32</c:v>
                </c:pt>
                <c:pt idx="2">
                  <c:v>17.66</c:v>
                </c:pt>
                <c:pt idx="3">
                  <c:v>19.989999999999998</c:v>
                </c:pt>
                <c:pt idx="4">
                  <c:v>20.59</c:v>
                </c:pt>
              </c:numCache>
            </c:numRef>
          </c:val>
          <c:extLst>
            <c:ext xmlns:c16="http://schemas.microsoft.com/office/drawing/2014/chart" uri="{C3380CC4-5D6E-409C-BE32-E72D297353CC}">
              <c16:uniqueId val="{00000000-A551-4749-BC72-1BD3B89D2A21}"/>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18.329999999999998</c:v>
                </c:pt>
                <c:pt idx="1">
                  <c:v>20.27</c:v>
                </c:pt>
                <c:pt idx="2">
                  <c:v>21.69</c:v>
                </c:pt>
                <c:pt idx="3">
                  <c:v>23.19</c:v>
                </c:pt>
                <c:pt idx="4">
                  <c:v>24.61</c:v>
                </c:pt>
              </c:numCache>
            </c:numRef>
          </c:val>
          <c:smooth val="0"/>
          <c:extLst>
            <c:ext xmlns:c16="http://schemas.microsoft.com/office/drawing/2014/chart" uri="{C3380CC4-5D6E-409C-BE32-E72D297353CC}">
              <c16:uniqueId val="{00000001-A551-4749-BC72-1BD3B89D2A21}"/>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2F4-4548-AB6A-116FE9E060E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0.92</c:v>
                </c:pt>
                <c:pt idx="1">
                  <c:v>0.87</c:v>
                </c:pt>
                <c:pt idx="2">
                  <c:v>0.93</c:v>
                </c:pt>
                <c:pt idx="3">
                  <c:v>1.02</c:v>
                </c:pt>
                <c:pt idx="4">
                  <c:v>1.24</c:v>
                </c:pt>
              </c:numCache>
            </c:numRef>
          </c:val>
          <c:smooth val="0"/>
          <c:extLst>
            <c:ext xmlns:c16="http://schemas.microsoft.com/office/drawing/2014/chart" uri="{C3380CC4-5D6E-409C-BE32-E72D297353CC}">
              <c16:uniqueId val="{00000001-62F4-4548-AB6A-116FE9E060E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163.96</c:v>
                </c:pt>
                <c:pt idx="1">
                  <c:v>151.76</c:v>
                </c:pt>
                <c:pt idx="2">
                  <c:v>177.21</c:v>
                </c:pt>
                <c:pt idx="3">
                  <c:v>171.97</c:v>
                </c:pt>
                <c:pt idx="4">
                  <c:v>173.22</c:v>
                </c:pt>
              </c:numCache>
            </c:numRef>
          </c:val>
          <c:extLst>
            <c:ext xmlns:c16="http://schemas.microsoft.com/office/drawing/2014/chart" uri="{C3380CC4-5D6E-409C-BE32-E72D297353CC}">
              <c16:uniqueId val="{00000000-B143-4590-B4BF-378591352BC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350.79</c:v>
                </c:pt>
                <c:pt idx="1">
                  <c:v>354.57</c:v>
                </c:pt>
                <c:pt idx="2">
                  <c:v>357.74</c:v>
                </c:pt>
                <c:pt idx="3">
                  <c:v>344.88</c:v>
                </c:pt>
                <c:pt idx="4">
                  <c:v>326.02</c:v>
                </c:pt>
              </c:numCache>
            </c:numRef>
          </c:val>
          <c:smooth val="0"/>
          <c:extLst>
            <c:ext xmlns:c16="http://schemas.microsoft.com/office/drawing/2014/chart" uri="{C3380CC4-5D6E-409C-BE32-E72D297353CC}">
              <c16:uniqueId val="{00000001-B143-4590-B4BF-378591352BC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847.86</c:v>
                </c:pt>
                <c:pt idx="1">
                  <c:v>870.38</c:v>
                </c:pt>
                <c:pt idx="2">
                  <c:v>880.78</c:v>
                </c:pt>
                <c:pt idx="3">
                  <c:v>929.6</c:v>
                </c:pt>
                <c:pt idx="4">
                  <c:v>905.19</c:v>
                </c:pt>
              </c:numCache>
            </c:numRef>
          </c:val>
          <c:extLst>
            <c:ext xmlns:c16="http://schemas.microsoft.com/office/drawing/2014/chart" uri="{C3380CC4-5D6E-409C-BE32-E72D297353CC}">
              <c16:uniqueId val="{00000000-1E40-4B12-BFB7-D47A40F47FA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322.92</c:v>
                </c:pt>
                <c:pt idx="1">
                  <c:v>303.45999999999998</c:v>
                </c:pt>
                <c:pt idx="2">
                  <c:v>307.27999999999997</c:v>
                </c:pt>
                <c:pt idx="3">
                  <c:v>304.02</c:v>
                </c:pt>
                <c:pt idx="4">
                  <c:v>300.54000000000002</c:v>
                </c:pt>
              </c:numCache>
            </c:numRef>
          </c:val>
          <c:smooth val="0"/>
          <c:extLst>
            <c:ext xmlns:c16="http://schemas.microsoft.com/office/drawing/2014/chart" uri="{C3380CC4-5D6E-409C-BE32-E72D297353CC}">
              <c16:uniqueId val="{00000001-1E40-4B12-BFB7-D47A40F47FA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93.99</c:v>
                </c:pt>
                <c:pt idx="1">
                  <c:v>98.33</c:v>
                </c:pt>
                <c:pt idx="2">
                  <c:v>97.57</c:v>
                </c:pt>
                <c:pt idx="3">
                  <c:v>94.57</c:v>
                </c:pt>
                <c:pt idx="4">
                  <c:v>85.82</c:v>
                </c:pt>
              </c:numCache>
            </c:numRef>
          </c:val>
          <c:extLst>
            <c:ext xmlns:c16="http://schemas.microsoft.com/office/drawing/2014/chart" uri="{C3380CC4-5D6E-409C-BE32-E72D297353CC}">
              <c16:uniqueId val="{00000000-6D46-41D9-AA1A-684770A979D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100.85</c:v>
                </c:pt>
                <c:pt idx="1">
                  <c:v>103.79</c:v>
                </c:pt>
                <c:pt idx="2">
                  <c:v>98.3</c:v>
                </c:pt>
                <c:pt idx="3">
                  <c:v>98.89</c:v>
                </c:pt>
                <c:pt idx="4">
                  <c:v>99.25</c:v>
                </c:pt>
              </c:numCache>
            </c:numRef>
          </c:val>
          <c:smooth val="0"/>
          <c:extLst>
            <c:ext xmlns:c16="http://schemas.microsoft.com/office/drawing/2014/chart" uri="{C3380CC4-5D6E-409C-BE32-E72D297353CC}">
              <c16:uniqueId val="{00000001-6D46-41D9-AA1A-684770A979D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208.53</c:v>
                </c:pt>
                <c:pt idx="1">
                  <c:v>199.53</c:v>
                </c:pt>
                <c:pt idx="2">
                  <c:v>201.88</c:v>
                </c:pt>
                <c:pt idx="3">
                  <c:v>208.28</c:v>
                </c:pt>
                <c:pt idx="4">
                  <c:v>230.46</c:v>
                </c:pt>
              </c:numCache>
            </c:numRef>
          </c:val>
          <c:extLst>
            <c:ext xmlns:c16="http://schemas.microsoft.com/office/drawing/2014/chart" uri="{C3380CC4-5D6E-409C-BE32-E72D297353CC}">
              <c16:uniqueId val="{00000000-65CA-4CA6-8140-20BDD6F79F7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167.1</c:v>
                </c:pt>
                <c:pt idx="1">
                  <c:v>167.86</c:v>
                </c:pt>
                <c:pt idx="2">
                  <c:v>173.68</c:v>
                </c:pt>
                <c:pt idx="3">
                  <c:v>174.52</c:v>
                </c:pt>
                <c:pt idx="4">
                  <c:v>178.92</c:v>
                </c:pt>
              </c:numCache>
            </c:numRef>
          </c:val>
          <c:smooth val="0"/>
          <c:extLst>
            <c:ext xmlns:c16="http://schemas.microsoft.com/office/drawing/2014/chart" uri="{C3380CC4-5D6E-409C-BE32-E72D297353CC}">
              <c16:uniqueId val="{00000001-65CA-4CA6-8140-20BDD6F79F7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74.41</c:v>
                </c:pt>
                <c:pt idx="1">
                  <c:v>76.05</c:v>
                </c:pt>
                <c:pt idx="2">
                  <c:v>75.48</c:v>
                </c:pt>
                <c:pt idx="3">
                  <c:v>76.12</c:v>
                </c:pt>
                <c:pt idx="4">
                  <c:v>76.86</c:v>
                </c:pt>
              </c:numCache>
            </c:numRef>
          </c:val>
          <c:extLst>
            <c:ext xmlns:c16="http://schemas.microsoft.com/office/drawing/2014/chart" uri="{C3380CC4-5D6E-409C-BE32-E72D297353CC}">
              <c16:uniqueId val="{00000000-7B90-4193-9714-ADBDA903CCAD}"/>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59.91</c:v>
                </c:pt>
                <c:pt idx="1">
                  <c:v>59.4</c:v>
                </c:pt>
                <c:pt idx="2">
                  <c:v>59.24</c:v>
                </c:pt>
                <c:pt idx="3">
                  <c:v>58.77</c:v>
                </c:pt>
                <c:pt idx="4">
                  <c:v>59.17</c:v>
                </c:pt>
              </c:numCache>
            </c:numRef>
          </c:val>
          <c:smooth val="0"/>
          <c:extLst>
            <c:ext xmlns:c16="http://schemas.microsoft.com/office/drawing/2014/chart" uri="{C3380CC4-5D6E-409C-BE32-E72D297353CC}">
              <c16:uniqueId val="{00000001-7B90-4193-9714-ADBDA903CCAD}"/>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83.82</c:v>
                </c:pt>
                <c:pt idx="1">
                  <c:v>82.31</c:v>
                </c:pt>
                <c:pt idx="2">
                  <c:v>81.53</c:v>
                </c:pt>
                <c:pt idx="3">
                  <c:v>80.03</c:v>
                </c:pt>
                <c:pt idx="4">
                  <c:v>78.02</c:v>
                </c:pt>
              </c:numCache>
            </c:numRef>
          </c:val>
          <c:extLst>
            <c:ext xmlns:c16="http://schemas.microsoft.com/office/drawing/2014/chart" uri="{C3380CC4-5D6E-409C-BE32-E72D297353CC}">
              <c16:uniqueId val="{00000000-5463-42B8-AC30-67BD79103A0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87.26</c:v>
                </c:pt>
                <c:pt idx="1">
                  <c:v>87.57</c:v>
                </c:pt>
                <c:pt idx="2">
                  <c:v>87.26</c:v>
                </c:pt>
                <c:pt idx="3">
                  <c:v>86.95</c:v>
                </c:pt>
                <c:pt idx="4">
                  <c:v>86.58</c:v>
                </c:pt>
              </c:numCache>
            </c:numRef>
          </c:val>
          <c:smooth val="0"/>
          <c:extLst>
            <c:ext xmlns:c16="http://schemas.microsoft.com/office/drawing/2014/chart" uri="{C3380CC4-5D6E-409C-BE32-E72D297353CC}">
              <c16:uniqueId val="{00000001-5463-42B8-AC30-67BD79103A0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 zoomScaleNormal="100" workbookViewId="0">
      <selection activeCell="BO89" sqref="BO89"/>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秋田県　由利本荘市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A4</v>
      </c>
      <c r="X8" s="43"/>
      <c r="Y8" s="43"/>
      <c r="Z8" s="43"/>
      <c r="AA8" s="43"/>
      <c r="AB8" s="43"/>
      <c r="AC8" s="43"/>
      <c r="AD8" s="43" t="str">
        <f>データ!$M$6</f>
        <v>自治体職員</v>
      </c>
      <c r="AE8" s="43"/>
      <c r="AF8" s="43"/>
      <c r="AG8" s="43"/>
      <c r="AH8" s="43"/>
      <c r="AI8" s="43"/>
      <c r="AJ8" s="43"/>
      <c r="AK8" s="2"/>
      <c r="AL8" s="44">
        <f>データ!$R$6</f>
        <v>70409</v>
      </c>
      <c r="AM8" s="44"/>
      <c r="AN8" s="44"/>
      <c r="AO8" s="44"/>
      <c r="AP8" s="44"/>
      <c r="AQ8" s="44"/>
      <c r="AR8" s="44"/>
      <c r="AS8" s="44"/>
      <c r="AT8" s="45">
        <f>データ!$S$6</f>
        <v>1209.5899999999999</v>
      </c>
      <c r="AU8" s="46"/>
      <c r="AV8" s="46"/>
      <c r="AW8" s="46"/>
      <c r="AX8" s="46"/>
      <c r="AY8" s="46"/>
      <c r="AZ8" s="46"/>
      <c r="BA8" s="46"/>
      <c r="BB8" s="47">
        <f>データ!$T$6</f>
        <v>58.21</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50.9</v>
      </c>
      <c r="J10" s="46"/>
      <c r="K10" s="46"/>
      <c r="L10" s="46"/>
      <c r="M10" s="46"/>
      <c r="N10" s="46"/>
      <c r="O10" s="80"/>
      <c r="P10" s="47">
        <f>データ!$P$6</f>
        <v>99.11</v>
      </c>
      <c r="Q10" s="47"/>
      <c r="R10" s="47"/>
      <c r="S10" s="47"/>
      <c r="T10" s="47"/>
      <c r="U10" s="47"/>
      <c r="V10" s="47"/>
      <c r="W10" s="44">
        <f>データ!$Q$6</f>
        <v>3960</v>
      </c>
      <c r="X10" s="44"/>
      <c r="Y10" s="44"/>
      <c r="Z10" s="44"/>
      <c r="AA10" s="44"/>
      <c r="AB10" s="44"/>
      <c r="AC10" s="44"/>
      <c r="AD10" s="2"/>
      <c r="AE10" s="2"/>
      <c r="AF10" s="2"/>
      <c r="AG10" s="2"/>
      <c r="AH10" s="2"/>
      <c r="AI10" s="2"/>
      <c r="AJ10" s="2"/>
      <c r="AK10" s="2"/>
      <c r="AL10" s="44">
        <f>データ!$U$6</f>
        <v>69180</v>
      </c>
      <c r="AM10" s="44"/>
      <c r="AN10" s="44"/>
      <c r="AO10" s="44"/>
      <c r="AP10" s="44"/>
      <c r="AQ10" s="44"/>
      <c r="AR10" s="44"/>
      <c r="AS10" s="44"/>
      <c r="AT10" s="45">
        <f>データ!$V$6</f>
        <v>249.22</v>
      </c>
      <c r="AU10" s="46"/>
      <c r="AV10" s="46"/>
      <c r="AW10" s="46"/>
      <c r="AX10" s="46"/>
      <c r="AY10" s="46"/>
      <c r="AZ10" s="46"/>
      <c r="BA10" s="46"/>
      <c r="BB10" s="47">
        <f>データ!$W$6</f>
        <v>277.58999999999997</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109</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oPVHlftbgsPcrPmShYiNu+HGmFDMTuQcALzqU+CJER5ZIAcaL/NOEIVYlMEYDwcGI7nNolg0SHrasizPJahLpA==" saltValue="UdeECbn/Svyr7I4yJCuHk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52108</v>
      </c>
      <c r="D6" s="20">
        <f t="shared" si="3"/>
        <v>46</v>
      </c>
      <c r="E6" s="20">
        <f t="shared" si="3"/>
        <v>1</v>
      </c>
      <c r="F6" s="20">
        <f t="shared" si="3"/>
        <v>0</v>
      </c>
      <c r="G6" s="20">
        <f t="shared" si="3"/>
        <v>1</v>
      </c>
      <c r="H6" s="20" t="str">
        <f t="shared" si="3"/>
        <v>秋田県　由利本荘市</v>
      </c>
      <c r="I6" s="20" t="str">
        <f t="shared" si="3"/>
        <v>法適用</v>
      </c>
      <c r="J6" s="20" t="str">
        <f t="shared" si="3"/>
        <v>水道事業</v>
      </c>
      <c r="K6" s="20" t="str">
        <f t="shared" si="3"/>
        <v>末端給水事業</v>
      </c>
      <c r="L6" s="20" t="str">
        <f t="shared" si="3"/>
        <v>A4</v>
      </c>
      <c r="M6" s="20" t="str">
        <f t="shared" si="3"/>
        <v>自治体職員</v>
      </c>
      <c r="N6" s="21" t="str">
        <f t="shared" si="3"/>
        <v>-</v>
      </c>
      <c r="O6" s="21">
        <f t="shared" si="3"/>
        <v>50.9</v>
      </c>
      <c r="P6" s="21">
        <f t="shared" si="3"/>
        <v>99.11</v>
      </c>
      <c r="Q6" s="21">
        <f t="shared" si="3"/>
        <v>3960</v>
      </c>
      <c r="R6" s="21">
        <f t="shared" si="3"/>
        <v>70409</v>
      </c>
      <c r="S6" s="21">
        <f t="shared" si="3"/>
        <v>1209.5899999999999</v>
      </c>
      <c r="T6" s="21">
        <f t="shared" si="3"/>
        <v>58.21</v>
      </c>
      <c r="U6" s="21">
        <f t="shared" si="3"/>
        <v>69180</v>
      </c>
      <c r="V6" s="21">
        <f t="shared" si="3"/>
        <v>249.22</v>
      </c>
      <c r="W6" s="21">
        <f t="shared" si="3"/>
        <v>277.58999999999997</v>
      </c>
      <c r="X6" s="22">
        <f>IF(X7="",NA(),X7)</f>
        <v>113.22</v>
      </c>
      <c r="Y6" s="22">
        <f t="shared" ref="Y6:AG6" si="4">IF(Y7="",NA(),Y7)</f>
        <v>116.94</v>
      </c>
      <c r="Z6" s="22">
        <f t="shared" si="4"/>
        <v>116.42</v>
      </c>
      <c r="AA6" s="22">
        <f t="shared" si="4"/>
        <v>113.32</v>
      </c>
      <c r="AB6" s="22">
        <f t="shared" si="4"/>
        <v>103.44</v>
      </c>
      <c r="AC6" s="22">
        <f t="shared" si="4"/>
        <v>110.91</v>
      </c>
      <c r="AD6" s="22">
        <f t="shared" si="4"/>
        <v>111.49</v>
      </c>
      <c r="AE6" s="22">
        <f t="shared" si="4"/>
        <v>109.09</v>
      </c>
      <c r="AF6" s="22">
        <f t="shared" si="4"/>
        <v>109.05</v>
      </c>
      <c r="AG6" s="22">
        <f t="shared" si="4"/>
        <v>107.61</v>
      </c>
      <c r="AH6" s="21" t="str">
        <f>IF(AH7="","",IF(AH7="-","【-】","【"&amp;SUBSTITUTE(TEXT(AH7,"#,##0.00"),"-","△")&amp;"】"))</f>
        <v>【107.26】</v>
      </c>
      <c r="AI6" s="21">
        <f>IF(AI7="",NA(),AI7)</f>
        <v>0</v>
      </c>
      <c r="AJ6" s="21">
        <f t="shared" ref="AJ6:AR6" si="5">IF(AJ7="",NA(),AJ7)</f>
        <v>0</v>
      </c>
      <c r="AK6" s="21">
        <f t="shared" si="5"/>
        <v>0</v>
      </c>
      <c r="AL6" s="21">
        <f t="shared" si="5"/>
        <v>0</v>
      </c>
      <c r="AM6" s="21">
        <f t="shared" si="5"/>
        <v>0</v>
      </c>
      <c r="AN6" s="22">
        <f t="shared" si="5"/>
        <v>0.92</v>
      </c>
      <c r="AO6" s="22">
        <f t="shared" si="5"/>
        <v>0.87</v>
      </c>
      <c r="AP6" s="22">
        <f t="shared" si="5"/>
        <v>0.93</v>
      </c>
      <c r="AQ6" s="22">
        <f t="shared" si="5"/>
        <v>1.02</v>
      </c>
      <c r="AR6" s="22">
        <f t="shared" si="5"/>
        <v>1.24</v>
      </c>
      <c r="AS6" s="21" t="str">
        <f>IF(AS7="","",IF(AS7="-","【-】","【"&amp;SUBSTITUTE(TEXT(AS7,"#,##0.00"),"-","△")&amp;"】"))</f>
        <v>【1.61】</v>
      </c>
      <c r="AT6" s="22">
        <f>IF(AT7="",NA(),AT7)</f>
        <v>163.96</v>
      </c>
      <c r="AU6" s="22">
        <f t="shared" ref="AU6:BC6" si="6">IF(AU7="",NA(),AU7)</f>
        <v>151.76</v>
      </c>
      <c r="AV6" s="22">
        <f t="shared" si="6"/>
        <v>177.21</v>
      </c>
      <c r="AW6" s="22">
        <f t="shared" si="6"/>
        <v>171.97</v>
      </c>
      <c r="AX6" s="22">
        <f t="shared" si="6"/>
        <v>173.22</v>
      </c>
      <c r="AY6" s="22">
        <f t="shared" si="6"/>
        <v>350.79</v>
      </c>
      <c r="AZ6" s="22">
        <f t="shared" si="6"/>
        <v>354.57</v>
      </c>
      <c r="BA6" s="22">
        <f t="shared" si="6"/>
        <v>357.74</v>
      </c>
      <c r="BB6" s="22">
        <f t="shared" si="6"/>
        <v>344.88</v>
      </c>
      <c r="BC6" s="22">
        <f t="shared" si="6"/>
        <v>326.02</v>
      </c>
      <c r="BD6" s="21" t="str">
        <f>IF(BD7="","",IF(BD7="-","【-】","【"&amp;SUBSTITUTE(TEXT(BD7,"#,##0.00"),"-","△")&amp;"】"))</f>
        <v>【239.69】</v>
      </c>
      <c r="BE6" s="22">
        <f>IF(BE7="",NA(),BE7)</f>
        <v>847.86</v>
      </c>
      <c r="BF6" s="22">
        <f t="shared" ref="BF6:BN6" si="7">IF(BF7="",NA(),BF7)</f>
        <v>870.38</v>
      </c>
      <c r="BG6" s="22">
        <f t="shared" si="7"/>
        <v>880.78</v>
      </c>
      <c r="BH6" s="22">
        <f t="shared" si="7"/>
        <v>929.6</v>
      </c>
      <c r="BI6" s="22">
        <f t="shared" si="7"/>
        <v>905.19</v>
      </c>
      <c r="BJ6" s="22">
        <f t="shared" si="7"/>
        <v>322.92</v>
      </c>
      <c r="BK6" s="22">
        <f t="shared" si="7"/>
        <v>303.45999999999998</v>
      </c>
      <c r="BL6" s="22">
        <f t="shared" si="7"/>
        <v>307.27999999999997</v>
      </c>
      <c r="BM6" s="22">
        <f t="shared" si="7"/>
        <v>304.02</v>
      </c>
      <c r="BN6" s="22">
        <f t="shared" si="7"/>
        <v>300.54000000000002</v>
      </c>
      <c r="BO6" s="21" t="str">
        <f>IF(BO7="","",IF(BO7="-","【-】","【"&amp;SUBSTITUTE(TEXT(BO7,"#,##0.00"),"-","△")&amp;"】"))</f>
        <v>【264.86】</v>
      </c>
      <c r="BP6" s="22">
        <f>IF(BP7="",NA(),BP7)</f>
        <v>93.99</v>
      </c>
      <c r="BQ6" s="22">
        <f t="shared" ref="BQ6:BY6" si="8">IF(BQ7="",NA(),BQ7)</f>
        <v>98.33</v>
      </c>
      <c r="BR6" s="22">
        <f t="shared" si="8"/>
        <v>97.57</v>
      </c>
      <c r="BS6" s="22">
        <f t="shared" si="8"/>
        <v>94.57</v>
      </c>
      <c r="BT6" s="22">
        <f t="shared" si="8"/>
        <v>85.82</v>
      </c>
      <c r="BU6" s="22">
        <f t="shared" si="8"/>
        <v>100.85</v>
      </c>
      <c r="BV6" s="22">
        <f t="shared" si="8"/>
        <v>103.79</v>
      </c>
      <c r="BW6" s="22">
        <f t="shared" si="8"/>
        <v>98.3</v>
      </c>
      <c r="BX6" s="22">
        <f t="shared" si="8"/>
        <v>98.89</v>
      </c>
      <c r="BY6" s="22">
        <f t="shared" si="8"/>
        <v>99.25</v>
      </c>
      <c r="BZ6" s="21" t="str">
        <f>IF(BZ7="","",IF(BZ7="-","【-】","【"&amp;SUBSTITUTE(TEXT(BZ7,"#,##0.00"),"-","△")&amp;"】"))</f>
        <v>【97.59】</v>
      </c>
      <c r="CA6" s="22">
        <f>IF(CA7="",NA(),CA7)</f>
        <v>208.53</v>
      </c>
      <c r="CB6" s="22">
        <f t="shared" ref="CB6:CJ6" si="9">IF(CB7="",NA(),CB7)</f>
        <v>199.53</v>
      </c>
      <c r="CC6" s="22">
        <f t="shared" si="9"/>
        <v>201.88</v>
      </c>
      <c r="CD6" s="22">
        <f t="shared" si="9"/>
        <v>208.28</v>
      </c>
      <c r="CE6" s="22">
        <f t="shared" si="9"/>
        <v>230.46</v>
      </c>
      <c r="CF6" s="22">
        <f t="shared" si="9"/>
        <v>167.1</v>
      </c>
      <c r="CG6" s="22">
        <f t="shared" si="9"/>
        <v>167.86</v>
      </c>
      <c r="CH6" s="22">
        <f t="shared" si="9"/>
        <v>173.68</v>
      </c>
      <c r="CI6" s="22">
        <f t="shared" si="9"/>
        <v>174.52</v>
      </c>
      <c r="CJ6" s="22">
        <f t="shared" si="9"/>
        <v>178.92</v>
      </c>
      <c r="CK6" s="21" t="str">
        <f>IF(CK7="","",IF(CK7="-","【-】","【"&amp;SUBSTITUTE(TEXT(CK7,"#,##0.00"),"-","△")&amp;"】"))</f>
        <v>【181.66】</v>
      </c>
      <c r="CL6" s="22">
        <f>IF(CL7="",NA(),CL7)</f>
        <v>74.41</v>
      </c>
      <c r="CM6" s="22">
        <f t="shared" ref="CM6:CU6" si="10">IF(CM7="",NA(),CM7)</f>
        <v>76.05</v>
      </c>
      <c r="CN6" s="22">
        <f t="shared" si="10"/>
        <v>75.48</v>
      </c>
      <c r="CO6" s="22">
        <f t="shared" si="10"/>
        <v>76.12</v>
      </c>
      <c r="CP6" s="22">
        <f t="shared" si="10"/>
        <v>76.86</v>
      </c>
      <c r="CQ6" s="22">
        <f t="shared" si="10"/>
        <v>59.91</v>
      </c>
      <c r="CR6" s="22">
        <f t="shared" si="10"/>
        <v>59.4</v>
      </c>
      <c r="CS6" s="22">
        <f t="shared" si="10"/>
        <v>59.24</v>
      </c>
      <c r="CT6" s="22">
        <f t="shared" si="10"/>
        <v>58.77</v>
      </c>
      <c r="CU6" s="22">
        <f t="shared" si="10"/>
        <v>59.17</v>
      </c>
      <c r="CV6" s="21" t="str">
        <f>IF(CV7="","",IF(CV7="-","【-】","【"&amp;SUBSTITUTE(TEXT(CV7,"#,##0.00"),"-","△")&amp;"】"))</f>
        <v>【60.21】</v>
      </c>
      <c r="CW6" s="22">
        <f>IF(CW7="",NA(),CW7)</f>
        <v>83.82</v>
      </c>
      <c r="CX6" s="22">
        <f t="shared" ref="CX6:DF6" si="11">IF(CX7="",NA(),CX7)</f>
        <v>82.31</v>
      </c>
      <c r="CY6" s="22">
        <f t="shared" si="11"/>
        <v>81.53</v>
      </c>
      <c r="CZ6" s="22">
        <f t="shared" si="11"/>
        <v>80.03</v>
      </c>
      <c r="DA6" s="22">
        <f t="shared" si="11"/>
        <v>78.02</v>
      </c>
      <c r="DB6" s="22">
        <f t="shared" si="11"/>
        <v>87.26</v>
      </c>
      <c r="DC6" s="22">
        <f t="shared" si="11"/>
        <v>87.57</v>
      </c>
      <c r="DD6" s="22">
        <f t="shared" si="11"/>
        <v>87.26</v>
      </c>
      <c r="DE6" s="22">
        <f t="shared" si="11"/>
        <v>86.95</v>
      </c>
      <c r="DF6" s="22">
        <f t="shared" si="11"/>
        <v>86.58</v>
      </c>
      <c r="DG6" s="21" t="str">
        <f>IF(DG7="","",IF(DG7="-","【-】","【"&amp;SUBSTITUTE(TEXT(DG7,"#,##0.00"),"-","△")&amp;"】"))</f>
        <v>【89.21】</v>
      </c>
      <c r="DH6" s="22">
        <f>IF(DH7="",NA(),DH7)</f>
        <v>38.79</v>
      </c>
      <c r="DI6" s="22">
        <f t="shared" ref="DI6:DQ6" si="12">IF(DI7="",NA(),DI7)</f>
        <v>39.97</v>
      </c>
      <c r="DJ6" s="22">
        <f t="shared" si="12"/>
        <v>41.9</v>
      </c>
      <c r="DK6" s="22">
        <f t="shared" si="12"/>
        <v>41.13</v>
      </c>
      <c r="DL6" s="22">
        <f t="shared" si="12"/>
        <v>42.95</v>
      </c>
      <c r="DM6" s="22">
        <f t="shared" si="12"/>
        <v>49.2</v>
      </c>
      <c r="DN6" s="22">
        <f t="shared" si="12"/>
        <v>50.01</v>
      </c>
      <c r="DO6" s="22">
        <f t="shared" si="12"/>
        <v>50.99</v>
      </c>
      <c r="DP6" s="22">
        <f t="shared" si="12"/>
        <v>51.79</v>
      </c>
      <c r="DQ6" s="22">
        <f t="shared" si="12"/>
        <v>52.02</v>
      </c>
      <c r="DR6" s="21" t="str">
        <f>IF(DR7="","",IF(DR7="-","【-】","【"&amp;SUBSTITUTE(TEXT(DR7,"#,##0.00"),"-","△")&amp;"】"))</f>
        <v>【52.41】</v>
      </c>
      <c r="DS6" s="22">
        <f>IF(DS7="",NA(),DS7)</f>
        <v>10.54</v>
      </c>
      <c r="DT6" s="22">
        <f t="shared" ref="DT6:EB6" si="13">IF(DT7="",NA(),DT7)</f>
        <v>11.32</v>
      </c>
      <c r="DU6" s="22">
        <f t="shared" si="13"/>
        <v>17.66</v>
      </c>
      <c r="DV6" s="22">
        <f t="shared" si="13"/>
        <v>19.989999999999998</v>
      </c>
      <c r="DW6" s="22">
        <f t="shared" si="13"/>
        <v>20.59</v>
      </c>
      <c r="DX6" s="22">
        <f t="shared" si="13"/>
        <v>18.329999999999998</v>
      </c>
      <c r="DY6" s="22">
        <f t="shared" si="13"/>
        <v>20.27</v>
      </c>
      <c r="DZ6" s="22">
        <f t="shared" si="13"/>
        <v>21.69</v>
      </c>
      <c r="EA6" s="22">
        <f t="shared" si="13"/>
        <v>23.19</v>
      </c>
      <c r="EB6" s="22">
        <f t="shared" si="13"/>
        <v>24.61</v>
      </c>
      <c r="EC6" s="21" t="str">
        <f>IF(EC7="","",IF(EC7="-","【-】","【"&amp;SUBSTITUTE(TEXT(EC7,"#,##0.00"),"-","△")&amp;"】"))</f>
        <v>【26.78】</v>
      </c>
      <c r="ED6" s="22">
        <f>IF(ED7="",NA(),ED7)</f>
        <v>0.82</v>
      </c>
      <c r="EE6" s="22">
        <f t="shared" ref="EE6:EM6" si="14">IF(EE7="",NA(),EE7)</f>
        <v>0.56999999999999995</v>
      </c>
      <c r="EF6" s="22">
        <f t="shared" si="14"/>
        <v>0.7</v>
      </c>
      <c r="EG6" s="22">
        <f t="shared" si="14"/>
        <v>0.73</v>
      </c>
      <c r="EH6" s="22">
        <f t="shared" si="14"/>
        <v>0.09</v>
      </c>
      <c r="EI6" s="22">
        <f t="shared" si="14"/>
        <v>0.6</v>
      </c>
      <c r="EJ6" s="22">
        <f t="shared" si="14"/>
        <v>0.56000000000000005</v>
      </c>
      <c r="EK6" s="22">
        <f t="shared" si="14"/>
        <v>0.6</v>
      </c>
      <c r="EL6" s="22">
        <f t="shared" si="14"/>
        <v>0.53</v>
      </c>
      <c r="EM6" s="22">
        <f t="shared" si="14"/>
        <v>0.54</v>
      </c>
      <c r="EN6" s="21" t="str">
        <f>IF(EN7="","",IF(EN7="-","【-】","【"&amp;SUBSTITUTE(TEXT(EN7,"#,##0.00"),"-","△")&amp;"】"))</f>
        <v>【0.59】</v>
      </c>
    </row>
    <row r="7" spans="1:144" s="23" customFormat="1" x14ac:dyDescent="0.15">
      <c r="A7" s="15"/>
      <c r="B7" s="24">
        <v>2024</v>
      </c>
      <c r="C7" s="24">
        <v>52108</v>
      </c>
      <c r="D7" s="24">
        <v>46</v>
      </c>
      <c r="E7" s="24">
        <v>1</v>
      </c>
      <c r="F7" s="24">
        <v>0</v>
      </c>
      <c r="G7" s="24">
        <v>1</v>
      </c>
      <c r="H7" s="24" t="s">
        <v>93</v>
      </c>
      <c r="I7" s="24" t="s">
        <v>94</v>
      </c>
      <c r="J7" s="24" t="s">
        <v>95</v>
      </c>
      <c r="K7" s="24" t="s">
        <v>96</v>
      </c>
      <c r="L7" s="24" t="s">
        <v>97</v>
      </c>
      <c r="M7" s="24" t="s">
        <v>98</v>
      </c>
      <c r="N7" s="25" t="s">
        <v>99</v>
      </c>
      <c r="O7" s="25">
        <v>50.9</v>
      </c>
      <c r="P7" s="25">
        <v>99.11</v>
      </c>
      <c r="Q7" s="25">
        <v>3960</v>
      </c>
      <c r="R7" s="25">
        <v>70409</v>
      </c>
      <c r="S7" s="25">
        <v>1209.5899999999999</v>
      </c>
      <c r="T7" s="25">
        <v>58.21</v>
      </c>
      <c r="U7" s="25">
        <v>69180</v>
      </c>
      <c r="V7" s="25">
        <v>249.22</v>
      </c>
      <c r="W7" s="25">
        <v>277.58999999999997</v>
      </c>
      <c r="X7" s="25">
        <v>113.22</v>
      </c>
      <c r="Y7" s="25">
        <v>116.94</v>
      </c>
      <c r="Z7" s="25">
        <v>116.42</v>
      </c>
      <c r="AA7" s="25">
        <v>113.32</v>
      </c>
      <c r="AB7" s="25">
        <v>103.44</v>
      </c>
      <c r="AC7" s="25">
        <v>110.91</v>
      </c>
      <c r="AD7" s="25">
        <v>111.49</v>
      </c>
      <c r="AE7" s="25">
        <v>109.09</v>
      </c>
      <c r="AF7" s="25">
        <v>109.05</v>
      </c>
      <c r="AG7" s="25">
        <v>107.61</v>
      </c>
      <c r="AH7" s="25">
        <v>107.26</v>
      </c>
      <c r="AI7" s="25">
        <v>0</v>
      </c>
      <c r="AJ7" s="25">
        <v>0</v>
      </c>
      <c r="AK7" s="25">
        <v>0</v>
      </c>
      <c r="AL7" s="25">
        <v>0</v>
      </c>
      <c r="AM7" s="25">
        <v>0</v>
      </c>
      <c r="AN7" s="25">
        <v>0.92</v>
      </c>
      <c r="AO7" s="25">
        <v>0.87</v>
      </c>
      <c r="AP7" s="25">
        <v>0.93</v>
      </c>
      <c r="AQ7" s="25">
        <v>1.02</v>
      </c>
      <c r="AR7" s="25">
        <v>1.24</v>
      </c>
      <c r="AS7" s="25">
        <v>1.61</v>
      </c>
      <c r="AT7" s="25">
        <v>163.96</v>
      </c>
      <c r="AU7" s="25">
        <v>151.76</v>
      </c>
      <c r="AV7" s="25">
        <v>177.21</v>
      </c>
      <c r="AW7" s="25">
        <v>171.97</v>
      </c>
      <c r="AX7" s="25">
        <v>173.22</v>
      </c>
      <c r="AY7" s="25">
        <v>350.79</v>
      </c>
      <c r="AZ7" s="25">
        <v>354.57</v>
      </c>
      <c r="BA7" s="25">
        <v>357.74</v>
      </c>
      <c r="BB7" s="25">
        <v>344.88</v>
      </c>
      <c r="BC7" s="25">
        <v>326.02</v>
      </c>
      <c r="BD7" s="25">
        <v>239.69</v>
      </c>
      <c r="BE7" s="25">
        <v>847.86</v>
      </c>
      <c r="BF7" s="25">
        <v>870.38</v>
      </c>
      <c r="BG7" s="25">
        <v>880.78</v>
      </c>
      <c r="BH7" s="25">
        <v>929.6</v>
      </c>
      <c r="BI7" s="25">
        <v>905.19</v>
      </c>
      <c r="BJ7" s="25">
        <v>322.92</v>
      </c>
      <c r="BK7" s="25">
        <v>303.45999999999998</v>
      </c>
      <c r="BL7" s="25">
        <v>307.27999999999997</v>
      </c>
      <c r="BM7" s="25">
        <v>304.02</v>
      </c>
      <c r="BN7" s="25">
        <v>300.54000000000002</v>
      </c>
      <c r="BO7" s="25">
        <v>264.86</v>
      </c>
      <c r="BP7" s="25">
        <v>93.99</v>
      </c>
      <c r="BQ7" s="25">
        <v>98.33</v>
      </c>
      <c r="BR7" s="25">
        <v>97.57</v>
      </c>
      <c r="BS7" s="25">
        <v>94.57</v>
      </c>
      <c r="BT7" s="25">
        <v>85.82</v>
      </c>
      <c r="BU7" s="25">
        <v>100.85</v>
      </c>
      <c r="BV7" s="25">
        <v>103.79</v>
      </c>
      <c r="BW7" s="25">
        <v>98.3</v>
      </c>
      <c r="BX7" s="25">
        <v>98.89</v>
      </c>
      <c r="BY7" s="25">
        <v>99.25</v>
      </c>
      <c r="BZ7" s="25">
        <v>97.59</v>
      </c>
      <c r="CA7" s="25">
        <v>208.53</v>
      </c>
      <c r="CB7" s="25">
        <v>199.53</v>
      </c>
      <c r="CC7" s="25">
        <v>201.88</v>
      </c>
      <c r="CD7" s="25">
        <v>208.28</v>
      </c>
      <c r="CE7" s="25">
        <v>230.46</v>
      </c>
      <c r="CF7" s="25">
        <v>167.1</v>
      </c>
      <c r="CG7" s="25">
        <v>167.86</v>
      </c>
      <c r="CH7" s="25">
        <v>173.68</v>
      </c>
      <c r="CI7" s="25">
        <v>174.52</v>
      </c>
      <c r="CJ7" s="25">
        <v>178.92</v>
      </c>
      <c r="CK7" s="25">
        <v>181.66</v>
      </c>
      <c r="CL7" s="25">
        <v>74.41</v>
      </c>
      <c r="CM7" s="25">
        <v>76.05</v>
      </c>
      <c r="CN7" s="25">
        <v>75.48</v>
      </c>
      <c r="CO7" s="25">
        <v>76.12</v>
      </c>
      <c r="CP7" s="25">
        <v>76.86</v>
      </c>
      <c r="CQ7" s="25">
        <v>59.91</v>
      </c>
      <c r="CR7" s="25">
        <v>59.4</v>
      </c>
      <c r="CS7" s="25">
        <v>59.24</v>
      </c>
      <c r="CT7" s="25">
        <v>58.77</v>
      </c>
      <c r="CU7" s="25">
        <v>59.17</v>
      </c>
      <c r="CV7" s="25">
        <v>60.21</v>
      </c>
      <c r="CW7" s="25">
        <v>83.82</v>
      </c>
      <c r="CX7" s="25">
        <v>82.31</v>
      </c>
      <c r="CY7" s="25">
        <v>81.53</v>
      </c>
      <c r="CZ7" s="25">
        <v>80.03</v>
      </c>
      <c r="DA7" s="25">
        <v>78.02</v>
      </c>
      <c r="DB7" s="25">
        <v>87.26</v>
      </c>
      <c r="DC7" s="25">
        <v>87.57</v>
      </c>
      <c r="DD7" s="25">
        <v>87.26</v>
      </c>
      <c r="DE7" s="25">
        <v>86.95</v>
      </c>
      <c r="DF7" s="25">
        <v>86.58</v>
      </c>
      <c r="DG7" s="25">
        <v>89.21</v>
      </c>
      <c r="DH7" s="25">
        <v>38.79</v>
      </c>
      <c r="DI7" s="25">
        <v>39.97</v>
      </c>
      <c r="DJ7" s="25">
        <v>41.9</v>
      </c>
      <c r="DK7" s="25">
        <v>41.13</v>
      </c>
      <c r="DL7" s="25">
        <v>42.95</v>
      </c>
      <c r="DM7" s="25">
        <v>49.2</v>
      </c>
      <c r="DN7" s="25">
        <v>50.01</v>
      </c>
      <c r="DO7" s="25">
        <v>50.99</v>
      </c>
      <c r="DP7" s="25">
        <v>51.79</v>
      </c>
      <c r="DQ7" s="25">
        <v>52.02</v>
      </c>
      <c r="DR7" s="25">
        <v>52.41</v>
      </c>
      <c r="DS7" s="25">
        <v>10.54</v>
      </c>
      <c r="DT7" s="25">
        <v>11.32</v>
      </c>
      <c r="DU7" s="25">
        <v>17.66</v>
      </c>
      <c r="DV7" s="25">
        <v>19.989999999999998</v>
      </c>
      <c r="DW7" s="25">
        <v>20.59</v>
      </c>
      <c r="DX7" s="25">
        <v>18.329999999999998</v>
      </c>
      <c r="DY7" s="25">
        <v>20.27</v>
      </c>
      <c r="DZ7" s="25">
        <v>21.69</v>
      </c>
      <c r="EA7" s="25">
        <v>23.19</v>
      </c>
      <c r="EB7" s="25">
        <v>24.61</v>
      </c>
      <c r="EC7" s="25">
        <v>26.78</v>
      </c>
      <c r="ED7" s="25">
        <v>0.82</v>
      </c>
      <c r="EE7" s="25">
        <v>0.56999999999999995</v>
      </c>
      <c r="EF7" s="25">
        <v>0.7</v>
      </c>
      <c r="EG7" s="25">
        <v>0.73</v>
      </c>
      <c r="EH7" s="25">
        <v>0.09</v>
      </c>
      <c r="EI7" s="25">
        <v>0.6</v>
      </c>
      <c r="EJ7" s="25">
        <v>0.56000000000000005</v>
      </c>
      <c r="EK7" s="25">
        <v>0.6</v>
      </c>
      <c r="EL7" s="25">
        <v>0.53</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903DB38CEEBDD43B164A2AE6C8AF676" ma:contentTypeVersion="4" ma:contentTypeDescription="新しいドキュメントを作成します。" ma:contentTypeScope="" ma:versionID="ce710e2914411d9af562a6277692b584">
  <xsd:schema xmlns:xsd="http://www.w3.org/2001/XMLSchema" xmlns:xs="http://www.w3.org/2001/XMLSchema" xmlns:p="http://schemas.microsoft.com/office/2006/metadata/properties" xmlns:ns2="367b1503-d659-4f1b-9cbc-22164adeb59b" targetNamespace="http://schemas.microsoft.com/office/2006/metadata/properties" ma:root="true" ma:fieldsID="18796a8fde0a5200a7f0efc6365bfc0d" ns2:_="">
    <xsd:import namespace="367b1503-d659-4f1b-9cbc-22164adeb5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7b1503-d659-4f1b-9cbc-22164adeb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EA4B749-4C4B-4B00-B829-3410A595C14F}"/>
</file>

<file path=customXml/itemProps2.xml><?xml version="1.0" encoding="utf-8"?>
<ds:datastoreItem xmlns:ds="http://schemas.openxmlformats.org/officeDocument/2006/customXml" ds:itemID="{EFB70716-17B6-4D23-A628-417A35FB122A}"/>
</file>

<file path=customXml/itemProps3.xml><?xml version="1.0" encoding="utf-8"?>
<ds:datastoreItem xmlns:ds="http://schemas.openxmlformats.org/officeDocument/2006/customXml" ds:itemID="{3A9E45CC-7BD8-41C8-8008-EB4DD55F7B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栗林　公一郎（管理課）</cp:lastModifiedBy>
  <cp:lastPrinted>2026-01-26T07:42:03Z</cp:lastPrinted>
  <dcterms:created xsi:type="dcterms:W3CDTF">2025-12-12T09:11:41Z</dcterms:created>
  <dcterms:modified xsi:type="dcterms:W3CDTF">2026-01-26T08:05:54Z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0x0101007903DB38CEEBDD43B164A2AE6C8AF676</vt:lpwstr>
  </property>
</Properties>
</file>