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date-fs\総務部\財政課\財政共有\3.課共通\2.市町村課の調査・報告\R7年度の各種報告\※公営企業関係通知・照会回答※\R08.01.15_公営企業に係る「経営比較分析表」の分析・公表について（依頼：１／29〆切）\03.市回答\04大館市【経営比較分析表】\"/>
    </mc:Choice>
  </mc:AlternateContent>
  <workbookProtection workbookAlgorithmName="SHA-512" workbookHashValue="rckr2ZcWqFdQeZavKmgnXSEjfcuNk6Eq94se6Ah07Dhj4DjoyDcv4av6sGkYChFB1htRJEm/gDzcM9tqh1dVDA==" workbookSaltValue="0BjRCfLuaiO8AHeJ+akfmw==" workbookSpinCount="100000" lockStructure="1"/>
  <bookViews>
    <workbookView xWindow="0" yWindow="0" windowWidth="23040" windowHeight="895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BB10" i="4"/>
  <c r="AT10" i="4"/>
  <c r="P10" i="4"/>
  <c r="AT8" i="4"/>
  <c r="W8" i="4"/>
  <c r="P8" i="4"/>
  <c r="B6" i="4"/>
</calcChain>
</file>

<file path=xl/sharedStrings.xml><?xml version="1.0" encoding="utf-8"?>
<sst xmlns="http://schemas.openxmlformats.org/spreadsheetml/2006/main" count="247" uniqueCount="121">
  <si>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</si>
  <si>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</si>
  <si>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</si>
  <si>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</si>
  <si>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</si>
  <si>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</si>
  <si>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</si>
  <si>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</si>
  <si>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</si>
  <si>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</si>
  <si>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</si>
  <si>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</si>
  <si>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</si>
  <si>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</si>
  <si>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</si>
  <si>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</si>
  <si>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</si>
  <si>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</si>
  <si>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</si>
  <si>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</si>
  <si>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</si>
  <si>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</si>
  <si>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</si>
  <si>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</si>
  <si>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</si>
  <si>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</si>
  <si>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</si>
  <si>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</si>
  <si>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</si>
  <si>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</si>
  <si>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</si>
  <si>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</si>
  <si>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</si>
  <si>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</si>
  <si>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</si>
  <si>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</si>
  <si>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</si>
  <si>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</si>
  <si>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</si>
  <si>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</si>
  <si>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</si>
  <si>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</si>
  <si>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</si>
  <si>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</si>
  <si>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</si>
  <si>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</si>
  <si>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</si>
  <si>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</si>
  <si>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</si>
  <si>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</si>
  <si>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</si>
  <si>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</si>
  <si>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</si>
  <si>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</si>
  <si>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</si>
  <si>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</si>
  <si>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</si>
  <si>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</si>
  <si>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</si>
  <si>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</si>
  <si>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</si>
  <si>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</si>
  <si>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</si>
  <si>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</si>
  <si>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</si>
  <si>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</si>
  <si>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</si>
  <si>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</si>
  <si>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</si>
  <si>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</si>
  <si>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</si>
  <si>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</si>
  <si>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</si>
  <si>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</si>
  <si>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</si>
  <si>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</si>
  <si>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</si>
  <si>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</si>
  <si>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</si>
  <si>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</si>
  <si>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</si>
  <si>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</si>
  <si>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</si>
  <si>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</si>
  <si>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</si>
  <si>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</si>
  <si>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</si>
  <si>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</si>
  <si>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</si>
  <si>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</si>
  <si>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</si>
  <si>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</si>
  <si>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</si>
  <si>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</si>
  <si>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</si>
  <si>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</si>
  <si>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</si>
  <si>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</si>
  <si>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大館市</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</si>
  <si>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</si>
  <si>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</si>
  <si>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</si>
  <si>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</si>
  <si>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</si>
  <si>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</si>
  <si>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</si>
  <si>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</si>
  <si>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</si>
  <si>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</si>
  <si>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</si>
  <si>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</si>
  <si>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</si>
  <si>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</si>
  <si>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</si>
  <si>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</si>
  <si>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</si>
  <si>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"R"dd</t>
    <phoneticPr fontId="4"/>
  </si>
  <si>
    <t>←書式設定</t>
    <rPh sb="1" eb="3">
      <t>ショシキ</t>
    </rPh>
    <rPh sb="3" eb="5">
      <t>セッテイ</t>
    </rPh>
    <phoneticPr fontId="4"/>
  </si>
  <si>
    <t>　浄化槽の使用料の滞納対策強化及び経常経費の徹底した削減に努め、効率的な資金管理を図る。</t>
    <phoneticPr fontId="4"/>
  </si>
  <si>
    <t>　浄化槽本体の経年劣化による部材破損等については、維持管理業者からの報告を受け修繕対応している。</t>
    <rPh sb="77" eb="79">
      <t>ゲンショウ</t>
    </rPh>
    <rPh sb="85" eb="87">
      <t>シシュツ</t>
    </rPh>
    <phoneticPr fontId="4"/>
  </si>
  <si>
    <t>　当事業は、平成21年度で新規設置を終了しており、現存する施設の維持管理が事業の主な内容である。過疎化が進行し人口減少及び空き家の増加により使用料の収益は減少しているが、支出の汚水処理費が前年比約7％減少したため①収益的収支比率は昨年度より若干上回った。
　⑤経費回収率及び⑥汚水処理原価は、昨年度より僅かな改善であるが、物価高騰等により平均値の動向に良い変化は見られない状況が続いている。
　人口減少等で使用料収入だけでは賄いきれない状況にあることから、一般会計からの繰入金に頼っている状況である。</t>
    <rPh sb="77" eb="79">
      <t>ゲンショウ</t>
    </rPh>
    <rPh sb="85" eb="87">
      <t>シシュツ</t>
    </rPh>
    <rPh sb="237" eb="238">
      <t>キン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</si>
</sst>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880-4158-8E27-E0D60F8CFCE0}"/>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2880-4158-8E27-E0D60F8CFCE0}"/>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101.52</c:v>
                </c:pt>
                <c:pt idx="1">
                  <c:v>99.16</c:v>
                </c:pt>
                <c:pt idx="2">
                  <c:v>98.68</c:v>
                </c:pt>
                <c:pt idx="3">
                  <c:v>95.81</c:v>
                </c:pt>
                <c:pt idx="4">
                  <c:v>96.55</c:v>
                </c:pt>
              </c:numCache>
            </c:numRef>
          </c:val>
          <c:extLst>
            <c:ext xmlns:c16="http://schemas.microsoft.com/office/drawing/2014/chart" uri="{C3380CC4-5D6E-409C-BE32-E72D297353CC}">
              <c16:uniqueId val="{00000000-005A-4F6A-8366-492C0443BF41}"/>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05A-4F6A-8366-492C0443BF41}"/>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AE5-43A0-B909-BA052148F958}"/>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AE5-43A0-B909-BA052148F958}"/>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6A3-4BD1-A0F2-249D50AE3439}"/>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6A3-4BD1-A0F2-249D50AE3439}"/>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800-4AB4-A681-A99E2AF9523F}"/>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800-4AB4-A681-A99E2AF9523F}"/>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EFD-4273-944E-390DED5BE6B4}"/>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EFD-4273-944E-390DED5BE6B4}"/>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320.86</c:v>
                </c:pt>
                <c:pt idx="1">
                  <c:v>312.95999999999998</c:v>
                </c:pt>
                <c:pt idx="2">
                  <c:v>309.62</c:v>
                </c:pt>
                <c:pt idx="3">
                  <c:v>313.44</c:v>
                </c:pt>
                <c:pt idx="4">
                  <c:v>329.77</c:v>
                </c:pt>
              </c:numCache>
            </c:numRef>
          </c:val>
          <c:extLst>
            <c:ext xmlns:c16="http://schemas.microsoft.com/office/drawing/2014/chart" uri="{C3380CC4-5D6E-409C-BE32-E72D297353CC}">
              <c16:uniqueId val="{00000000-60D6-456F-81AF-7B1E955BF49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294.27</c:v>
                </c:pt>
                <c:pt idx="1">
                  <c:v>294.08999999999997</c:v>
                </c:pt>
                <c:pt idx="2">
                  <c:v>294.08999999999997</c:v>
                </c:pt>
                <c:pt idx="3">
                  <c:v>338.47</c:v>
                </c:pt>
                <c:pt idx="4">
                  <c:v>368.83</c:v>
                </c:pt>
              </c:numCache>
            </c:numRef>
          </c:val>
          <c:smooth val="0"/>
          <c:extLst>
            <c:ext xmlns:c16="http://schemas.microsoft.com/office/drawing/2014/chart" uri="{C3380CC4-5D6E-409C-BE32-E72D297353CC}">
              <c16:uniqueId val="{00000001-60D6-456F-81AF-7B1E955BF49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57.16</c:v>
                </c:pt>
                <c:pt idx="1">
                  <c:v>54.68</c:v>
                </c:pt>
                <c:pt idx="2">
                  <c:v>49.9</c:v>
                </c:pt>
                <c:pt idx="3">
                  <c:v>46.13</c:v>
                </c:pt>
                <c:pt idx="4">
                  <c:v>47.01</c:v>
                </c:pt>
              </c:numCache>
            </c:numRef>
          </c:val>
          <c:extLst>
            <c:ext xmlns:c16="http://schemas.microsoft.com/office/drawing/2014/chart" uri="{C3380CC4-5D6E-409C-BE32-E72D297353CC}">
              <c16:uniqueId val="{00000000-D3BA-4D53-A966-37EE7CCA9972}"/>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60.59</c:v>
                </c:pt>
                <c:pt idx="1">
                  <c:v>60</c:v>
                </c:pt>
                <c:pt idx="2">
                  <c:v>59.01</c:v>
                </c:pt>
                <c:pt idx="3">
                  <c:v>56.06</c:v>
                </c:pt>
                <c:pt idx="4">
                  <c:v>53.25</c:v>
                </c:pt>
              </c:numCache>
            </c:numRef>
          </c:val>
          <c:smooth val="0"/>
          <c:extLst>
            <c:ext xmlns:c16="http://schemas.microsoft.com/office/drawing/2014/chart" uri="{C3380CC4-5D6E-409C-BE32-E72D297353CC}">
              <c16:uniqueId val="{00000001-D3BA-4D53-A966-37EE7CCA9972}"/>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299.22000000000003</c:v>
                </c:pt>
                <c:pt idx="1">
                  <c:v>318.07</c:v>
                </c:pt>
                <c:pt idx="2">
                  <c:v>346.51</c:v>
                </c:pt>
                <c:pt idx="3">
                  <c:v>374.17</c:v>
                </c:pt>
                <c:pt idx="4">
                  <c:v>360.63</c:v>
                </c:pt>
              </c:numCache>
            </c:numRef>
          </c:val>
          <c:extLst>
            <c:ext xmlns:c16="http://schemas.microsoft.com/office/drawing/2014/chart" uri="{C3380CC4-5D6E-409C-BE32-E72D297353CC}">
              <c16:uniqueId val="{00000000-0CBA-48A1-A841-63C8D4C15284}"/>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280.23</c:v>
                </c:pt>
                <c:pt idx="1">
                  <c:v>282.70999999999998</c:v>
                </c:pt>
                <c:pt idx="2">
                  <c:v>291.82</c:v>
                </c:pt>
                <c:pt idx="3">
                  <c:v>304.36</c:v>
                </c:pt>
                <c:pt idx="4">
                  <c:v>325.45</c:v>
                </c:pt>
              </c:numCache>
            </c:numRef>
          </c:val>
          <c:smooth val="0"/>
          <c:extLst>
            <c:ext xmlns:c16="http://schemas.microsoft.com/office/drawing/2014/chart" uri="{C3380CC4-5D6E-409C-BE32-E72D297353CC}">
              <c16:uniqueId val="{00000001-0CBA-48A1-A841-63C8D4C15284}"/>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36.97</c:v>
                </c:pt>
                <c:pt idx="1">
                  <c:v>35.26</c:v>
                </c:pt>
                <c:pt idx="2">
                  <c:v>33.97</c:v>
                </c:pt>
                <c:pt idx="3">
                  <c:v>32.549999999999997</c:v>
                </c:pt>
                <c:pt idx="4">
                  <c:v>31.48</c:v>
                </c:pt>
              </c:numCache>
            </c:numRef>
          </c:val>
          <c:extLst>
            <c:ext xmlns:c16="http://schemas.microsoft.com/office/drawing/2014/chart" uri="{C3380CC4-5D6E-409C-BE32-E72D297353CC}">
              <c16:uniqueId val="{00000000-41A5-4A5D-ABE1-6B8079F23820}"/>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58.19</c:v>
                </c:pt>
                <c:pt idx="1">
                  <c:v>56.52</c:v>
                </c:pt>
                <c:pt idx="2">
                  <c:v>88.45</c:v>
                </c:pt>
                <c:pt idx="3">
                  <c:v>54.08</c:v>
                </c:pt>
                <c:pt idx="4">
                  <c:v>52.59</c:v>
                </c:pt>
              </c:numCache>
            </c:numRef>
          </c:val>
          <c:smooth val="0"/>
          <c:extLst>
            <c:ext xmlns:c16="http://schemas.microsoft.com/office/drawing/2014/chart" uri="{C3380CC4-5D6E-409C-BE32-E72D297353CC}">
              <c16:uniqueId val="{00000001-41A5-4A5D-ABE1-6B8079F23820}"/>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9523-4041-B2ED-174558A74F5A}"/>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87.8</c:v>
                </c:pt>
                <c:pt idx="1">
                  <c:v>88.43</c:v>
                </c:pt>
                <c:pt idx="2">
                  <c:v>90.34</c:v>
                </c:pt>
                <c:pt idx="3">
                  <c:v>90.57</c:v>
                </c:pt>
                <c:pt idx="4">
                  <c:v>87.02</c:v>
                </c:pt>
              </c:numCache>
            </c:numRef>
          </c:val>
          <c:smooth val="0"/>
          <c:extLst>
            <c:ext xmlns:c16="http://schemas.microsoft.com/office/drawing/2014/chart" uri="{C3380CC4-5D6E-409C-BE32-E72D297353CC}">
              <c16:uniqueId val="{00000001-9523-4041-B2ED-174558A74F5A}"/>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秋田県　大館市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法非適用</v>
      </c>
      <c r="C8" s="39"/>
      <c r="D8" s="39"/>
      <c r="E8" s="39"/>
      <c r="F8" s="39"/>
      <c r="G8" s="39"/>
      <c r="H8" s="39"/>
      <c r="I8" s="39" t="str">
        <f>データ!J6</f>
        <v>下水道事業</v>
      </c>
      <c r="J8" s="39"/>
      <c r="K8" s="39"/>
      <c r="L8" s="39"/>
      <c r="M8" s="39"/>
      <c r="N8" s="39"/>
      <c r="O8" s="39"/>
      <c r="P8" s="39" t="str">
        <f>データ!K6</f>
        <v>特定地域生活排水処理</v>
      </c>
      <c r="Q8" s="39"/>
      <c r="R8" s="39"/>
      <c r="S8" s="39"/>
      <c r="T8" s="39"/>
      <c r="U8" s="39"/>
      <c r="V8" s="39"/>
      <c r="W8" s="39" t="str">
        <f>データ!L6</f>
        <v>K2</v>
      </c>
      <c r="X8" s="39"/>
      <c r="Y8" s="39"/>
      <c r="Z8" s="39"/>
      <c r="AA8" s="39"/>
      <c r="AB8" s="39"/>
      <c r="AC8" s="39"/>
      <c r="AD8" s="40" t="str">
        <f>データ!$M$6</f>
        <v>非設置</v>
      </c>
      <c r="AE8" s="40"/>
      <c r="AF8" s="40"/>
      <c r="AG8" s="40"/>
      <c r="AH8" s="40"/>
      <c r="AI8" s="40"/>
      <c r="AJ8" s="40"/>
      <c r="AK8" s="3"/>
      <c r="AL8" s="41">
        <f>データ!S6</f>
        <v>65492</v>
      </c>
      <c r="AM8" s="41"/>
      <c r="AN8" s="41"/>
      <c r="AO8" s="41"/>
      <c r="AP8" s="41"/>
      <c r="AQ8" s="41"/>
      <c r="AR8" s="41"/>
      <c r="AS8" s="41"/>
      <c r="AT8" s="34">
        <f>データ!T6</f>
        <v>913.22</v>
      </c>
      <c r="AU8" s="34"/>
      <c r="AV8" s="34"/>
      <c r="AW8" s="34"/>
      <c r="AX8" s="34"/>
      <c r="AY8" s="34"/>
      <c r="AZ8" s="34"/>
      <c r="BA8" s="34"/>
      <c r="BB8" s="34">
        <f>データ!U6</f>
        <v>71.72</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t="str">
        <f>データ!O6</f>
        <v>該当数値なし</v>
      </c>
      <c r="J10" s="34"/>
      <c r="K10" s="34"/>
      <c r="L10" s="34"/>
      <c r="M10" s="34"/>
      <c r="N10" s="34"/>
      <c r="O10" s="34"/>
      <c r="P10" s="34">
        <f>データ!P6</f>
        <v>1.1000000000000001</v>
      </c>
      <c r="Q10" s="34"/>
      <c r="R10" s="34"/>
      <c r="S10" s="34"/>
      <c r="T10" s="34"/>
      <c r="U10" s="34"/>
      <c r="V10" s="34"/>
      <c r="W10" s="34">
        <f>データ!Q6</f>
        <v>100</v>
      </c>
      <c r="X10" s="34"/>
      <c r="Y10" s="34"/>
      <c r="Z10" s="34"/>
      <c r="AA10" s="34"/>
      <c r="AB10" s="34"/>
      <c r="AC10" s="34"/>
      <c r="AD10" s="41">
        <f>データ!R6</f>
        <v>3190</v>
      </c>
      <c r="AE10" s="41"/>
      <c r="AF10" s="41"/>
      <c r="AG10" s="41"/>
      <c r="AH10" s="41"/>
      <c r="AI10" s="41"/>
      <c r="AJ10" s="41"/>
      <c r="AK10" s="2"/>
      <c r="AL10" s="41">
        <f>データ!V6</f>
        <v>710</v>
      </c>
      <c r="AM10" s="41"/>
      <c r="AN10" s="41"/>
      <c r="AO10" s="41"/>
      <c r="AP10" s="41"/>
      <c r="AQ10" s="41"/>
      <c r="AR10" s="41"/>
      <c r="AS10" s="41"/>
      <c r="AT10" s="34">
        <f>データ!W6</f>
        <v>0.83</v>
      </c>
      <c r="AU10" s="34"/>
      <c r="AV10" s="34"/>
      <c r="AW10" s="34"/>
      <c r="AX10" s="34"/>
      <c r="AY10" s="34"/>
      <c r="AZ10" s="34"/>
      <c r="BA10" s="34"/>
      <c r="BB10" s="34">
        <f>データ!X6</f>
        <v>855.42</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120</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119</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118</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【386.06】</v>
      </c>
      <c r="I86" s="12" t="str">
        <f>データ!CA6</f>
        <v>【51.14】</v>
      </c>
      <c r="J86" s="12" t="str">
        <f>データ!CL6</f>
        <v>【329.31】</v>
      </c>
      <c r="K86" s="12" t="str">
        <f>データ!CW6</f>
        <v>【54.37】</v>
      </c>
      <c r="L86" s="12" t="str">
        <f>データ!DH6</f>
        <v>【84.89】</v>
      </c>
      <c r="M86" s="12" t="s">
        <v>43</v>
      </c>
      <c r="N86" s="12" t="s">
        <v>43</v>
      </c>
      <c r="O86" s="12" t="str">
        <f>データ!EO6</f>
        <v>【-】</v>
      </c>
    </row>
  </sheetData>
  <sheetProtection algorithmName="SHA-512" hashValue="xLIB1BtLEMGGXCMvohnMTJ+rDPKdPXq7XanpB49uv0nL081GdJG+KSMuNh/HtxRrWEG2wgw7hqSqay1224A7jw==" saltValue="jlaT+kufBRsFzTQcvXMmu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2024</v>
      </c>
      <c r="C6" s="19">
        <f t="shared" ref="C6:X6" si="3">C7</f>
        <v>52043</v>
      </c>
      <c r="D6" s="19">
        <f t="shared" si="3"/>
        <v>47</v>
      </c>
      <c r="E6" s="19">
        <f t="shared" si="3"/>
        <v>18</v>
      </c>
      <c r="F6" s="19">
        <f t="shared" si="3"/>
        <v>0</v>
      </c>
      <c r="G6" s="19">
        <f t="shared" si="3"/>
        <v>0</v>
      </c>
      <c r="H6" s="19" t="str">
        <f t="shared" si="3"/>
        <v>秋田県　大館市</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1.1000000000000001</v>
      </c>
      <c r="Q6" s="20">
        <f t="shared" si="3"/>
        <v>100</v>
      </c>
      <c r="R6" s="20">
        <f t="shared" si="3"/>
        <v>3190</v>
      </c>
      <c r="S6" s="20">
        <f t="shared" si="3"/>
        <v>65492</v>
      </c>
      <c r="T6" s="20">
        <f t="shared" si="3"/>
        <v>913.22</v>
      </c>
      <c r="U6" s="20">
        <f t="shared" si="3"/>
        <v>71.72</v>
      </c>
      <c r="V6" s="20">
        <f t="shared" si="3"/>
        <v>710</v>
      </c>
      <c r="W6" s="20">
        <f t="shared" si="3"/>
        <v>0.83</v>
      </c>
      <c r="X6" s="20">
        <f t="shared" si="3"/>
        <v>855.42</v>
      </c>
      <c r="Y6" s="21">
        <f>IF(Y7="",NA(),Y7)</f>
        <v>101.52</v>
      </c>
      <c r="Z6" s="21">
        <f t="shared" ref="Z6:AH6" si="4">IF(Z7="",NA(),Z7)</f>
        <v>99.16</v>
      </c>
      <c r="AA6" s="21">
        <f t="shared" si="4"/>
        <v>98.68</v>
      </c>
      <c r="AB6" s="21">
        <f t="shared" si="4"/>
        <v>95.81</v>
      </c>
      <c r="AC6" s="21">
        <f t="shared" si="4"/>
        <v>96.55</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320.86</v>
      </c>
      <c r="BG6" s="21">
        <f t="shared" ref="BG6:BO6" si="7">IF(BG7="",NA(),BG7)</f>
        <v>312.95999999999998</v>
      </c>
      <c r="BH6" s="21">
        <f t="shared" si="7"/>
        <v>309.62</v>
      </c>
      <c r="BI6" s="21">
        <f t="shared" si="7"/>
        <v>313.44</v>
      </c>
      <c r="BJ6" s="21">
        <f t="shared" si="7"/>
        <v>329.77</v>
      </c>
      <c r="BK6" s="21">
        <f t="shared" si="7"/>
        <v>294.27</v>
      </c>
      <c r="BL6" s="21">
        <f t="shared" si="7"/>
        <v>294.08999999999997</v>
      </c>
      <c r="BM6" s="21">
        <f t="shared" si="7"/>
        <v>294.08999999999997</v>
      </c>
      <c r="BN6" s="21">
        <f t="shared" si="7"/>
        <v>338.47</v>
      </c>
      <c r="BO6" s="21">
        <f t="shared" si="7"/>
        <v>368.83</v>
      </c>
      <c r="BP6" s="20" t="str">
        <f>IF(BP7="","",IF(BP7="-","【-】","【"&amp;SUBSTITUTE(TEXT(BP7,"#,##0.00"),"-","△")&amp;"】"))</f>
        <v>【386.06】</v>
      </c>
      <c r="BQ6" s="21">
        <f>IF(BQ7="",NA(),BQ7)</f>
        <v>57.16</v>
      </c>
      <c r="BR6" s="21">
        <f t="shared" ref="BR6:BZ6" si="8">IF(BR7="",NA(),BR7)</f>
        <v>54.68</v>
      </c>
      <c r="BS6" s="21">
        <f t="shared" si="8"/>
        <v>49.9</v>
      </c>
      <c r="BT6" s="21">
        <f t="shared" si="8"/>
        <v>46.13</v>
      </c>
      <c r="BU6" s="21">
        <f t="shared" si="8"/>
        <v>47.01</v>
      </c>
      <c r="BV6" s="21">
        <f t="shared" si="8"/>
        <v>60.59</v>
      </c>
      <c r="BW6" s="21">
        <f t="shared" si="8"/>
        <v>60</v>
      </c>
      <c r="BX6" s="21">
        <f t="shared" si="8"/>
        <v>59.01</v>
      </c>
      <c r="BY6" s="21">
        <f t="shared" si="8"/>
        <v>56.06</v>
      </c>
      <c r="BZ6" s="21">
        <f t="shared" si="8"/>
        <v>53.25</v>
      </c>
      <c r="CA6" s="20" t="str">
        <f>IF(CA7="","",IF(CA7="-","【-】","【"&amp;SUBSTITUTE(TEXT(CA7,"#,##0.00"),"-","△")&amp;"】"))</f>
        <v>【51.14】</v>
      </c>
      <c r="CB6" s="21">
        <f>IF(CB7="",NA(),CB7)</f>
        <v>299.22000000000003</v>
      </c>
      <c r="CC6" s="21">
        <f t="shared" ref="CC6:CK6" si="9">IF(CC7="",NA(),CC7)</f>
        <v>318.07</v>
      </c>
      <c r="CD6" s="21">
        <f t="shared" si="9"/>
        <v>346.51</v>
      </c>
      <c r="CE6" s="21">
        <f t="shared" si="9"/>
        <v>374.17</v>
      </c>
      <c r="CF6" s="21">
        <f t="shared" si="9"/>
        <v>360.63</v>
      </c>
      <c r="CG6" s="21">
        <f t="shared" si="9"/>
        <v>280.23</v>
      </c>
      <c r="CH6" s="21">
        <f t="shared" si="9"/>
        <v>282.70999999999998</v>
      </c>
      <c r="CI6" s="21">
        <f t="shared" si="9"/>
        <v>291.82</v>
      </c>
      <c r="CJ6" s="21">
        <f t="shared" si="9"/>
        <v>304.36</v>
      </c>
      <c r="CK6" s="21">
        <f t="shared" si="9"/>
        <v>325.45</v>
      </c>
      <c r="CL6" s="20" t="str">
        <f>IF(CL7="","",IF(CL7="-","【-】","【"&amp;SUBSTITUTE(TEXT(CL7,"#,##0.00"),"-","△")&amp;"】"))</f>
        <v>【329.31】</v>
      </c>
      <c r="CM6" s="21">
        <f>IF(CM7="",NA(),CM7)</f>
        <v>36.97</v>
      </c>
      <c r="CN6" s="21">
        <f t="shared" ref="CN6:CV6" si="10">IF(CN7="",NA(),CN7)</f>
        <v>35.26</v>
      </c>
      <c r="CO6" s="21">
        <f t="shared" si="10"/>
        <v>33.97</v>
      </c>
      <c r="CP6" s="21">
        <f t="shared" si="10"/>
        <v>32.549999999999997</v>
      </c>
      <c r="CQ6" s="21">
        <f t="shared" si="10"/>
        <v>31.48</v>
      </c>
      <c r="CR6" s="21">
        <f t="shared" si="10"/>
        <v>58.19</v>
      </c>
      <c r="CS6" s="21">
        <f t="shared" si="10"/>
        <v>56.52</v>
      </c>
      <c r="CT6" s="21">
        <f t="shared" si="10"/>
        <v>88.45</v>
      </c>
      <c r="CU6" s="21">
        <f t="shared" si="10"/>
        <v>54.08</v>
      </c>
      <c r="CV6" s="21">
        <f t="shared" si="10"/>
        <v>52.59</v>
      </c>
      <c r="CW6" s="20" t="str">
        <f>IF(CW7="","",IF(CW7="-","【-】","【"&amp;SUBSTITUTE(TEXT(CW7,"#,##0.00"),"-","△")&amp;"】"))</f>
        <v>【54.37】</v>
      </c>
      <c r="CX6" s="21">
        <f>IF(CX7="",NA(),CX7)</f>
        <v>100</v>
      </c>
      <c r="CY6" s="21">
        <f t="shared" ref="CY6:DG6" si="11">IF(CY7="",NA(),CY7)</f>
        <v>100</v>
      </c>
      <c r="CZ6" s="21">
        <f t="shared" si="11"/>
        <v>100</v>
      </c>
      <c r="DA6" s="21">
        <f t="shared" si="11"/>
        <v>100</v>
      </c>
      <c r="DB6" s="21">
        <f t="shared" si="11"/>
        <v>100</v>
      </c>
      <c r="DC6" s="21">
        <f t="shared" si="11"/>
        <v>87.8</v>
      </c>
      <c r="DD6" s="21">
        <f t="shared" si="11"/>
        <v>88.43</v>
      </c>
      <c r="DE6" s="21">
        <f t="shared" si="11"/>
        <v>90.34</v>
      </c>
      <c r="DF6" s="21">
        <f t="shared" si="11"/>
        <v>90.57</v>
      </c>
      <c r="DG6" s="21">
        <f t="shared" si="11"/>
        <v>87.02</v>
      </c>
      <c r="DH6" s="20" t="str">
        <f>IF(DH7="","",IF(DH7="-","【-】","【"&amp;SUBSTITUTE(TEXT(DH7,"#,##0.00"),"-","△")&amp;"】"))</f>
        <v>【84.89】</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2024</v>
      </c>
      <c r="C7" s="23">
        <v>52043</v>
      </c>
      <c r="D7" s="23">
        <v>47</v>
      </c>
      <c r="E7" s="23">
        <v>18</v>
      </c>
      <c r="F7" s="23">
        <v>0</v>
      </c>
      <c r="G7" s="23">
        <v>0</v>
      </c>
      <c r="H7" s="23" t="s">
        <v>98</v>
      </c>
      <c r="I7" s="23" t="s">
        <v>99</v>
      </c>
      <c r="J7" s="23" t="s">
        <v>100</v>
      </c>
      <c r="K7" s="23" t="s">
        <v>101</v>
      </c>
      <c r="L7" s="23" t="s">
        <v>102</v>
      </c>
      <c r="M7" s="23" t="s">
        <v>103</v>
      </c>
      <c r="N7" s="24" t="s">
        <v>104</v>
      </c>
      <c r="O7" s="24" t="s">
        <v>105</v>
      </c>
      <c r="P7" s="24">
        <v>1.1000000000000001</v>
      </c>
      <c r="Q7" s="24">
        <v>100</v>
      </c>
      <c r="R7" s="24">
        <v>3190</v>
      </c>
      <c r="S7" s="24">
        <v>65492</v>
      </c>
      <c r="T7" s="24">
        <v>913.22</v>
      </c>
      <c r="U7" s="24">
        <v>71.72</v>
      </c>
      <c r="V7" s="24">
        <v>710</v>
      </c>
      <c r="W7" s="24">
        <v>0.83</v>
      </c>
      <c r="X7" s="24">
        <v>855.42</v>
      </c>
      <c r="Y7" s="24">
        <v>101.52</v>
      </c>
      <c r="Z7" s="24">
        <v>99.16</v>
      </c>
      <c r="AA7" s="24">
        <v>98.68</v>
      </c>
      <c r="AB7" s="24">
        <v>95.81</v>
      </c>
      <c r="AC7" s="24">
        <v>96.55</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320.86</v>
      </c>
      <c r="BG7" s="24">
        <v>312.95999999999998</v>
      </c>
      <c r="BH7" s="24">
        <v>309.62</v>
      </c>
      <c r="BI7" s="24">
        <v>313.44</v>
      </c>
      <c r="BJ7" s="24">
        <v>329.77</v>
      </c>
      <c r="BK7" s="24">
        <v>294.27</v>
      </c>
      <c r="BL7" s="24">
        <v>294.08999999999997</v>
      </c>
      <c r="BM7" s="24">
        <v>294.08999999999997</v>
      </c>
      <c r="BN7" s="24">
        <v>338.47</v>
      </c>
      <c r="BO7" s="24">
        <v>368.83</v>
      </c>
      <c r="BP7" s="24">
        <v>386.06</v>
      </c>
      <c r="BQ7" s="24">
        <v>57.16</v>
      </c>
      <c r="BR7" s="24">
        <v>54.68</v>
      </c>
      <c r="BS7" s="24">
        <v>49.9</v>
      </c>
      <c r="BT7" s="24">
        <v>46.13</v>
      </c>
      <c r="BU7" s="24">
        <v>47.01</v>
      </c>
      <c r="BV7" s="24">
        <v>60.59</v>
      </c>
      <c r="BW7" s="24">
        <v>60</v>
      </c>
      <c r="BX7" s="24">
        <v>59.01</v>
      </c>
      <c r="BY7" s="24">
        <v>56.06</v>
      </c>
      <c r="BZ7" s="24">
        <v>53.25</v>
      </c>
      <c r="CA7" s="24">
        <v>51.14</v>
      </c>
      <c r="CB7" s="24">
        <v>299.22000000000003</v>
      </c>
      <c r="CC7" s="24">
        <v>318.07</v>
      </c>
      <c r="CD7" s="24">
        <v>346.51</v>
      </c>
      <c r="CE7" s="24">
        <v>374.17</v>
      </c>
      <c r="CF7" s="24">
        <v>360.63</v>
      </c>
      <c r="CG7" s="24">
        <v>280.23</v>
      </c>
      <c r="CH7" s="24">
        <v>282.70999999999998</v>
      </c>
      <c r="CI7" s="24">
        <v>291.82</v>
      </c>
      <c r="CJ7" s="24">
        <v>304.36</v>
      </c>
      <c r="CK7" s="24">
        <v>325.45</v>
      </c>
      <c r="CL7" s="24">
        <v>329.31</v>
      </c>
      <c r="CM7" s="24">
        <v>36.97</v>
      </c>
      <c r="CN7" s="24">
        <v>35.26</v>
      </c>
      <c r="CO7" s="24">
        <v>33.97</v>
      </c>
      <c r="CP7" s="24">
        <v>32.549999999999997</v>
      </c>
      <c r="CQ7" s="24">
        <v>31.48</v>
      </c>
      <c r="CR7" s="24">
        <v>58.19</v>
      </c>
      <c r="CS7" s="24">
        <v>56.52</v>
      </c>
      <c r="CT7" s="24">
        <v>88.45</v>
      </c>
      <c r="CU7" s="24">
        <v>54.08</v>
      </c>
      <c r="CV7" s="24">
        <v>52.59</v>
      </c>
      <c r="CW7" s="24">
        <v>54.37</v>
      </c>
      <c r="CX7" s="24">
        <v>100</v>
      </c>
      <c r="CY7" s="24">
        <v>100</v>
      </c>
      <c r="CZ7" s="24">
        <v>100</v>
      </c>
      <c r="DA7" s="24">
        <v>100</v>
      </c>
      <c r="DB7" s="24">
        <v>100</v>
      </c>
      <c r="DC7" s="24">
        <v>87.8</v>
      </c>
      <c r="DD7" s="24">
        <v>88.43</v>
      </c>
      <c r="DE7" s="24">
        <v>90.34</v>
      </c>
      <c r="DF7" s="24">
        <v>90.57</v>
      </c>
      <c r="DG7" s="24">
        <v>87.02</v>
      </c>
      <c r="DH7" s="24">
        <v>84.89</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37257</v>
      </c>
      <c r="C10" s="27">
        <f t="shared" ref="C10:F10" si="15">DATEVALUE($B7-C11&amp;"/1/"&amp;C12)</f>
        <v>37622</v>
      </c>
      <c r="D10" s="27">
        <f t="shared" si="15"/>
        <v>37988</v>
      </c>
      <c r="E10" s="27">
        <f t="shared" si="15"/>
        <v>38355</v>
      </c>
      <c r="F10" s="27">
        <f t="shared" si="15"/>
        <v>38721</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114</v>
      </c>
      <c r="E13" t="s">
        <v>115</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CL8015</cp:lastModifiedBy>
  <cp:lastPrinted>2026-01-26T07:34:36Z</cp:lastPrinted>
  <dcterms:created xsi:type="dcterms:W3CDTF">2025-12-22T09:30:08Z</dcterms:created>
  <dcterms:modified xsi:type="dcterms:W3CDTF">2026-01-28T09:07:20Z</dcterms:modified>
  <cp:category/>
</cp:coreProperties>
</file>