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date-fs\総務部\財政課\財政共有\3.課共通\2.市町村課の調査・報告\R7年度の各種報告\※公営企業関係通知・照会回答※\R08.01.15_公営企業に係る「経営比較分析表」の分析・公表について（依頼：１／29〆切）\03.市回答\04大館市【経営比較分析表】\"/>
    </mc:Choice>
  </mc:AlternateContent>
  <workbookProtection workbookAlgorithmName="SHA-512" workbookHashValue="rHOpq29laYzMeLwmS51H+PvoONkyEjzJG3shfhkGxwg/7x1Ukn1wXz4T1zz+Oz8SoIlTsyaZisqgdBOTeVYMHg==" workbookSaltValue="1LLPNJeuyVPd4to/KEBVPg==" workbookSpinCount="100000" lockStructure="1"/>
  <bookViews>
    <workbookView xWindow="0" yWindow="0" windowWidth="23040" windowHeight="895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S6" i="5"/>
  <c r="AL8" i="4" s="1"/>
  <c r="R6" i="5"/>
  <c r="Q6" i="5"/>
  <c r="W10" i="4" s="1"/>
  <c r="P6" i="5"/>
  <c r="P10" i="4" s="1"/>
  <c r="O6" i="5"/>
  <c r="I10" i="4" s="1"/>
  <c r="N6" i="5"/>
  <c r="M6" i="5"/>
  <c r="L6" i="5"/>
  <c r="W8" i="4" s="1"/>
  <c r="K6" i="5"/>
  <c r="P8" i="4" s="1"/>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H86" i="4"/>
  <c r="E86" i="4"/>
  <c r="AL10" i="4"/>
  <c r="AD10" i="4"/>
  <c r="B10" i="4"/>
  <c r="AT8" i="4"/>
  <c r="AD8" i="4"/>
  <c r="I8" i="4"/>
  <c r="B8" i="4"/>
</calcChain>
</file>

<file path=xl/sharedStrings.xml><?xml version="1.0" encoding="utf-8"?>
<sst xmlns="http://schemas.openxmlformats.org/spreadsheetml/2006/main" count="236" uniqueCount="121">
  <si>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</si>
  <si>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</si>
  <si>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</si>
  <si>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</si>
  <si>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</si>
  <si>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</si>
  <si>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</si>
  <si>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</si>
  <si>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</si>
  <si>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</si>
  <si>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</si>
  <si>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</si>
  <si>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</si>
  <si>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</si>
  <si>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</si>
  <si>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</si>
  <si>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</si>
  <si>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</si>
  <si>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</si>
  <si>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</si>
  <si>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</si>
  <si>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</si>
  <si>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</si>
  <si>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</si>
  <si>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</si>
  <si>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</si>
  <si>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</si>
  <si>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</si>
  <si>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</si>
  <si>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</si>
  <si>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</si>
  <si>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</si>
  <si>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</si>
  <si>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</si>
  <si>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</si>
  <si>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</si>
  <si>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</si>
  <si>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</si>
  <si>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</si>
  <si>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</si>
  <si>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</si>
  <si>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</si>
  <si>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</si>
  <si>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</si>
  <si>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</si>
  <si>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</si>
  <si>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</si>
  <si>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</si>
  <si>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</si>
  <si>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</si>
  <si>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</si>
  <si>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</si>
  <si>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</si>
  <si>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</si>
  <si>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</si>
  <si>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</si>
  <si>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</si>
  <si>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</si>
  <si>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</si>
  <si>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</si>
  <si>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</si>
  <si>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</si>
  <si>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</si>
  <si>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</si>
  <si>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</si>
  <si>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</si>
  <si>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</si>
  <si>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</si>
  <si>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</si>
  <si>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</si>
  <si>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</si>
  <si>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</si>
  <si>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</si>
  <si>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</si>
  <si>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</si>
  <si>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</si>
  <si>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</si>
  <si>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</si>
  <si>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</si>
  <si>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</si>
  <si>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</si>
  <si>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</si>
  <si>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</si>
  <si>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</si>
  <si>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</si>
  <si>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</si>
  <si>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</si>
  <si>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</si>
  <si>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</si>
  <si>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</si>
  <si>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</si>
  <si>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</si>
  <si>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</si>
  <si>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</si>
  <si>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</si>
  <si>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</si>
  <si>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</si>
  <si>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</si>
  <si>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</si>
  <si>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大館市</t>
  </si>
  <si>
    <t>法非適用</t>
  </si>
  <si>
    <t>下水道事業</t>
  </si>
  <si>
    <t>農業集落排水</t>
  </si>
  <si>
    <t>F1</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</si>
  <si>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</si>
  <si>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</si>
  <si>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</si>
  <si>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</si>
  <si>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</si>
  <si>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</si>
  <si>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</si>
  <si>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</si>
  <si>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</si>
  <si>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</si>
  <si>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</si>
  <si>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</si>
  <si>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</si>
  <si>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←書式設定</t>
    <rPh sb="1" eb="3">
      <t>ショシキ</t>
    </rPh>
    <rPh sb="3" eb="5">
      <t>セッテイ</t>
    </rPh>
    <phoneticPr fontId="4"/>
  </si>
  <si>
    <t>　農業集落排水処理施設では平成10年前後に供用開始した地区が多く、30年以上経過し老朽化が著しい処理場もあり、処理能力の低下や機器故障等により水質処理が困難になるケースが増えることが想定される。公共下水道の整備区域が広がったことによる公共下水道への接続や汚水処理費抑制を図るため地区統合するなど、これまで２地区の処理場を廃止した。
　今後も整備と維持管理のコストバランスを比較しながら公共下水道への接続を検討し、処理場の数を抑制を図ります。</t>
    <phoneticPr fontId="4"/>
  </si>
  <si>
    <t>　農業集落排水処理施設（10地区）において、過疎化による人口減少の影響により使用料収入は減少しているが、一般会計からの繰入が前年比6％増により①収益的収支比率は前年比より僅かに上回った。
　一方、人件費や物価上昇等に伴った経済情勢の変化により汚水処理費に掛かる経費が膨らみ⑤経費回収率は前年比約4％減少の結果となった。経営の健全性が再び低下傾向にある中、一般会計からの繰入金に頼る運営が続いている。一般財源の使用用途の公平性を保つよう企業債償還金に係る部分に留め、汚水処理費の削減や一層の経営効率化を推進し、必要な経費の確保が必要である。
　⑧水洗化率は、交通の利便性が高い地区では移住や事業所の新規接続があり前年比より若干増ではあるが、山間部から転出する状況は続いている。未接続世帯もあるため、公共用水域の水質保全のため水洗化の向上に努める。</t>
    <rPh sb="186" eb="187">
      <t>キン</t>
    </rPh>
    <phoneticPr fontId="4"/>
  </si>
  <si>
    <t xml:space="preserve">　少子高齢化により地方の人口減少が加速する中、将来的に水洗化人口の増加を期待できる情勢ではないため、今後の使用料収入の減少は避けられない状況である。
　使用料等の滞納対策強化、維持管理コストの削減を一層推進する一方、老朽化施設の更新や公共下水道への接続などによる整備費用が今後発生する上で、令和７年度からの企業会計移行による運営の効率化等を図りながら経営の健全性を向上する必要がある。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</si>
</sst>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B36-4D4B-90B2-17FD6F36ADE3}"/>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0.01</c:v>
                </c:pt>
                <c:pt idx="2">
                  <c:v>0.01</c:v>
                </c:pt>
                <c:pt idx="3">
                  <c:v>0.02</c:v>
                </c:pt>
                <c:pt idx="4">
                  <c:v>0.02</c:v>
                </c:pt>
              </c:numCache>
            </c:numRef>
          </c:val>
          <c:smooth val="0"/>
          <c:extLst>
            <c:ext xmlns:c16="http://schemas.microsoft.com/office/drawing/2014/chart" uri="{C3380CC4-5D6E-409C-BE32-E72D297353CC}">
              <c16:uniqueId val="{00000001-3B36-4D4B-90B2-17FD6F36ADE3}"/>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74.849999999999994</c:v>
                </c:pt>
                <c:pt idx="1">
                  <c:v>73.650000000000006</c:v>
                </c:pt>
                <c:pt idx="2">
                  <c:v>72.5</c:v>
                </c:pt>
                <c:pt idx="3">
                  <c:v>74.94</c:v>
                </c:pt>
                <c:pt idx="4">
                  <c:v>76.09</c:v>
                </c:pt>
              </c:numCache>
            </c:numRef>
          </c:val>
          <c:extLst>
            <c:ext xmlns:c16="http://schemas.microsoft.com/office/drawing/2014/chart" uri="{C3380CC4-5D6E-409C-BE32-E72D297353CC}">
              <c16:uniqueId val="{00000000-99AC-4D12-9C39-A878795F5907}"/>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9AC-4D12-9C39-A878795F5907}"/>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D45-439E-B958-4F8FA83E2333}"/>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D45-439E-B958-4F8FA83E2333}"/>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186-4F23-B94F-94F08D0D0729}"/>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186-4F23-B94F-94F08D0D0729}"/>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D88-4FBE-BAAC-9819B056D58D}"/>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D88-4FBE-BAAC-9819B056D58D}"/>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613-482F-BE8C-88BBFD1D97CE}"/>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613-482F-BE8C-88BBFD1D97CE}"/>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formatCode="#,##0.00;&quot;△&quot;#,##0.00;&quot;-&quot;">
                  <c:v>405.78</c:v>
                </c:pt>
                <c:pt idx="1">
                  <c:v>0</c:v>
                </c:pt>
                <c:pt idx="2">
                  <c:v>0</c:v>
                </c:pt>
                <c:pt idx="3">
                  <c:v>0</c:v>
                </c:pt>
                <c:pt idx="4">
                  <c:v>0</c:v>
                </c:pt>
              </c:numCache>
            </c:numRef>
          </c:val>
          <c:extLst>
            <c:ext xmlns:c16="http://schemas.microsoft.com/office/drawing/2014/chart" uri="{C3380CC4-5D6E-409C-BE32-E72D297353CC}">
              <c16:uniqueId val="{00000000-FEE9-43F7-AA97-9EC81F4295E9}"/>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783.8</c:v>
                </c:pt>
                <c:pt idx="1">
                  <c:v>778.81</c:v>
                </c:pt>
                <c:pt idx="2">
                  <c:v>718.49</c:v>
                </c:pt>
                <c:pt idx="3">
                  <c:v>743.31</c:v>
                </c:pt>
                <c:pt idx="4">
                  <c:v>796.8</c:v>
                </c:pt>
              </c:numCache>
            </c:numRef>
          </c:val>
          <c:smooth val="0"/>
          <c:extLst>
            <c:ext xmlns:c16="http://schemas.microsoft.com/office/drawing/2014/chart" uri="{C3380CC4-5D6E-409C-BE32-E72D297353CC}">
              <c16:uniqueId val="{00000001-FEE9-43F7-AA97-9EC81F4295E9}"/>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69.45</c:v>
                </c:pt>
                <c:pt idx="1">
                  <c:v>70.2</c:v>
                </c:pt>
                <c:pt idx="2">
                  <c:v>54.33</c:v>
                </c:pt>
                <c:pt idx="3">
                  <c:v>54.35</c:v>
                </c:pt>
                <c:pt idx="4">
                  <c:v>50.5</c:v>
                </c:pt>
              </c:numCache>
            </c:numRef>
          </c:val>
          <c:extLst>
            <c:ext xmlns:c16="http://schemas.microsoft.com/office/drawing/2014/chart" uri="{C3380CC4-5D6E-409C-BE32-E72D297353CC}">
              <c16:uniqueId val="{00000000-3320-462F-9DFE-3BD5E317B677}"/>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68.11</c:v>
                </c:pt>
                <c:pt idx="1">
                  <c:v>67.23</c:v>
                </c:pt>
                <c:pt idx="2">
                  <c:v>61.82</c:v>
                </c:pt>
                <c:pt idx="3">
                  <c:v>61.15</c:v>
                </c:pt>
                <c:pt idx="4">
                  <c:v>58.41</c:v>
                </c:pt>
              </c:numCache>
            </c:numRef>
          </c:val>
          <c:smooth val="0"/>
          <c:extLst>
            <c:ext xmlns:c16="http://schemas.microsoft.com/office/drawing/2014/chart" uri="{C3380CC4-5D6E-409C-BE32-E72D297353CC}">
              <c16:uniqueId val="{00000001-3320-462F-9DFE-3BD5E317B677}"/>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253.38</c:v>
                </c:pt>
                <c:pt idx="1">
                  <c:v>250.03</c:v>
                </c:pt>
                <c:pt idx="2">
                  <c:v>329.23</c:v>
                </c:pt>
                <c:pt idx="3">
                  <c:v>321.67</c:v>
                </c:pt>
                <c:pt idx="4">
                  <c:v>344.41</c:v>
                </c:pt>
              </c:numCache>
            </c:numRef>
          </c:val>
          <c:extLst>
            <c:ext xmlns:c16="http://schemas.microsoft.com/office/drawing/2014/chart" uri="{C3380CC4-5D6E-409C-BE32-E72D297353CC}">
              <c16:uniqueId val="{00000000-6A8D-451A-A1E4-8758566377D8}"/>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222.41</c:v>
                </c:pt>
                <c:pt idx="1">
                  <c:v>228.21</c:v>
                </c:pt>
                <c:pt idx="2">
                  <c:v>246.9</c:v>
                </c:pt>
                <c:pt idx="3">
                  <c:v>250.43</c:v>
                </c:pt>
                <c:pt idx="4">
                  <c:v>267.33999999999997</c:v>
                </c:pt>
              </c:numCache>
            </c:numRef>
          </c:val>
          <c:smooth val="0"/>
          <c:extLst>
            <c:ext xmlns:c16="http://schemas.microsoft.com/office/drawing/2014/chart" uri="{C3380CC4-5D6E-409C-BE32-E72D297353CC}">
              <c16:uniqueId val="{00000001-6A8D-451A-A1E4-8758566377D8}"/>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47.5</c:v>
                </c:pt>
                <c:pt idx="1">
                  <c:v>44.04</c:v>
                </c:pt>
                <c:pt idx="2">
                  <c:v>35.68</c:v>
                </c:pt>
                <c:pt idx="3">
                  <c:v>34.85</c:v>
                </c:pt>
                <c:pt idx="4">
                  <c:v>34.159999999999997</c:v>
                </c:pt>
              </c:numCache>
            </c:numRef>
          </c:val>
          <c:extLst>
            <c:ext xmlns:c16="http://schemas.microsoft.com/office/drawing/2014/chart" uri="{C3380CC4-5D6E-409C-BE32-E72D297353CC}">
              <c16:uniqueId val="{00000000-77B2-48A4-92E5-3E484EDF594F}"/>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55.26</c:v>
                </c:pt>
                <c:pt idx="1">
                  <c:v>54.54</c:v>
                </c:pt>
                <c:pt idx="2">
                  <c:v>52.9</c:v>
                </c:pt>
                <c:pt idx="3">
                  <c:v>52.63</c:v>
                </c:pt>
                <c:pt idx="4">
                  <c:v>52.34</c:v>
                </c:pt>
              </c:numCache>
            </c:numRef>
          </c:val>
          <c:smooth val="0"/>
          <c:extLst>
            <c:ext xmlns:c16="http://schemas.microsoft.com/office/drawing/2014/chart" uri="{C3380CC4-5D6E-409C-BE32-E72D297353CC}">
              <c16:uniqueId val="{00000001-77B2-48A4-92E5-3E484EDF594F}"/>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82.41</c:v>
                </c:pt>
                <c:pt idx="1">
                  <c:v>84.22</c:v>
                </c:pt>
                <c:pt idx="2">
                  <c:v>83.97</c:v>
                </c:pt>
                <c:pt idx="3">
                  <c:v>85.12</c:v>
                </c:pt>
                <c:pt idx="4">
                  <c:v>86.14</c:v>
                </c:pt>
              </c:numCache>
            </c:numRef>
          </c:val>
          <c:extLst>
            <c:ext xmlns:c16="http://schemas.microsoft.com/office/drawing/2014/chart" uri="{C3380CC4-5D6E-409C-BE32-E72D297353CC}">
              <c16:uniqueId val="{00000000-8125-404C-AC9F-C0F665666D79}"/>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90.52</c:v>
                </c:pt>
                <c:pt idx="1">
                  <c:v>90.3</c:v>
                </c:pt>
                <c:pt idx="2">
                  <c:v>90.3</c:v>
                </c:pt>
                <c:pt idx="3">
                  <c:v>90.32</c:v>
                </c:pt>
                <c:pt idx="4">
                  <c:v>90.05</c:v>
                </c:pt>
              </c:numCache>
            </c:numRef>
          </c:val>
          <c:smooth val="0"/>
          <c:extLst>
            <c:ext xmlns:c16="http://schemas.microsoft.com/office/drawing/2014/chart" uri="{C3380CC4-5D6E-409C-BE32-E72D297353CC}">
              <c16:uniqueId val="{00000001-8125-404C-AC9F-C0F665666D79}"/>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秋田県　大館市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法非適用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F1</v>
      </c>
      <c r="X8" s="39"/>
      <c r="Y8" s="39"/>
      <c r="Z8" s="39"/>
      <c r="AA8" s="39"/>
      <c r="AB8" s="39"/>
      <c r="AC8" s="39"/>
      <c r="AD8" s="40" t="str">
        <f>データ!$M$6</f>
        <v>非設置</v>
      </c>
      <c r="AE8" s="40"/>
      <c r="AF8" s="40"/>
      <c r="AG8" s="40"/>
      <c r="AH8" s="40"/>
      <c r="AI8" s="40"/>
      <c r="AJ8" s="40"/>
      <c r="AK8" s="3"/>
      <c r="AL8" s="41">
        <f>データ!S6</f>
        <v>65492</v>
      </c>
      <c r="AM8" s="41"/>
      <c r="AN8" s="41"/>
      <c r="AO8" s="41"/>
      <c r="AP8" s="41"/>
      <c r="AQ8" s="41"/>
      <c r="AR8" s="41"/>
      <c r="AS8" s="41"/>
      <c r="AT8" s="34">
        <f>データ!T6</f>
        <v>913.22</v>
      </c>
      <c r="AU8" s="34"/>
      <c r="AV8" s="34"/>
      <c r="AW8" s="34"/>
      <c r="AX8" s="34"/>
      <c r="AY8" s="34"/>
      <c r="AZ8" s="34"/>
      <c r="BA8" s="34"/>
      <c r="BB8" s="34">
        <f>データ!U6</f>
        <v>71.72</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t="str">
        <f>データ!O6</f>
        <v>該当数値なし</v>
      </c>
      <c r="J10" s="34"/>
      <c r="K10" s="34"/>
      <c r="L10" s="34"/>
      <c r="M10" s="34"/>
      <c r="N10" s="34"/>
      <c r="O10" s="34"/>
      <c r="P10" s="34">
        <f>データ!P6</f>
        <v>8.11</v>
      </c>
      <c r="Q10" s="34"/>
      <c r="R10" s="34"/>
      <c r="S10" s="34"/>
      <c r="T10" s="34"/>
      <c r="U10" s="34"/>
      <c r="V10" s="34"/>
      <c r="W10" s="34">
        <f>データ!Q6</f>
        <v>84.98</v>
      </c>
      <c r="X10" s="34"/>
      <c r="Y10" s="34"/>
      <c r="Z10" s="34"/>
      <c r="AA10" s="34"/>
      <c r="AB10" s="34"/>
      <c r="AC10" s="34"/>
      <c r="AD10" s="41">
        <f>データ!R6</f>
        <v>3190</v>
      </c>
      <c r="AE10" s="41"/>
      <c r="AF10" s="41"/>
      <c r="AG10" s="41"/>
      <c r="AH10" s="41"/>
      <c r="AI10" s="41"/>
      <c r="AJ10" s="41"/>
      <c r="AK10" s="2"/>
      <c r="AL10" s="41">
        <f>データ!V6</f>
        <v>5259</v>
      </c>
      <c r="AM10" s="41"/>
      <c r="AN10" s="41"/>
      <c r="AO10" s="41"/>
      <c r="AP10" s="41"/>
      <c r="AQ10" s="41"/>
      <c r="AR10" s="41"/>
      <c r="AS10" s="41"/>
      <c r="AT10" s="34">
        <f>データ!W6</f>
        <v>3.59</v>
      </c>
      <c r="AU10" s="34"/>
      <c r="AV10" s="34"/>
      <c r="AW10" s="34"/>
      <c r="AX10" s="34"/>
      <c r="AY10" s="34"/>
      <c r="AZ10" s="34"/>
      <c r="BA10" s="34"/>
      <c r="BB10" s="34">
        <f>データ!X6</f>
        <v>1464.9</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119</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118</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120</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【798.10】</v>
      </c>
      <c r="I86" s="12" t="str">
        <f>データ!CA6</f>
        <v>【54.51】</v>
      </c>
      <c r="J86" s="12" t="str">
        <f>データ!CL6</f>
        <v>【286.33】</v>
      </c>
      <c r="K86" s="12" t="str">
        <f>データ!CW6</f>
        <v>【49.92】</v>
      </c>
      <c r="L86" s="12" t="str">
        <f>データ!DH6</f>
        <v>【87.80】</v>
      </c>
      <c r="M86" s="12" t="s">
        <v>44</v>
      </c>
      <c r="N86" s="12" t="s">
        <v>45</v>
      </c>
      <c r="O86" s="12" t="str">
        <f>データ!EO6</f>
        <v>【0.02】</v>
      </c>
    </row>
  </sheetData>
  <sheetProtection algorithmName="SHA-512" hashValue="uPnPciZw5Dj4iI3blvLQJQQ0eh8tALHIPrS/xskwgrJMmn4C6q0uGaJqCbXax0/S8ktPRPIoKWD5mRkkblSaJw==" saltValue="/1B5L0db3SUzNzs1MhCf7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46</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47</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48</v>
      </c>
      <c r="B3" s="15" t="s">
        <v>49</v>
      </c>
      <c r="C3" s="15" t="s">
        <v>50</v>
      </c>
      <c r="D3" s="15" t="s">
        <v>51</v>
      </c>
      <c r="E3" s="15" t="s">
        <v>52</v>
      </c>
      <c r="F3" s="15" t="s">
        <v>53</v>
      </c>
      <c r="G3" s="15" t="s">
        <v>54</v>
      </c>
      <c r="H3" s="72" t="s">
        <v>55</v>
      </c>
      <c r="I3" s="73"/>
      <c r="J3" s="73"/>
      <c r="K3" s="73"/>
      <c r="L3" s="73"/>
      <c r="M3" s="73"/>
      <c r="N3" s="73"/>
      <c r="O3" s="73"/>
      <c r="P3" s="73"/>
      <c r="Q3" s="73"/>
      <c r="R3" s="73"/>
      <c r="S3" s="73"/>
      <c r="T3" s="73"/>
      <c r="U3" s="73"/>
      <c r="V3" s="73"/>
      <c r="W3" s="73"/>
      <c r="X3" s="74"/>
      <c r="Y3" s="78" t="s">
        <v>56</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57</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58</v>
      </c>
      <c r="B4" s="16"/>
      <c r="C4" s="16"/>
      <c r="D4" s="16"/>
      <c r="E4" s="16"/>
      <c r="F4" s="16"/>
      <c r="G4" s="16"/>
      <c r="H4" s="75"/>
      <c r="I4" s="76"/>
      <c r="J4" s="76"/>
      <c r="K4" s="76"/>
      <c r="L4" s="76"/>
      <c r="M4" s="76"/>
      <c r="N4" s="76"/>
      <c r="O4" s="76"/>
      <c r="P4" s="76"/>
      <c r="Q4" s="76"/>
      <c r="R4" s="76"/>
      <c r="S4" s="76"/>
      <c r="T4" s="76"/>
      <c r="U4" s="76"/>
      <c r="V4" s="76"/>
      <c r="W4" s="76"/>
      <c r="X4" s="77"/>
      <c r="Y4" s="71" t="s">
        <v>59</v>
      </c>
      <c r="Z4" s="71"/>
      <c r="AA4" s="71"/>
      <c r="AB4" s="71"/>
      <c r="AC4" s="71"/>
      <c r="AD4" s="71"/>
      <c r="AE4" s="71"/>
      <c r="AF4" s="71"/>
      <c r="AG4" s="71"/>
      <c r="AH4" s="71"/>
      <c r="AI4" s="71"/>
      <c r="AJ4" s="71" t="s">
        <v>60</v>
      </c>
      <c r="AK4" s="71"/>
      <c r="AL4" s="71"/>
      <c r="AM4" s="71"/>
      <c r="AN4" s="71"/>
      <c r="AO4" s="71"/>
      <c r="AP4" s="71"/>
      <c r="AQ4" s="71"/>
      <c r="AR4" s="71"/>
      <c r="AS4" s="71"/>
      <c r="AT4" s="71"/>
      <c r="AU4" s="71" t="s">
        <v>61</v>
      </c>
      <c r="AV4" s="71"/>
      <c r="AW4" s="71"/>
      <c r="AX4" s="71"/>
      <c r="AY4" s="71"/>
      <c r="AZ4" s="71"/>
      <c r="BA4" s="71"/>
      <c r="BB4" s="71"/>
      <c r="BC4" s="71"/>
      <c r="BD4" s="71"/>
      <c r="BE4" s="71"/>
      <c r="BF4" s="71" t="s">
        <v>62</v>
      </c>
      <c r="BG4" s="71"/>
      <c r="BH4" s="71"/>
      <c r="BI4" s="71"/>
      <c r="BJ4" s="71"/>
      <c r="BK4" s="71"/>
      <c r="BL4" s="71"/>
      <c r="BM4" s="71"/>
      <c r="BN4" s="71"/>
      <c r="BO4" s="71"/>
      <c r="BP4" s="71"/>
      <c r="BQ4" s="71" t="s">
        <v>63</v>
      </c>
      <c r="BR4" s="71"/>
      <c r="BS4" s="71"/>
      <c r="BT4" s="71"/>
      <c r="BU4" s="71"/>
      <c r="BV4" s="71"/>
      <c r="BW4" s="71"/>
      <c r="BX4" s="71"/>
      <c r="BY4" s="71"/>
      <c r="BZ4" s="71"/>
      <c r="CA4" s="71"/>
      <c r="CB4" s="71" t="s">
        <v>64</v>
      </c>
      <c r="CC4" s="71"/>
      <c r="CD4" s="71"/>
      <c r="CE4" s="71"/>
      <c r="CF4" s="71"/>
      <c r="CG4" s="71"/>
      <c r="CH4" s="71"/>
      <c r="CI4" s="71"/>
      <c r="CJ4" s="71"/>
      <c r="CK4" s="71"/>
      <c r="CL4" s="71"/>
      <c r="CM4" s="71" t="s">
        <v>65</v>
      </c>
      <c r="CN4" s="71"/>
      <c r="CO4" s="71"/>
      <c r="CP4" s="71"/>
      <c r="CQ4" s="71"/>
      <c r="CR4" s="71"/>
      <c r="CS4" s="71"/>
      <c r="CT4" s="71"/>
      <c r="CU4" s="71"/>
      <c r="CV4" s="71"/>
      <c r="CW4" s="71"/>
      <c r="CX4" s="71" t="s">
        <v>66</v>
      </c>
      <c r="CY4" s="71"/>
      <c r="CZ4" s="71"/>
      <c r="DA4" s="71"/>
      <c r="DB4" s="71"/>
      <c r="DC4" s="71"/>
      <c r="DD4" s="71"/>
      <c r="DE4" s="71"/>
      <c r="DF4" s="71"/>
      <c r="DG4" s="71"/>
      <c r="DH4" s="71"/>
      <c r="DI4" s="71" t="s">
        <v>67</v>
      </c>
      <c r="DJ4" s="71"/>
      <c r="DK4" s="71"/>
      <c r="DL4" s="71"/>
      <c r="DM4" s="71"/>
      <c r="DN4" s="71"/>
      <c r="DO4" s="71"/>
      <c r="DP4" s="71"/>
      <c r="DQ4" s="71"/>
      <c r="DR4" s="71"/>
      <c r="DS4" s="71"/>
      <c r="DT4" s="71" t="s">
        <v>68</v>
      </c>
      <c r="DU4" s="71"/>
      <c r="DV4" s="71"/>
      <c r="DW4" s="71"/>
      <c r="DX4" s="71"/>
      <c r="DY4" s="71"/>
      <c r="DZ4" s="71"/>
      <c r="EA4" s="71"/>
      <c r="EB4" s="71"/>
      <c r="EC4" s="71"/>
      <c r="ED4" s="71"/>
      <c r="EE4" s="71" t="s">
        <v>69</v>
      </c>
      <c r="EF4" s="71"/>
      <c r="EG4" s="71"/>
      <c r="EH4" s="71"/>
      <c r="EI4" s="71"/>
      <c r="EJ4" s="71"/>
      <c r="EK4" s="71"/>
      <c r="EL4" s="71"/>
      <c r="EM4" s="71"/>
      <c r="EN4" s="71"/>
      <c r="EO4" s="71"/>
    </row>
    <row r="5" spans="1:145" x14ac:dyDescent="0.15">
      <c r="A5" s="14" t="s">
        <v>70</v>
      </c>
      <c r="B5" s="17"/>
      <c r="C5" s="17"/>
      <c r="D5" s="17"/>
      <c r="E5" s="17"/>
      <c r="F5" s="17"/>
      <c r="G5" s="17"/>
      <c r="H5" s="18" t="s">
        <v>71</v>
      </c>
      <c r="I5" s="18" t="s">
        <v>72</v>
      </c>
      <c r="J5" s="18" t="s">
        <v>73</v>
      </c>
      <c r="K5" s="18" t="s">
        <v>74</v>
      </c>
      <c r="L5" s="18" t="s">
        <v>75</v>
      </c>
      <c r="M5" s="18" t="s">
        <v>5</v>
      </c>
      <c r="N5" s="18" t="s">
        <v>76</v>
      </c>
      <c r="O5" s="18" t="s">
        <v>77</v>
      </c>
      <c r="P5" s="18" t="s">
        <v>78</v>
      </c>
      <c r="Q5" s="18" t="s">
        <v>79</v>
      </c>
      <c r="R5" s="18" t="s">
        <v>80</v>
      </c>
      <c r="S5" s="18" t="s">
        <v>81</v>
      </c>
      <c r="T5" s="18" t="s">
        <v>82</v>
      </c>
      <c r="U5" s="18" t="s">
        <v>83</v>
      </c>
      <c r="V5" s="18" t="s">
        <v>84</v>
      </c>
      <c r="W5" s="18" t="s">
        <v>85</v>
      </c>
      <c r="X5" s="18" t="s">
        <v>86</v>
      </c>
      <c r="Y5" s="18" t="s">
        <v>87</v>
      </c>
      <c r="Z5" s="18" t="s">
        <v>88</v>
      </c>
      <c r="AA5" s="18" t="s">
        <v>89</v>
      </c>
      <c r="AB5" s="18" t="s">
        <v>90</v>
      </c>
      <c r="AC5" s="18" t="s">
        <v>91</v>
      </c>
      <c r="AD5" s="18" t="s">
        <v>92</v>
      </c>
      <c r="AE5" s="18" t="s">
        <v>93</v>
      </c>
      <c r="AF5" s="18" t="s">
        <v>94</v>
      </c>
      <c r="AG5" s="18" t="s">
        <v>95</v>
      </c>
      <c r="AH5" s="18" t="s">
        <v>96</v>
      </c>
      <c r="AI5" s="18" t="s">
        <v>31</v>
      </c>
      <c r="AJ5" s="18" t="s">
        <v>87</v>
      </c>
      <c r="AK5" s="18" t="s">
        <v>88</v>
      </c>
      <c r="AL5" s="18" t="s">
        <v>89</v>
      </c>
      <c r="AM5" s="18" t="s">
        <v>90</v>
      </c>
      <c r="AN5" s="18" t="s">
        <v>91</v>
      </c>
      <c r="AO5" s="18" t="s">
        <v>92</v>
      </c>
      <c r="AP5" s="18" t="s">
        <v>93</v>
      </c>
      <c r="AQ5" s="18" t="s">
        <v>94</v>
      </c>
      <c r="AR5" s="18" t="s">
        <v>95</v>
      </c>
      <c r="AS5" s="18" t="s">
        <v>96</v>
      </c>
      <c r="AT5" s="18" t="s">
        <v>97</v>
      </c>
      <c r="AU5" s="18" t="s">
        <v>87</v>
      </c>
      <c r="AV5" s="18" t="s">
        <v>88</v>
      </c>
      <c r="AW5" s="18" t="s">
        <v>89</v>
      </c>
      <c r="AX5" s="18" t="s">
        <v>90</v>
      </c>
      <c r="AY5" s="18" t="s">
        <v>91</v>
      </c>
      <c r="AZ5" s="18" t="s">
        <v>92</v>
      </c>
      <c r="BA5" s="18" t="s">
        <v>93</v>
      </c>
      <c r="BB5" s="18" t="s">
        <v>94</v>
      </c>
      <c r="BC5" s="18" t="s">
        <v>95</v>
      </c>
      <c r="BD5" s="18" t="s">
        <v>96</v>
      </c>
      <c r="BE5" s="18" t="s">
        <v>97</v>
      </c>
      <c r="BF5" s="18" t="s">
        <v>87</v>
      </c>
      <c r="BG5" s="18" t="s">
        <v>88</v>
      </c>
      <c r="BH5" s="18" t="s">
        <v>89</v>
      </c>
      <c r="BI5" s="18" t="s">
        <v>90</v>
      </c>
      <c r="BJ5" s="18" t="s">
        <v>91</v>
      </c>
      <c r="BK5" s="18" t="s">
        <v>92</v>
      </c>
      <c r="BL5" s="18" t="s">
        <v>93</v>
      </c>
      <c r="BM5" s="18" t="s">
        <v>94</v>
      </c>
      <c r="BN5" s="18" t="s">
        <v>95</v>
      </c>
      <c r="BO5" s="18" t="s">
        <v>96</v>
      </c>
      <c r="BP5" s="18" t="s">
        <v>97</v>
      </c>
      <c r="BQ5" s="18" t="s">
        <v>87</v>
      </c>
      <c r="BR5" s="18" t="s">
        <v>88</v>
      </c>
      <c r="BS5" s="18" t="s">
        <v>89</v>
      </c>
      <c r="BT5" s="18" t="s">
        <v>90</v>
      </c>
      <c r="BU5" s="18" t="s">
        <v>91</v>
      </c>
      <c r="BV5" s="18" t="s">
        <v>92</v>
      </c>
      <c r="BW5" s="18" t="s">
        <v>93</v>
      </c>
      <c r="BX5" s="18" t="s">
        <v>94</v>
      </c>
      <c r="BY5" s="18" t="s">
        <v>95</v>
      </c>
      <c r="BZ5" s="18" t="s">
        <v>96</v>
      </c>
      <c r="CA5" s="18" t="s">
        <v>97</v>
      </c>
      <c r="CB5" s="18" t="s">
        <v>87</v>
      </c>
      <c r="CC5" s="18" t="s">
        <v>88</v>
      </c>
      <c r="CD5" s="18" t="s">
        <v>89</v>
      </c>
      <c r="CE5" s="18" t="s">
        <v>90</v>
      </c>
      <c r="CF5" s="18" t="s">
        <v>91</v>
      </c>
      <c r="CG5" s="18" t="s">
        <v>92</v>
      </c>
      <c r="CH5" s="18" t="s">
        <v>93</v>
      </c>
      <c r="CI5" s="18" t="s">
        <v>94</v>
      </c>
      <c r="CJ5" s="18" t="s">
        <v>95</v>
      </c>
      <c r="CK5" s="18" t="s">
        <v>96</v>
      </c>
      <c r="CL5" s="18" t="s">
        <v>97</v>
      </c>
      <c r="CM5" s="18" t="s">
        <v>87</v>
      </c>
      <c r="CN5" s="18" t="s">
        <v>88</v>
      </c>
      <c r="CO5" s="18" t="s">
        <v>89</v>
      </c>
      <c r="CP5" s="18" t="s">
        <v>90</v>
      </c>
      <c r="CQ5" s="18" t="s">
        <v>91</v>
      </c>
      <c r="CR5" s="18" t="s">
        <v>92</v>
      </c>
      <c r="CS5" s="18" t="s">
        <v>93</v>
      </c>
      <c r="CT5" s="18" t="s">
        <v>94</v>
      </c>
      <c r="CU5" s="18" t="s">
        <v>95</v>
      </c>
      <c r="CV5" s="18" t="s">
        <v>96</v>
      </c>
      <c r="CW5" s="18" t="s">
        <v>97</v>
      </c>
      <c r="CX5" s="18" t="s">
        <v>87</v>
      </c>
      <c r="CY5" s="18" t="s">
        <v>88</v>
      </c>
      <c r="CZ5" s="18" t="s">
        <v>89</v>
      </c>
      <c r="DA5" s="18" t="s">
        <v>90</v>
      </c>
      <c r="DB5" s="18" t="s">
        <v>91</v>
      </c>
      <c r="DC5" s="18" t="s">
        <v>92</v>
      </c>
      <c r="DD5" s="18" t="s">
        <v>93</v>
      </c>
      <c r="DE5" s="18" t="s">
        <v>94</v>
      </c>
      <c r="DF5" s="18" t="s">
        <v>95</v>
      </c>
      <c r="DG5" s="18" t="s">
        <v>96</v>
      </c>
      <c r="DH5" s="18" t="s">
        <v>97</v>
      </c>
      <c r="DI5" s="18" t="s">
        <v>87</v>
      </c>
      <c r="DJ5" s="18" t="s">
        <v>88</v>
      </c>
      <c r="DK5" s="18" t="s">
        <v>89</v>
      </c>
      <c r="DL5" s="18" t="s">
        <v>90</v>
      </c>
      <c r="DM5" s="18" t="s">
        <v>91</v>
      </c>
      <c r="DN5" s="18" t="s">
        <v>92</v>
      </c>
      <c r="DO5" s="18" t="s">
        <v>93</v>
      </c>
      <c r="DP5" s="18" t="s">
        <v>94</v>
      </c>
      <c r="DQ5" s="18" t="s">
        <v>95</v>
      </c>
      <c r="DR5" s="18" t="s">
        <v>96</v>
      </c>
      <c r="DS5" s="18" t="s">
        <v>97</v>
      </c>
      <c r="DT5" s="18" t="s">
        <v>87</v>
      </c>
      <c r="DU5" s="18" t="s">
        <v>88</v>
      </c>
      <c r="DV5" s="18" t="s">
        <v>89</v>
      </c>
      <c r="DW5" s="18" t="s">
        <v>90</v>
      </c>
      <c r="DX5" s="18" t="s">
        <v>91</v>
      </c>
      <c r="DY5" s="18" t="s">
        <v>92</v>
      </c>
      <c r="DZ5" s="18" t="s">
        <v>93</v>
      </c>
      <c r="EA5" s="18" t="s">
        <v>94</v>
      </c>
      <c r="EB5" s="18" t="s">
        <v>95</v>
      </c>
      <c r="EC5" s="18" t="s">
        <v>96</v>
      </c>
      <c r="ED5" s="18" t="s">
        <v>97</v>
      </c>
      <c r="EE5" s="18" t="s">
        <v>87</v>
      </c>
      <c r="EF5" s="18" t="s">
        <v>88</v>
      </c>
      <c r="EG5" s="18" t="s">
        <v>89</v>
      </c>
      <c r="EH5" s="18" t="s">
        <v>90</v>
      </c>
      <c r="EI5" s="18" t="s">
        <v>91</v>
      </c>
      <c r="EJ5" s="18" t="s">
        <v>92</v>
      </c>
      <c r="EK5" s="18" t="s">
        <v>93</v>
      </c>
      <c r="EL5" s="18" t="s">
        <v>94</v>
      </c>
      <c r="EM5" s="18" t="s">
        <v>95</v>
      </c>
      <c r="EN5" s="18" t="s">
        <v>96</v>
      </c>
      <c r="EO5" s="18" t="s">
        <v>97</v>
      </c>
    </row>
    <row r="6" spans="1:145" s="22" customFormat="1" x14ac:dyDescent="0.15">
      <c r="A6" s="14" t="s">
        <v>98</v>
      </c>
      <c r="B6" s="19">
        <f>B7</f>
        <v>2024</v>
      </c>
      <c r="C6" s="19">
        <f t="shared" ref="C6:X6" si="3">C7</f>
        <v>52043</v>
      </c>
      <c r="D6" s="19">
        <f t="shared" si="3"/>
        <v>47</v>
      </c>
      <c r="E6" s="19">
        <f t="shared" si="3"/>
        <v>17</v>
      </c>
      <c r="F6" s="19">
        <f t="shared" si="3"/>
        <v>5</v>
      </c>
      <c r="G6" s="19">
        <f t="shared" si="3"/>
        <v>0</v>
      </c>
      <c r="H6" s="19" t="str">
        <f t="shared" si="3"/>
        <v>秋田県　大館市</v>
      </c>
      <c r="I6" s="19" t="str">
        <f t="shared" si="3"/>
        <v>法非適用</v>
      </c>
      <c r="J6" s="19" t="str">
        <f t="shared" si="3"/>
        <v>下水道事業</v>
      </c>
      <c r="K6" s="19" t="str">
        <f t="shared" si="3"/>
        <v>農業集落排水</v>
      </c>
      <c r="L6" s="19" t="str">
        <f t="shared" si="3"/>
        <v>F1</v>
      </c>
      <c r="M6" s="19" t="str">
        <f t="shared" si="3"/>
        <v>非設置</v>
      </c>
      <c r="N6" s="20" t="str">
        <f t="shared" si="3"/>
        <v>-</v>
      </c>
      <c r="O6" s="20" t="str">
        <f t="shared" si="3"/>
        <v>該当数値なし</v>
      </c>
      <c r="P6" s="20">
        <f t="shared" si="3"/>
        <v>8.11</v>
      </c>
      <c r="Q6" s="20">
        <f t="shared" si="3"/>
        <v>84.98</v>
      </c>
      <c r="R6" s="20">
        <f t="shared" si="3"/>
        <v>3190</v>
      </c>
      <c r="S6" s="20">
        <f t="shared" si="3"/>
        <v>65492</v>
      </c>
      <c r="T6" s="20">
        <f t="shared" si="3"/>
        <v>913.22</v>
      </c>
      <c r="U6" s="20">
        <f t="shared" si="3"/>
        <v>71.72</v>
      </c>
      <c r="V6" s="20">
        <f t="shared" si="3"/>
        <v>5259</v>
      </c>
      <c r="W6" s="20">
        <f t="shared" si="3"/>
        <v>3.59</v>
      </c>
      <c r="X6" s="20">
        <f t="shared" si="3"/>
        <v>1464.9</v>
      </c>
      <c r="Y6" s="21">
        <f>IF(Y7="",NA(),Y7)</f>
        <v>74.849999999999994</v>
      </c>
      <c r="Z6" s="21">
        <f t="shared" ref="Z6:AH6" si="4">IF(Z7="",NA(),Z7)</f>
        <v>73.650000000000006</v>
      </c>
      <c r="AA6" s="21">
        <f t="shared" si="4"/>
        <v>72.5</v>
      </c>
      <c r="AB6" s="21">
        <f t="shared" si="4"/>
        <v>74.94</v>
      </c>
      <c r="AC6" s="21">
        <f t="shared" si="4"/>
        <v>76.09</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405.78</v>
      </c>
      <c r="BG6" s="20">
        <f t="shared" ref="BG6:BO6" si="7">IF(BG7="",NA(),BG7)</f>
        <v>0</v>
      </c>
      <c r="BH6" s="20">
        <f t="shared" si="7"/>
        <v>0</v>
      </c>
      <c r="BI6" s="20">
        <f t="shared" si="7"/>
        <v>0</v>
      </c>
      <c r="BJ6" s="20">
        <f t="shared" si="7"/>
        <v>0</v>
      </c>
      <c r="BK6" s="21">
        <f t="shared" si="7"/>
        <v>783.8</v>
      </c>
      <c r="BL6" s="21">
        <f t="shared" si="7"/>
        <v>778.81</v>
      </c>
      <c r="BM6" s="21">
        <f t="shared" si="7"/>
        <v>718.49</v>
      </c>
      <c r="BN6" s="21">
        <f t="shared" si="7"/>
        <v>743.31</v>
      </c>
      <c r="BO6" s="21">
        <f t="shared" si="7"/>
        <v>796.8</v>
      </c>
      <c r="BP6" s="20" t="str">
        <f>IF(BP7="","",IF(BP7="-","【-】","【"&amp;SUBSTITUTE(TEXT(BP7,"#,##0.00"),"-","△")&amp;"】"))</f>
        <v>【798.10】</v>
      </c>
      <c r="BQ6" s="21">
        <f>IF(BQ7="",NA(),BQ7)</f>
        <v>69.45</v>
      </c>
      <c r="BR6" s="21">
        <f t="shared" ref="BR6:BZ6" si="8">IF(BR7="",NA(),BR7)</f>
        <v>70.2</v>
      </c>
      <c r="BS6" s="21">
        <f t="shared" si="8"/>
        <v>54.33</v>
      </c>
      <c r="BT6" s="21">
        <f t="shared" si="8"/>
        <v>54.35</v>
      </c>
      <c r="BU6" s="21">
        <f t="shared" si="8"/>
        <v>50.5</v>
      </c>
      <c r="BV6" s="21">
        <f t="shared" si="8"/>
        <v>68.11</v>
      </c>
      <c r="BW6" s="21">
        <f t="shared" si="8"/>
        <v>67.23</v>
      </c>
      <c r="BX6" s="21">
        <f t="shared" si="8"/>
        <v>61.82</v>
      </c>
      <c r="BY6" s="21">
        <f t="shared" si="8"/>
        <v>61.15</v>
      </c>
      <c r="BZ6" s="21">
        <f t="shared" si="8"/>
        <v>58.41</v>
      </c>
      <c r="CA6" s="20" t="str">
        <f>IF(CA7="","",IF(CA7="-","【-】","【"&amp;SUBSTITUTE(TEXT(CA7,"#,##0.00"),"-","△")&amp;"】"))</f>
        <v>【54.51】</v>
      </c>
      <c r="CB6" s="21">
        <f>IF(CB7="",NA(),CB7)</f>
        <v>253.38</v>
      </c>
      <c r="CC6" s="21">
        <f t="shared" ref="CC6:CK6" si="9">IF(CC7="",NA(),CC7)</f>
        <v>250.03</v>
      </c>
      <c r="CD6" s="21">
        <f t="shared" si="9"/>
        <v>329.23</v>
      </c>
      <c r="CE6" s="21">
        <f t="shared" si="9"/>
        <v>321.67</v>
      </c>
      <c r="CF6" s="21">
        <f t="shared" si="9"/>
        <v>344.41</v>
      </c>
      <c r="CG6" s="21">
        <f t="shared" si="9"/>
        <v>222.41</v>
      </c>
      <c r="CH6" s="21">
        <f t="shared" si="9"/>
        <v>228.21</v>
      </c>
      <c r="CI6" s="21">
        <f t="shared" si="9"/>
        <v>246.9</v>
      </c>
      <c r="CJ6" s="21">
        <f t="shared" si="9"/>
        <v>250.43</v>
      </c>
      <c r="CK6" s="21">
        <f t="shared" si="9"/>
        <v>267.33999999999997</v>
      </c>
      <c r="CL6" s="20" t="str">
        <f>IF(CL7="","",IF(CL7="-","【-】","【"&amp;SUBSTITUTE(TEXT(CL7,"#,##0.00"),"-","△")&amp;"】"))</f>
        <v>【286.33】</v>
      </c>
      <c r="CM6" s="21">
        <f>IF(CM7="",NA(),CM7)</f>
        <v>47.5</v>
      </c>
      <c r="CN6" s="21">
        <f t="shared" ref="CN6:CV6" si="10">IF(CN7="",NA(),CN7)</f>
        <v>44.04</v>
      </c>
      <c r="CO6" s="21">
        <f t="shared" si="10"/>
        <v>35.68</v>
      </c>
      <c r="CP6" s="21">
        <f t="shared" si="10"/>
        <v>34.85</v>
      </c>
      <c r="CQ6" s="21">
        <f t="shared" si="10"/>
        <v>34.159999999999997</v>
      </c>
      <c r="CR6" s="21">
        <f t="shared" si="10"/>
        <v>55.26</v>
      </c>
      <c r="CS6" s="21">
        <f t="shared" si="10"/>
        <v>54.54</v>
      </c>
      <c r="CT6" s="21">
        <f t="shared" si="10"/>
        <v>52.9</v>
      </c>
      <c r="CU6" s="21">
        <f t="shared" si="10"/>
        <v>52.63</v>
      </c>
      <c r="CV6" s="21">
        <f t="shared" si="10"/>
        <v>52.34</v>
      </c>
      <c r="CW6" s="20" t="str">
        <f>IF(CW7="","",IF(CW7="-","【-】","【"&amp;SUBSTITUTE(TEXT(CW7,"#,##0.00"),"-","△")&amp;"】"))</f>
        <v>【49.92】</v>
      </c>
      <c r="CX6" s="21">
        <f>IF(CX7="",NA(),CX7)</f>
        <v>82.41</v>
      </c>
      <c r="CY6" s="21">
        <f t="shared" ref="CY6:DG6" si="11">IF(CY7="",NA(),CY7)</f>
        <v>84.22</v>
      </c>
      <c r="CZ6" s="21">
        <f t="shared" si="11"/>
        <v>83.97</v>
      </c>
      <c r="DA6" s="21">
        <f t="shared" si="11"/>
        <v>85.12</v>
      </c>
      <c r="DB6" s="21">
        <f t="shared" si="11"/>
        <v>86.14</v>
      </c>
      <c r="DC6" s="21">
        <f t="shared" si="11"/>
        <v>90.52</v>
      </c>
      <c r="DD6" s="21">
        <f t="shared" si="11"/>
        <v>90.3</v>
      </c>
      <c r="DE6" s="21">
        <f t="shared" si="11"/>
        <v>90.3</v>
      </c>
      <c r="DF6" s="21">
        <f t="shared" si="11"/>
        <v>90.32</v>
      </c>
      <c r="DG6" s="21">
        <f t="shared" si="11"/>
        <v>90.05</v>
      </c>
      <c r="DH6" s="20" t="str">
        <f>IF(DH7="","",IF(DH7="-","【-】","【"&amp;SUBSTITUTE(TEXT(DH7,"#,##0.00"),"-","△")&amp;"】"))</f>
        <v>【87.80】</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0.02</v>
      </c>
      <c r="EK6" s="21">
        <f t="shared" si="14"/>
        <v>0.01</v>
      </c>
      <c r="EL6" s="21">
        <f t="shared" si="14"/>
        <v>0.01</v>
      </c>
      <c r="EM6" s="21">
        <f t="shared" si="14"/>
        <v>0.02</v>
      </c>
      <c r="EN6" s="21">
        <f t="shared" si="14"/>
        <v>0.02</v>
      </c>
      <c r="EO6" s="20" t="str">
        <f>IF(EO7="","",IF(EO7="-","【-】","【"&amp;SUBSTITUTE(TEXT(EO7,"#,##0.00"),"-","△")&amp;"】"))</f>
        <v>【0.02】</v>
      </c>
    </row>
    <row r="7" spans="1:145" s="22" customFormat="1" x14ac:dyDescent="0.15">
      <c r="A7" s="14"/>
      <c r="B7" s="23">
        <v>2024</v>
      </c>
      <c r="C7" s="23">
        <v>52043</v>
      </c>
      <c r="D7" s="23">
        <v>47</v>
      </c>
      <c r="E7" s="23">
        <v>17</v>
      </c>
      <c r="F7" s="23">
        <v>5</v>
      </c>
      <c r="G7" s="23">
        <v>0</v>
      </c>
      <c r="H7" s="23" t="s">
        <v>99</v>
      </c>
      <c r="I7" s="23" t="s">
        <v>100</v>
      </c>
      <c r="J7" s="23" t="s">
        <v>101</v>
      </c>
      <c r="K7" s="23" t="s">
        <v>102</v>
      </c>
      <c r="L7" s="23" t="s">
        <v>103</v>
      </c>
      <c r="M7" s="23" t="s">
        <v>104</v>
      </c>
      <c r="N7" s="24" t="s">
        <v>105</v>
      </c>
      <c r="O7" s="24" t="s">
        <v>106</v>
      </c>
      <c r="P7" s="24">
        <v>8.11</v>
      </c>
      <c r="Q7" s="24">
        <v>84.98</v>
      </c>
      <c r="R7" s="24">
        <v>3190</v>
      </c>
      <c r="S7" s="24">
        <v>65492</v>
      </c>
      <c r="T7" s="24">
        <v>913.22</v>
      </c>
      <c r="U7" s="24">
        <v>71.72</v>
      </c>
      <c r="V7" s="24">
        <v>5259</v>
      </c>
      <c r="W7" s="24">
        <v>3.59</v>
      </c>
      <c r="X7" s="24">
        <v>1464.9</v>
      </c>
      <c r="Y7" s="24">
        <v>74.849999999999994</v>
      </c>
      <c r="Z7" s="24">
        <v>73.650000000000006</v>
      </c>
      <c r="AA7" s="24">
        <v>72.5</v>
      </c>
      <c r="AB7" s="24">
        <v>74.94</v>
      </c>
      <c r="AC7" s="24">
        <v>76.09</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405.78</v>
      </c>
      <c r="BG7" s="24">
        <v>0</v>
      </c>
      <c r="BH7" s="24">
        <v>0</v>
      </c>
      <c r="BI7" s="24">
        <v>0</v>
      </c>
      <c r="BJ7" s="24">
        <v>0</v>
      </c>
      <c r="BK7" s="24">
        <v>783.8</v>
      </c>
      <c r="BL7" s="24">
        <v>778.81</v>
      </c>
      <c r="BM7" s="24">
        <v>718.49</v>
      </c>
      <c r="BN7" s="24">
        <v>743.31</v>
      </c>
      <c r="BO7" s="24">
        <v>796.8</v>
      </c>
      <c r="BP7" s="24">
        <v>798.1</v>
      </c>
      <c r="BQ7" s="24">
        <v>69.45</v>
      </c>
      <c r="BR7" s="24">
        <v>70.2</v>
      </c>
      <c r="BS7" s="24">
        <v>54.33</v>
      </c>
      <c r="BT7" s="24">
        <v>54.35</v>
      </c>
      <c r="BU7" s="24">
        <v>50.5</v>
      </c>
      <c r="BV7" s="24">
        <v>68.11</v>
      </c>
      <c r="BW7" s="24">
        <v>67.23</v>
      </c>
      <c r="BX7" s="24">
        <v>61.82</v>
      </c>
      <c r="BY7" s="24">
        <v>61.15</v>
      </c>
      <c r="BZ7" s="24">
        <v>58.41</v>
      </c>
      <c r="CA7" s="24">
        <v>54.51</v>
      </c>
      <c r="CB7" s="24">
        <v>253.38</v>
      </c>
      <c r="CC7" s="24">
        <v>250.03</v>
      </c>
      <c r="CD7" s="24">
        <v>329.23</v>
      </c>
      <c r="CE7" s="24">
        <v>321.67</v>
      </c>
      <c r="CF7" s="24">
        <v>344.41</v>
      </c>
      <c r="CG7" s="24">
        <v>222.41</v>
      </c>
      <c r="CH7" s="24">
        <v>228.21</v>
      </c>
      <c r="CI7" s="24">
        <v>246.9</v>
      </c>
      <c r="CJ7" s="24">
        <v>250.43</v>
      </c>
      <c r="CK7" s="24">
        <v>267.33999999999997</v>
      </c>
      <c r="CL7" s="24">
        <v>286.33</v>
      </c>
      <c r="CM7" s="24">
        <v>47.5</v>
      </c>
      <c r="CN7" s="24">
        <v>44.04</v>
      </c>
      <c r="CO7" s="24">
        <v>35.68</v>
      </c>
      <c r="CP7" s="24">
        <v>34.85</v>
      </c>
      <c r="CQ7" s="24">
        <v>34.159999999999997</v>
      </c>
      <c r="CR7" s="24">
        <v>55.26</v>
      </c>
      <c r="CS7" s="24">
        <v>54.54</v>
      </c>
      <c r="CT7" s="24">
        <v>52.9</v>
      </c>
      <c r="CU7" s="24">
        <v>52.63</v>
      </c>
      <c r="CV7" s="24">
        <v>52.34</v>
      </c>
      <c r="CW7" s="24">
        <v>49.92</v>
      </c>
      <c r="CX7" s="24">
        <v>82.41</v>
      </c>
      <c r="CY7" s="24">
        <v>84.22</v>
      </c>
      <c r="CZ7" s="24">
        <v>83.97</v>
      </c>
      <c r="DA7" s="24">
        <v>85.12</v>
      </c>
      <c r="DB7" s="24">
        <v>86.14</v>
      </c>
      <c r="DC7" s="24">
        <v>90.52</v>
      </c>
      <c r="DD7" s="24">
        <v>90.3</v>
      </c>
      <c r="DE7" s="24">
        <v>90.3</v>
      </c>
      <c r="DF7" s="24">
        <v>90.32</v>
      </c>
      <c r="DG7" s="24">
        <v>90.05</v>
      </c>
      <c r="DH7" s="24">
        <v>87.8</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0.02</v>
      </c>
      <c r="EK7" s="24">
        <v>0.01</v>
      </c>
      <c r="EL7" s="24">
        <v>0.01</v>
      </c>
      <c r="EM7" s="24">
        <v>0.02</v>
      </c>
      <c r="EN7" s="24">
        <v>0.02</v>
      </c>
      <c r="EO7" s="24">
        <v>0.02</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107</v>
      </c>
      <c r="C9" s="26" t="s">
        <v>108</v>
      </c>
      <c r="D9" s="26" t="s">
        <v>109</v>
      </c>
      <c r="E9" s="26" t="s">
        <v>110</v>
      </c>
      <c r="F9" s="26" t="s">
        <v>111</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49</v>
      </c>
      <c r="B10" s="27">
        <f>DATEVALUE($B7-B11&amp;"/1/"&amp;B12)</f>
        <v>37257</v>
      </c>
      <c r="C10" s="27">
        <f t="shared" ref="C10:F10" si="15">DATEVALUE($B7-C11&amp;"/1/"&amp;C12)</f>
        <v>37622</v>
      </c>
      <c r="D10" s="27">
        <f t="shared" si="15"/>
        <v>37988</v>
      </c>
      <c r="E10" s="27">
        <f t="shared" si="15"/>
        <v>38355</v>
      </c>
      <c r="F10" s="27">
        <f t="shared" si="15"/>
        <v>38721</v>
      </c>
    </row>
    <row r="11" spans="1:145" x14ac:dyDescent="0.15">
      <c r="B11">
        <v>22</v>
      </c>
      <c r="C11">
        <v>21</v>
      </c>
      <c r="D11">
        <v>20</v>
      </c>
      <c r="E11">
        <v>19</v>
      </c>
      <c r="F11">
        <v>18</v>
      </c>
      <c r="G11" t="s">
        <v>112</v>
      </c>
    </row>
    <row r="12" spans="1:145" x14ac:dyDescent="0.15">
      <c r="B12">
        <v>1</v>
      </c>
      <c r="C12">
        <v>1</v>
      </c>
      <c r="D12">
        <v>2</v>
      </c>
      <c r="E12">
        <v>3</v>
      </c>
      <c r="F12">
        <v>4</v>
      </c>
      <c r="G12" t="s">
        <v>113</v>
      </c>
    </row>
    <row r="13" spans="1:145" x14ac:dyDescent="0.15">
      <c r="B13" t="s">
        <v>114</v>
      </c>
      <c r="C13" t="s">
        <v>115</v>
      </c>
      <c r="D13" t="s">
        <v>116</v>
      </c>
      <c r="E13" t="s">
        <v>115</v>
      </c>
      <c r="F13" t="s">
        <v>115</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CL8015</cp:lastModifiedBy>
  <cp:lastPrinted>2026-01-26T05:06:03Z</cp:lastPrinted>
  <dcterms:created xsi:type="dcterms:W3CDTF">2025-12-22T09:29:43Z</dcterms:created>
  <dcterms:modified xsi:type="dcterms:W3CDTF">2026-01-28T09:00:38Z</dcterms:modified>
  <cp:category/>
</cp:coreProperties>
</file>