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　各照会モノ　★★★\【R07】\【R08.01.27〆】公営企業に係る経営比較分析表（令和6年度決算）の分析等について\3. 作業\"/>
    </mc:Choice>
  </mc:AlternateContent>
  <xr:revisionPtr revIDLastSave="0" documentId="13_ncr:1_{B0F7CF6B-3DA6-4741-8B27-14F99953E4B3}" xr6:coauthVersionLast="47" xr6:coauthVersionMax="47" xr10:uidLastSave="{00000000-0000-0000-0000-000000000000}"/>
  <workbookProtection workbookAlgorithmName="SHA-512" workbookHashValue="ireYCUCzQrNDnT1XKBoeSa+EzbsF9XwfH2bc7VIMRv0caex03dTda2YdoFXJy2rw4HXGsom807vPmZsjBe6oKg==" workbookSaltValue="efV14a9WxuvyEkL/p+oKcw==" workbookSpinCount="100000" lockStructure="1"/>
  <bookViews>
    <workbookView xWindow="-1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V6" i="5"/>
  <c r="AL10" i="4" s="1"/>
  <c r="U6" i="5"/>
  <c r="BB8" i="4" s="1"/>
  <c r="T6" i="5"/>
  <c r="S6" i="5"/>
  <c r="R6" i="5"/>
  <c r="AD10" i="4" s="1"/>
  <c r="Q6" i="5"/>
  <c r="W10" i="4" s="1"/>
  <c r="P6" i="5"/>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I85" i="4"/>
  <c r="G85" i="4"/>
  <c r="F85" i="4"/>
  <c r="AT10" i="4"/>
  <c r="P10" i="4"/>
  <c r="I10" i="4"/>
  <c r="AT8" i="4"/>
  <c r="AL8" i="4"/>
  <c r="P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<sst xmlns="http://schemas.openxmlformats.org/spreadsheetml/2006/main" count="231" uniqueCount="115">
  <si>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</si>
  <si>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</si>
  <si>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</si>
  <si>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</si>
  <si>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</si>
  <si>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</si>
  <si>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</si>
  <si>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</si>
  <si>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</si>
  <si>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</si>
  <si>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</si>
  <si>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</si>
  <si>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</si>
  <si>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</si>
  <si>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</si>
  <si>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</si>
  <si>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</si>
  <si>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</si>
  <si>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</si>
  <si>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</si>
  <si>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</si>
  <si>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</si>
  <si>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</si>
  <si>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</si>
  <si>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</si>
  <si>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</si>
  <si>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</si>
  <si>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</si>
  <si>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</si>
  <si>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</si>
  <si>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</si>
  <si>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</si>
  <si>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</si>
  <si>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</si>
  <si>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</si>
  <si>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</si>
  <si>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</si>
  <si>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</si>
  <si>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</si>
  <si>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</si>
  <si>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</si>
  <si>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</si>
  <si>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</si>
  <si>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</si>
  <si>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</si>
  <si>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</si>
  <si>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</si>
  <si>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</si>
  <si>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</si>
  <si>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</si>
  <si>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</si>
  <si>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</si>
  <si>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</si>
  <si>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</si>
  <si>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</si>
  <si>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</si>
  <si>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</si>
  <si>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</si>
  <si>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</si>
  <si>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</si>
  <si>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</si>
  <si>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</si>
  <si>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</si>
  <si>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</si>
  <si>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</si>
  <si>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</si>
  <si>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</si>
  <si>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</si>
  <si>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</si>
  <si>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</si>
  <si>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</si>
  <si>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</si>
  <si>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</si>
  <si>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</si>
  <si>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</si>
  <si>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</si>
  <si>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</si>
  <si>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</si>
  <si>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</si>
  <si>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</si>
  <si>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</si>
  <si>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</si>
  <si>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</si>
  <si>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</si>
  <si>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</si>
  <si>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</si>
  <si>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</si>
  <si>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</si>
  <si>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</si>
  <si>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</si>
  <si>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</si>
  <si>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</si>
  <si>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</si>
  <si>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</si>
  <si>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</si>
  <si>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横手市</t>
  </si>
  <si>
    <t>法適用</t>
  </si>
  <si>
    <t>下水道事業</t>
  </si>
  <si>
    <t>林業集落排水</t>
  </si>
  <si>
    <t>G2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</si>
  <si>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</si>
  <si>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</si>
  <si>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</si>
  <si>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</si>
  <si>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</si>
  <si>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</si>
  <si>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</si>
  <si>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</si>
  <si>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</si>
  <si>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</si>
  <si>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</si>
  <si>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</si>
  <si>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当該事業地区は山間部にある小さな集落で、冬期間は特に雪が多くなる場所にある小規模施設である。水洗化率は100％であるが、処理区域内人口は約50人弱と少ない。今後、人口が増加する可能性も低いため、使用料の増収は期待できない状況である。施設の老朽化とともにその対策や新たな整備手法を検討する必要がある。</t>
    <rPh sb="73" eb="74">
      <t>ジャク</t>
    </rPh>
    <rPh sb="79" eb="81">
      <t>コンゴ</t>
    </rPh>
    <rPh sb="82" eb="84">
      <t>ジンコウ</t>
    </rPh>
    <rPh sb="85" eb="87">
      <t>ゾウカ</t>
    </rPh>
    <rPh sb="89" eb="92">
      <t>カノウセイ</t>
    </rPh>
    <rPh sb="93" eb="94">
      <t>ヒク</t>
    </rPh>
    <rPh sb="102" eb="104">
      <t>ゾウシュウ</t>
    </rPh>
    <phoneticPr fontId="4"/>
  </si>
  <si>
    <t>①②経常収支比率は100.02％であったが、使用料収入は元々少額なうえ既に水洗化率は100％になっていることから今後の増加は見込めず、一般会計からの基準外繰出金で補っている状況である。
③流動比率が215.59％と高いのは、企業債現在高が少ない（流動負債が少ない）ためである。
④企業債残高は減少し令和10年度で償還終了となる見込みである。企業債残高対事業規模比率について「0」となっているのは、現状、今後の償還については総務省が示す「分流式下水道に係る経費」の繰出基準に全額該当するものと判断し、残高の全額を一般会計からの繰入により償還するとしたことによるものである。
⑤⑥経費回収率、汚水処理原価は、いずれも類似団体との比較では劣る状況である。今後も収入確保や経費削減のための対策を検討し、継続して実施していく必要がある。
⑦施設利用率は62.50％と類似団体と比較して高くなっている。
⑧整備が既に完了し、水洗化率は100％となっている。</t>
    <rPh sb="56" eb="58">
      <t>コンゴ</t>
    </rPh>
    <rPh sb="59" eb="61">
      <t>ゾウカ</t>
    </rPh>
    <rPh sb="62" eb="64">
      <t>ミコ</t>
    </rPh>
    <rPh sb="67" eb="69">
      <t>イッパン</t>
    </rPh>
    <rPh sb="69" eb="71">
      <t>カイケイ</t>
    </rPh>
    <rPh sb="74" eb="76">
      <t>キジュン</t>
    </rPh>
    <rPh sb="76" eb="77">
      <t>ガイ</t>
    </rPh>
    <rPh sb="77" eb="78">
      <t>ク</t>
    </rPh>
    <rPh sb="78" eb="79">
      <t>ダ</t>
    </rPh>
    <rPh sb="79" eb="80">
      <t>キン</t>
    </rPh>
    <rPh sb="81" eb="82">
      <t>オギナ</t>
    </rPh>
    <rPh sb="86" eb="88">
      <t>ジョウキョウ</t>
    </rPh>
    <rPh sb="107" eb="108">
      <t>タカ</t>
    </rPh>
    <rPh sb="112" eb="114">
      <t>キギョウ</t>
    </rPh>
    <rPh sb="114" eb="115">
      <t>サイ</t>
    </rPh>
    <rPh sb="115" eb="117">
      <t>ゲンザイ</t>
    </rPh>
    <rPh sb="117" eb="118">
      <t>ダカ</t>
    </rPh>
    <rPh sb="119" eb="120">
      <t>スク</t>
    </rPh>
    <rPh sb="123" eb="125">
      <t>リュウドウ</t>
    </rPh>
    <rPh sb="125" eb="127">
      <t>フサイ</t>
    </rPh>
    <rPh sb="128" eb="129">
      <t>スク</t>
    </rPh>
    <rPh sb="146" eb="148">
      <t>ゲンショウ</t>
    </rPh>
    <rPh sb="149" eb="151">
      <t>レイワ</t>
    </rPh>
    <rPh sb="153" eb="155">
      <t>ネンド</t>
    </rPh>
    <rPh sb="156" eb="158">
      <t>ショウカン</t>
    </rPh>
    <rPh sb="158" eb="160">
      <t>シュウリョウ</t>
    </rPh>
    <rPh sb="163" eb="165">
      <t>ミコ</t>
    </rPh>
    <rPh sb="316" eb="317">
      <t>オト</t>
    </rPh>
    <rPh sb="347" eb="349">
      <t>ケイゾク</t>
    </rPh>
    <rPh sb="367" eb="369">
      <t>リヨウ</t>
    </rPh>
    <rPh sb="378" eb="380">
      <t>ルイジ</t>
    </rPh>
    <rPh sb="380" eb="382">
      <t>ダンタイ</t>
    </rPh>
    <rPh sb="383" eb="385">
      <t>ヒカク</t>
    </rPh>
    <rPh sb="387" eb="388">
      <t>タカ</t>
    </rPh>
    <phoneticPr fontId="4"/>
  </si>
  <si>
    <t>①有形固定資産減価償却率は22.02％と低い値であるが、老朽化への対策あるいは新たな整備手法の検討をしなければならない時期に来ている。</t>
    <rPh sb="20" eb="21">
      <t>ヒク</t>
    </rPh>
    <rPh sb="22" eb="23">
      <t>アタイ</t>
    </rPh>
    <rPh sb="28" eb="31">
      <t>ロウキュウカ</t>
    </rPh>
    <rPh sb="33" eb="35">
      <t>タイサク</t>
    </rPh>
    <rPh sb="39" eb="40">
      <t>アラ</t>
    </rPh>
    <rPh sb="42" eb="44">
      <t>セイビ</t>
    </rPh>
    <rPh sb="44" eb="46">
      <t>シュホウ</t>
    </rPh>
    <rPh sb="47" eb="49">
      <t>ケントウ</t>
    </rPh>
    <rPh sb="59" eb="61">
      <t>ジキ</t>
    </rPh>
    <rPh sb="62" eb="63">
      <t>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</si>
</sst>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F60-415C-8910-5C172125271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9F60-415C-8910-5C172125271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118.79</c:v>
                </c:pt>
                <c:pt idx="1">
                  <c:v>101.83</c:v>
                </c:pt>
                <c:pt idx="2">
                  <c:v>100.02</c:v>
                </c:pt>
                <c:pt idx="3">
                  <c:v>100.02</c:v>
                </c:pt>
                <c:pt idx="4">
                  <c:v>100.02</c:v>
                </c:pt>
              </c:numCache>
            </c:numRef>
          </c:val>
          <c:extLst>
            <c:ext xmlns:c16="http://schemas.microsoft.com/office/drawing/2014/chart" uri="{C3380CC4-5D6E-409C-BE32-E72D297353CC}">
              <c16:uniqueId val="{00000000-F41B-4410-B4C7-198DDB13526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101.09</c:v>
                </c:pt>
                <c:pt idx="1">
                  <c:v>94.43</c:v>
                </c:pt>
                <c:pt idx="2">
                  <c:v>101.18</c:v>
                </c:pt>
                <c:pt idx="3">
                  <c:v>89.58</c:v>
                </c:pt>
                <c:pt idx="4">
                  <c:v>96.86</c:v>
                </c:pt>
              </c:numCache>
            </c:numRef>
          </c:val>
          <c:smooth val="0"/>
          <c:extLst>
            <c:ext xmlns:c16="http://schemas.microsoft.com/office/drawing/2014/chart" uri="{C3380CC4-5D6E-409C-BE32-E72D297353CC}">
              <c16:uniqueId val="{00000001-F41B-4410-B4C7-198DDB13526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10.4</c:v>
                </c:pt>
                <c:pt idx="1">
                  <c:v>13.31</c:v>
                </c:pt>
                <c:pt idx="2">
                  <c:v>16.21</c:v>
                </c:pt>
                <c:pt idx="3">
                  <c:v>19.12</c:v>
                </c:pt>
                <c:pt idx="4">
                  <c:v>22.02</c:v>
                </c:pt>
              </c:numCache>
            </c:numRef>
          </c:val>
          <c:extLst>
            <c:ext xmlns:c16="http://schemas.microsoft.com/office/drawing/2014/chart" uri="{C3380CC4-5D6E-409C-BE32-E72D297353CC}">
              <c16:uniqueId val="{00000000-FEFC-4A4F-97E8-AFCD928C6B8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34.76</c:v>
                </c:pt>
                <c:pt idx="1">
                  <c:v>36.130000000000003</c:v>
                </c:pt>
                <c:pt idx="2">
                  <c:v>38.409999999999997</c:v>
                </c:pt>
                <c:pt idx="3">
                  <c:v>43.41</c:v>
                </c:pt>
                <c:pt idx="4">
                  <c:v>33.5</c:v>
                </c:pt>
              </c:numCache>
            </c:numRef>
          </c:val>
          <c:smooth val="0"/>
          <c:extLst>
            <c:ext xmlns:c16="http://schemas.microsoft.com/office/drawing/2014/chart" uri="{C3380CC4-5D6E-409C-BE32-E72D297353CC}">
              <c16:uniqueId val="{00000001-FEFC-4A4F-97E8-AFCD928C6B8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377-46B3-B140-EA1C4E53BCE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8377-46B3-B140-EA1C4E53BCE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510-40A7-9C9F-A3D6FDA7095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534.57000000000005</c:v>
                </c:pt>
                <c:pt idx="1">
                  <c:v>528.12</c:v>
                </c:pt>
                <c:pt idx="2">
                  <c:v>533.38</c:v>
                </c:pt>
                <c:pt idx="3">
                  <c:v>658.43</c:v>
                </c:pt>
                <c:pt idx="4">
                  <c:v>355.48</c:v>
                </c:pt>
              </c:numCache>
            </c:numRef>
          </c:val>
          <c:smooth val="0"/>
          <c:extLst>
            <c:ext xmlns:c16="http://schemas.microsoft.com/office/drawing/2014/chart" uri="{C3380CC4-5D6E-409C-BE32-E72D297353CC}">
              <c16:uniqueId val="{00000001-7510-40A7-9C9F-A3D6FDA7095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459.55</c:v>
                </c:pt>
                <c:pt idx="1">
                  <c:v>399.78</c:v>
                </c:pt>
                <c:pt idx="2">
                  <c:v>338</c:v>
                </c:pt>
                <c:pt idx="3">
                  <c:v>276.39999999999998</c:v>
                </c:pt>
                <c:pt idx="4">
                  <c:v>215.59</c:v>
                </c:pt>
              </c:numCache>
            </c:numRef>
          </c:val>
          <c:extLst>
            <c:ext xmlns:c16="http://schemas.microsoft.com/office/drawing/2014/chart" uri="{C3380CC4-5D6E-409C-BE32-E72D297353CC}">
              <c16:uniqueId val="{00000000-1460-4683-B9A0-0B93492BD96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36.93</c:v>
                </c:pt>
                <c:pt idx="1">
                  <c:v>15.34</c:v>
                </c:pt>
                <c:pt idx="2">
                  <c:v>1.22</c:v>
                </c:pt>
                <c:pt idx="3">
                  <c:v>-8.1</c:v>
                </c:pt>
                <c:pt idx="4">
                  <c:v>35.03</c:v>
                </c:pt>
              </c:numCache>
            </c:numRef>
          </c:val>
          <c:smooth val="0"/>
          <c:extLst>
            <c:ext xmlns:c16="http://schemas.microsoft.com/office/drawing/2014/chart" uri="{C3380CC4-5D6E-409C-BE32-E72D297353CC}">
              <c16:uniqueId val="{00000001-1460-4683-B9A0-0B93492BD96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F3D-4F31-968C-7A189656C5B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406.44</c:v>
                </c:pt>
                <c:pt idx="1">
                  <c:v>254.5</c:v>
                </c:pt>
                <c:pt idx="2">
                  <c:v>365.75</c:v>
                </c:pt>
                <c:pt idx="3">
                  <c:v>482.31</c:v>
                </c:pt>
                <c:pt idx="4">
                  <c:v>543.6</c:v>
                </c:pt>
              </c:numCache>
            </c:numRef>
          </c:val>
          <c:smooth val="0"/>
          <c:extLst>
            <c:ext xmlns:c16="http://schemas.microsoft.com/office/drawing/2014/chart" uri="{C3380CC4-5D6E-409C-BE32-E72D297353CC}">
              <c16:uniqueId val="{00000001-3F3D-4F31-968C-7A189656C5B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23.38</c:v>
                </c:pt>
                <c:pt idx="1">
                  <c:v>22.1</c:v>
                </c:pt>
                <c:pt idx="2">
                  <c:v>22.08</c:v>
                </c:pt>
                <c:pt idx="3">
                  <c:v>24.51</c:v>
                </c:pt>
                <c:pt idx="4">
                  <c:v>18.809999999999999</c:v>
                </c:pt>
              </c:numCache>
            </c:numRef>
          </c:val>
          <c:extLst>
            <c:ext xmlns:c16="http://schemas.microsoft.com/office/drawing/2014/chart" uri="{C3380CC4-5D6E-409C-BE32-E72D297353CC}">
              <c16:uniqueId val="{00000000-1255-4171-884B-20A52656885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35.93</c:v>
                </c:pt>
                <c:pt idx="1">
                  <c:v>36.1</c:v>
                </c:pt>
                <c:pt idx="2">
                  <c:v>35.5</c:v>
                </c:pt>
                <c:pt idx="3">
                  <c:v>35.119999999999997</c:v>
                </c:pt>
                <c:pt idx="4">
                  <c:v>30.03</c:v>
                </c:pt>
              </c:numCache>
            </c:numRef>
          </c:val>
          <c:smooth val="0"/>
          <c:extLst>
            <c:ext xmlns:c16="http://schemas.microsoft.com/office/drawing/2014/chart" uri="{C3380CC4-5D6E-409C-BE32-E72D297353CC}">
              <c16:uniqueId val="{00000001-1255-4171-884B-20A52656885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656.92</c:v>
                </c:pt>
                <c:pt idx="1">
                  <c:v>690.22</c:v>
                </c:pt>
                <c:pt idx="2">
                  <c:v>690.36</c:v>
                </c:pt>
                <c:pt idx="3">
                  <c:v>635.71</c:v>
                </c:pt>
                <c:pt idx="4">
                  <c:v>803.35</c:v>
                </c:pt>
              </c:numCache>
            </c:numRef>
          </c:val>
          <c:extLst>
            <c:ext xmlns:c16="http://schemas.microsoft.com/office/drawing/2014/chart" uri="{C3380CC4-5D6E-409C-BE32-E72D297353CC}">
              <c16:uniqueId val="{00000000-77C1-4CC6-A598-45E83C3B755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499.55</c:v>
                </c:pt>
                <c:pt idx="1">
                  <c:v>529.77</c:v>
                </c:pt>
                <c:pt idx="2">
                  <c:v>523.41999999999996</c:v>
                </c:pt>
                <c:pt idx="3">
                  <c:v>526.79</c:v>
                </c:pt>
                <c:pt idx="4">
                  <c:v>609.94000000000005</c:v>
                </c:pt>
              </c:numCache>
            </c:numRef>
          </c:val>
          <c:smooth val="0"/>
          <c:extLst>
            <c:ext xmlns:c16="http://schemas.microsoft.com/office/drawing/2014/chart" uri="{C3380CC4-5D6E-409C-BE32-E72D297353CC}">
              <c16:uniqueId val="{00000001-77C1-4CC6-A598-45E83C3B755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56.25</c:v>
                </c:pt>
                <c:pt idx="1">
                  <c:v>53.13</c:v>
                </c:pt>
                <c:pt idx="2">
                  <c:v>68.75</c:v>
                </c:pt>
                <c:pt idx="3">
                  <c:v>62.5</c:v>
                </c:pt>
                <c:pt idx="4">
                  <c:v>62.5</c:v>
                </c:pt>
              </c:numCache>
            </c:numRef>
          </c:val>
          <c:extLst>
            <c:ext xmlns:c16="http://schemas.microsoft.com/office/drawing/2014/chart" uri="{C3380CC4-5D6E-409C-BE32-E72D297353CC}">
              <c16:uniqueId val="{00000000-A0FF-425B-8D25-85617E04F87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42.48</c:v>
                </c:pt>
                <c:pt idx="1">
                  <c:v>39.770000000000003</c:v>
                </c:pt>
                <c:pt idx="2">
                  <c:v>38.96</c:v>
                </c:pt>
                <c:pt idx="3">
                  <c:v>39.659999999999997</c:v>
                </c:pt>
                <c:pt idx="4">
                  <c:v>35.700000000000003</c:v>
                </c:pt>
              </c:numCache>
            </c:numRef>
          </c:val>
          <c:smooth val="0"/>
          <c:extLst>
            <c:ext xmlns:c16="http://schemas.microsoft.com/office/drawing/2014/chart" uri="{C3380CC4-5D6E-409C-BE32-E72D297353CC}">
              <c16:uniqueId val="{00000001-A0FF-425B-8D25-85617E04F87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97.92</c:v>
                </c:pt>
                <c:pt idx="1">
                  <c:v>100</c:v>
                </c:pt>
                <c:pt idx="2">
                  <c:v>100</c:v>
                </c:pt>
                <c:pt idx="3">
                  <c:v>100</c:v>
                </c:pt>
                <c:pt idx="4">
                  <c:v>100</c:v>
                </c:pt>
              </c:numCache>
            </c:numRef>
          </c:val>
          <c:extLst>
            <c:ext xmlns:c16="http://schemas.microsoft.com/office/drawing/2014/chart" uri="{C3380CC4-5D6E-409C-BE32-E72D297353CC}">
              <c16:uniqueId val="{00000000-FCCE-4C31-A054-E6A5A7BA9DF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90.73</c:v>
                </c:pt>
                <c:pt idx="1">
                  <c:v>91.64</c:v>
                </c:pt>
                <c:pt idx="2">
                  <c:v>91.6</c:v>
                </c:pt>
                <c:pt idx="3">
                  <c:v>92.03</c:v>
                </c:pt>
                <c:pt idx="4">
                  <c:v>93.29</c:v>
                </c:pt>
              </c:numCache>
            </c:numRef>
          </c:val>
          <c:smooth val="0"/>
          <c:extLst>
            <c:ext xmlns:c16="http://schemas.microsoft.com/office/drawing/2014/chart" uri="{C3380CC4-5D6E-409C-BE32-E72D297353CC}">
              <c16:uniqueId val="{00000001-FCCE-4C31-A054-E6A5A7BA9DF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【97.32】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【273.50】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【43.01】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【421.62】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【92.21】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【34.76】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【574.95】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【31.85】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【29.90】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秋田県　横手市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林業集落排水</v>
      </c>
      <c r="Q8" s="39"/>
      <c r="R8" s="39"/>
      <c r="S8" s="39"/>
      <c r="T8" s="39"/>
      <c r="U8" s="39"/>
      <c r="V8" s="39"/>
      <c r="W8" s="39" t="str">
        <f>データ!L6</f>
        <v>G2</v>
      </c>
      <c r="X8" s="39"/>
      <c r="Y8" s="39"/>
      <c r="Z8" s="39"/>
      <c r="AA8" s="39"/>
      <c r="AB8" s="39"/>
      <c r="AC8" s="39"/>
      <c r="AD8" s="40" t="str">
        <f>データ!$M$6</f>
        <v>非設置</v>
      </c>
      <c r="AE8" s="40"/>
      <c r="AF8" s="40"/>
      <c r="AG8" s="40"/>
      <c r="AH8" s="40"/>
      <c r="AI8" s="40"/>
      <c r="AJ8" s="40"/>
      <c r="AK8" s="3"/>
      <c r="AL8" s="41">
        <f>データ!S6</f>
        <v>80777</v>
      </c>
      <c r="AM8" s="41"/>
      <c r="AN8" s="41"/>
      <c r="AO8" s="41"/>
      <c r="AP8" s="41"/>
      <c r="AQ8" s="41"/>
      <c r="AR8" s="41"/>
      <c r="AS8" s="41"/>
      <c r="AT8" s="34">
        <f>データ!T6</f>
        <v>692.8</v>
      </c>
      <c r="AU8" s="34"/>
      <c r="AV8" s="34"/>
      <c r="AW8" s="34"/>
      <c r="AX8" s="34"/>
      <c r="AY8" s="34"/>
      <c r="AZ8" s="34"/>
      <c r="BA8" s="34"/>
      <c r="BB8" s="34">
        <f>データ!U6</f>
        <v>116.59</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90.56</v>
      </c>
      <c r="J10" s="34"/>
      <c r="K10" s="34"/>
      <c r="L10" s="34"/>
      <c r="M10" s="34"/>
      <c r="N10" s="34"/>
      <c r="O10" s="34"/>
      <c r="P10" s="34">
        <f>データ!P6</f>
        <v>0.06</v>
      </c>
      <c r="Q10" s="34"/>
      <c r="R10" s="34"/>
      <c r="S10" s="34"/>
      <c r="T10" s="34"/>
      <c r="U10" s="34"/>
      <c r="V10" s="34"/>
      <c r="W10" s="34">
        <f>データ!Q6</f>
        <v>38.01</v>
      </c>
      <c r="X10" s="34"/>
      <c r="Y10" s="34"/>
      <c r="Z10" s="34"/>
      <c r="AA10" s="34"/>
      <c r="AB10" s="34"/>
      <c r="AC10" s="34"/>
      <c r="AD10" s="41">
        <f>データ!R6</f>
        <v>3179</v>
      </c>
      <c r="AE10" s="41"/>
      <c r="AF10" s="41"/>
      <c r="AG10" s="41"/>
      <c r="AH10" s="41"/>
      <c r="AI10" s="41"/>
      <c r="AJ10" s="41"/>
      <c r="AK10" s="2"/>
      <c r="AL10" s="41">
        <f>データ!V6</f>
        <v>44</v>
      </c>
      <c r="AM10" s="41"/>
      <c r="AN10" s="41"/>
      <c r="AO10" s="41"/>
      <c r="AP10" s="41"/>
      <c r="AQ10" s="41"/>
      <c r="AR10" s="41"/>
      <c r="AS10" s="41"/>
      <c r="AT10" s="34">
        <f>データ!W6</f>
        <v>0.09</v>
      </c>
      <c r="AU10" s="34"/>
      <c r="AV10" s="34"/>
      <c r="AW10" s="34"/>
      <c r="AX10" s="34"/>
      <c r="AY10" s="34"/>
      <c r="AZ10" s="34"/>
      <c r="BA10" s="34"/>
      <c r="BB10" s="34">
        <f>データ!X6</f>
        <v>488.89</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113</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112</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【97.32】</v>
      </c>
      <c r="F85" s="12" t="str">
        <f>データ!AT6</f>
        <v>【273.50】</v>
      </c>
      <c r="G85" s="12" t="str">
        <f>データ!BE6</f>
        <v>【43.01】</v>
      </c>
      <c r="H85" s="12" t="str">
        <f>データ!BP6</f>
        <v>【421.62】</v>
      </c>
      <c r="I85" s="12" t="str">
        <f>データ!CA6</f>
        <v>【31.85】</v>
      </c>
      <c r="J85" s="12" t="str">
        <f>データ!CL6</f>
        <v>【574.95】</v>
      </c>
      <c r="K85" s="12" t="str">
        <f>データ!CW6</f>
        <v>【34.76】</v>
      </c>
      <c r="L85" s="12" t="str">
        <f>データ!DH6</f>
        <v>【92.21】</v>
      </c>
      <c r="M85" s="12" t="str">
        <f>データ!DS6</f>
        <v>【29.90】</v>
      </c>
      <c r="N85" s="12" t="str">
        <f>データ!ED6</f>
        <v>【0.00】</v>
      </c>
      <c r="O85" s="12" t="str">
        <f>データ!EO6</f>
        <v>【0.00】</v>
      </c>
    </row>
  </sheetData>
  <sheetProtection algorithmName="SHA-512" hashValue="FzZUdQu/civt02BD5LH+2jU6KajsAUnPfilnA1HWlY02U8J1jSoqpEXmJSSpWsW6IKlDWNUXHT8YTn8LOKo1IA==" saltValue="gY2T+xObLkO/IGf627mbg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2024</v>
      </c>
      <c r="C6" s="19">
        <f t="shared" ref="C6:X6" si="3">C7</f>
        <v>52035</v>
      </c>
      <c r="D6" s="19">
        <f t="shared" si="3"/>
        <v>46</v>
      </c>
      <c r="E6" s="19">
        <f t="shared" si="3"/>
        <v>17</v>
      </c>
      <c r="F6" s="19">
        <f t="shared" si="3"/>
        <v>7</v>
      </c>
      <c r="G6" s="19">
        <f t="shared" si="3"/>
        <v>0</v>
      </c>
      <c r="H6" s="19" t="str">
        <f t="shared" si="3"/>
        <v>秋田県　横手市</v>
      </c>
      <c r="I6" s="19" t="str">
        <f t="shared" si="3"/>
        <v>法適用</v>
      </c>
      <c r="J6" s="19" t="str">
        <f t="shared" si="3"/>
        <v>下水道事業</v>
      </c>
      <c r="K6" s="19" t="str">
        <f t="shared" si="3"/>
        <v>林業集落排水</v>
      </c>
      <c r="L6" s="19" t="str">
        <f t="shared" si="3"/>
        <v>G2</v>
      </c>
      <c r="M6" s="19" t="str">
        <f t="shared" si="3"/>
        <v>非設置</v>
      </c>
      <c r="N6" s="20" t="str">
        <f t="shared" si="3"/>
        <v>-</v>
      </c>
      <c r="O6" s="20">
        <f t="shared" si="3"/>
        <v>90.56</v>
      </c>
      <c r="P6" s="20">
        <f t="shared" si="3"/>
        <v>0.06</v>
      </c>
      <c r="Q6" s="20">
        <f t="shared" si="3"/>
        <v>38.01</v>
      </c>
      <c r="R6" s="20">
        <f t="shared" si="3"/>
        <v>3179</v>
      </c>
      <c r="S6" s="20">
        <f t="shared" si="3"/>
        <v>80777</v>
      </c>
      <c r="T6" s="20">
        <f t="shared" si="3"/>
        <v>692.8</v>
      </c>
      <c r="U6" s="20">
        <f t="shared" si="3"/>
        <v>116.59</v>
      </c>
      <c r="V6" s="20">
        <f t="shared" si="3"/>
        <v>44</v>
      </c>
      <c r="W6" s="20">
        <f t="shared" si="3"/>
        <v>0.09</v>
      </c>
      <c r="X6" s="20">
        <f t="shared" si="3"/>
        <v>488.89</v>
      </c>
      <c r="Y6" s="21">
        <f>IF(Y7="",NA(),Y7)</f>
        <v>118.79</v>
      </c>
      <c r="Z6" s="21">
        <f t="shared" ref="Z6:AH6" si="4">IF(Z7="",NA(),Z7)</f>
        <v>101.83</v>
      </c>
      <c r="AA6" s="21">
        <f t="shared" si="4"/>
        <v>100.02</v>
      </c>
      <c r="AB6" s="21">
        <f t="shared" si="4"/>
        <v>100.02</v>
      </c>
      <c r="AC6" s="21">
        <f t="shared" si="4"/>
        <v>100.02</v>
      </c>
      <c r="AD6" s="21">
        <f t="shared" si="4"/>
        <v>101.09</v>
      </c>
      <c r="AE6" s="21">
        <f t="shared" si="4"/>
        <v>94.43</v>
      </c>
      <c r="AF6" s="21">
        <f t="shared" si="4"/>
        <v>101.18</v>
      </c>
      <c r="AG6" s="21">
        <f t="shared" si="4"/>
        <v>89.58</v>
      </c>
      <c r="AH6" s="21">
        <f t="shared" si="4"/>
        <v>96.86</v>
      </c>
      <c r="AI6" s="20" t="str">
        <f>IF(AI7="","",IF(AI7="-","【-】","【"&amp;SUBSTITUTE(TEXT(AI7,"#,##0.00"),"-","△")&amp;"】"))</f>
        <v>【97.32】</v>
      </c>
      <c r="AJ6" s="20">
        <f>IF(AJ7="",NA(),AJ7)</f>
        <v>0</v>
      </c>
      <c r="AK6" s="20">
        <f t="shared" ref="AK6:AS6" si="5">IF(AK7="",NA(),AK7)</f>
        <v>0</v>
      </c>
      <c r="AL6" s="20">
        <f t="shared" si="5"/>
        <v>0</v>
      </c>
      <c r="AM6" s="20">
        <f t="shared" si="5"/>
        <v>0</v>
      </c>
      <c r="AN6" s="20">
        <f t="shared" si="5"/>
        <v>0</v>
      </c>
      <c r="AO6" s="21">
        <f t="shared" si="5"/>
        <v>534.57000000000005</v>
      </c>
      <c r="AP6" s="21">
        <f t="shared" si="5"/>
        <v>528.12</v>
      </c>
      <c r="AQ6" s="21">
        <f t="shared" si="5"/>
        <v>533.38</v>
      </c>
      <c r="AR6" s="21">
        <f t="shared" si="5"/>
        <v>658.43</v>
      </c>
      <c r="AS6" s="21">
        <f t="shared" si="5"/>
        <v>355.48</v>
      </c>
      <c r="AT6" s="20" t="str">
        <f>IF(AT7="","",IF(AT7="-","【-】","【"&amp;SUBSTITUTE(TEXT(AT7,"#,##0.00"),"-","△")&amp;"】"))</f>
        <v>【273.50】</v>
      </c>
      <c r="AU6" s="21">
        <f>IF(AU7="",NA(),AU7)</f>
        <v>459.55</v>
      </c>
      <c r="AV6" s="21">
        <f t="shared" ref="AV6:BD6" si="6">IF(AV7="",NA(),AV7)</f>
        <v>399.78</v>
      </c>
      <c r="AW6" s="21">
        <f t="shared" si="6"/>
        <v>338</v>
      </c>
      <c r="AX6" s="21">
        <f t="shared" si="6"/>
        <v>276.39999999999998</v>
      </c>
      <c r="AY6" s="21">
        <f t="shared" si="6"/>
        <v>215.59</v>
      </c>
      <c r="AZ6" s="21">
        <f t="shared" si="6"/>
        <v>36.93</v>
      </c>
      <c r="BA6" s="21">
        <f t="shared" si="6"/>
        <v>15.34</v>
      </c>
      <c r="BB6" s="21">
        <f t="shared" si="6"/>
        <v>1.22</v>
      </c>
      <c r="BC6" s="21">
        <f t="shared" si="6"/>
        <v>-8.1</v>
      </c>
      <c r="BD6" s="21">
        <f t="shared" si="6"/>
        <v>35.03</v>
      </c>
      <c r="BE6" s="20" t="str">
        <f>IF(BE7="","",IF(BE7="-","【-】","【"&amp;SUBSTITUTE(TEXT(BE7,"#,##0.00"),"-","△")&amp;"】"))</f>
        <v>【43.01】</v>
      </c>
      <c r="BF6" s="20">
        <f>IF(BF7="",NA(),BF7)</f>
        <v>0</v>
      </c>
      <c r="BG6" s="20">
        <f t="shared" ref="BG6:BO6" si="7">IF(BG7="",NA(),BG7)</f>
        <v>0</v>
      </c>
      <c r="BH6" s="20">
        <f t="shared" si="7"/>
        <v>0</v>
      </c>
      <c r="BI6" s="20">
        <f t="shared" si="7"/>
        <v>0</v>
      </c>
      <c r="BJ6" s="20">
        <f t="shared" si="7"/>
        <v>0</v>
      </c>
      <c r="BK6" s="21">
        <f t="shared" si="7"/>
        <v>406.44</v>
      </c>
      <c r="BL6" s="21">
        <f t="shared" si="7"/>
        <v>254.5</v>
      </c>
      <c r="BM6" s="21">
        <f t="shared" si="7"/>
        <v>365.75</v>
      </c>
      <c r="BN6" s="21">
        <f t="shared" si="7"/>
        <v>482.31</v>
      </c>
      <c r="BO6" s="21">
        <f t="shared" si="7"/>
        <v>543.6</v>
      </c>
      <c r="BP6" s="20" t="str">
        <f>IF(BP7="","",IF(BP7="-","【-】","【"&amp;SUBSTITUTE(TEXT(BP7,"#,##0.00"),"-","△")&amp;"】"))</f>
        <v>【421.62】</v>
      </c>
      <c r="BQ6" s="21">
        <f>IF(BQ7="",NA(),BQ7)</f>
        <v>23.38</v>
      </c>
      <c r="BR6" s="21">
        <f t="shared" ref="BR6:BZ6" si="8">IF(BR7="",NA(),BR7)</f>
        <v>22.1</v>
      </c>
      <c r="BS6" s="21">
        <f t="shared" si="8"/>
        <v>22.08</v>
      </c>
      <c r="BT6" s="21">
        <f t="shared" si="8"/>
        <v>24.51</v>
      </c>
      <c r="BU6" s="21">
        <f t="shared" si="8"/>
        <v>18.809999999999999</v>
      </c>
      <c r="BV6" s="21">
        <f t="shared" si="8"/>
        <v>35.93</v>
      </c>
      <c r="BW6" s="21">
        <f t="shared" si="8"/>
        <v>36.1</v>
      </c>
      <c r="BX6" s="21">
        <f t="shared" si="8"/>
        <v>35.5</v>
      </c>
      <c r="BY6" s="21">
        <f t="shared" si="8"/>
        <v>35.119999999999997</v>
      </c>
      <c r="BZ6" s="21">
        <f t="shared" si="8"/>
        <v>30.03</v>
      </c>
      <c r="CA6" s="20" t="str">
        <f>IF(CA7="","",IF(CA7="-","【-】","【"&amp;SUBSTITUTE(TEXT(CA7,"#,##0.00"),"-","△")&amp;"】"))</f>
        <v>【31.85】</v>
      </c>
      <c r="CB6" s="21">
        <f>IF(CB7="",NA(),CB7)</f>
        <v>656.92</v>
      </c>
      <c r="CC6" s="21">
        <f t="shared" ref="CC6:CK6" si="9">IF(CC7="",NA(),CC7)</f>
        <v>690.22</v>
      </c>
      <c r="CD6" s="21">
        <f t="shared" si="9"/>
        <v>690.36</v>
      </c>
      <c r="CE6" s="21">
        <f t="shared" si="9"/>
        <v>635.71</v>
      </c>
      <c r="CF6" s="21">
        <f t="shared" si="9"/>
        <v>803.35</v>
      </c>
      <c r="CG6" s="21">
        <f t="shared" si="9"/>
        <v>499.55</v>
      </c>
      <c r="CH6" s="21">
        <f t="shared" si="9"/>
        <v>529.77</v>
      </c>
      <c r="CI6" s="21">
        <f t="shared" si="9"/>
        <v>523.41999999999996</v>
      </c>
      <c r="CJ6" s="21">
        <f t="shared" si="9"/>
        <v>526.79</v>
      </c>
      <c r="CK6" s="21">
        <f t="shared" si="9"/>
        <v>609.94000000000005</v>
      </c>
      <c r="CL6" s="20" t="str">
        <f>IF(CL7="","",IF(CL7="-","【-】","【"&amp;SUBSTITUTE(TEXT(CL7,"#,##0.00"),"-","△")&amp;"】"))</f>
        <v>【574.95】</v>
      </c>
      <c r="CM6" s="21">
        <f>IF(CM7="",NA(),CM7)</f>
        <v>56.25</v>
      </c>
      <c r="CN6" s="21">
        <f t="shared" ref="CN6:CV6" si="10">IF(CN7="",NA(),CN7)</f>
        <v>53.13</v>
      </c>
      <c r="CO6" s="21">
        <f t="shared" si="10"/>
        <v>68.75</v>
      </c>
      <c r="CP6" s="21">
        <f t="shared" si="10"/>
        <v>62.5</v>
      </c>
      <c r="CQ6" s="21">
        <f t="shared" si="10"/>
        <v>62.5</v>
      </c>
      <c r="CR6" s="21">
        <f t="shared" si="10"/>
        <v>42.48</v>
      </c>
      <c r="CS6" s="21">
        <f t="shared" si="10"/>
        <v>39.770000000000003</v>
      </c>
      <c r="CT6" s="21">
        <f t="shared" si="10"/>
        <v>38.96</v>
      </c>
      <c r="CU6" s="21">
        <f t="shared" si="10"/>
        <v>39.659999999999997</v>
      </c>
      <c r="CV6" s="21">
        <f t="shared" si="10"/>
        <v>35.700000000000003</v>
      </c>
      <c r="CW6" s="20" t="str">
        <f>IF(CW7="","",IF(CW7="-","【-】","【"&amp;SUBSTITUTE(TEXT(CW7,"#,##0.00"),"-","△")&amp;"】"))</f>
        <v>【34.76】</v>
      </c>
      <c r="CX6" s="21">
        <f>IF(CX7="",NA(),CX7)</f>
        <v>97.92</v>
      </c>
      <c r="CY6" s="21">
        <f t="shared" ref="CY6:DG6" si="11">IF(CY7="",NA(),CY7)</f>
        <v>100</v>
      </c>
      <c r="CZ6" s="21">
        <f t="shared" si="11"/>
        <v>100</v>
      </c>
      <c r="DA6" s="21">
        <f t="shared" si="11"/>
        <v>100</v>
      </c>
      <c r="DB6" s="21">
        <f t="shared" si="11"/>
        <v>100</v>
      </c>
      <c r="DC6" s="21">
        <f t="shared" si="11"/>
        <v>90.73</v>
      </c>
      <c r="DD6" s="21">
        <f t="shared" si="11"/>
        <v>91.64</v>
      </c>
      <c r="DE6" s="21">
        <f t="shared" si="11"/>
        <v>91.6</v>
      </c>
      <c r="DF6" s="21">
        <f t="shared" si="11"/>
        <v>92.03</v>
      </c>
      <c r="DG6" s="21">
        <f t="shared" si="11"/>
        <v>93.29</v>
      </c>
      <c r="DH6" s="20" t="str">
        <f>IF(DH7="","",IF(DH7="-","【-】","【"&amp;SUBSTITUTE(TEXT(DH7,"#,##0.00"),"-","△")&amp;"】"))</f>
        <v>【92.21】</v>
      </c>
      <c r="DI6" s="21">
        <f>IF(DI7="",NA(),DI7)</f>
        <v>10.4</v>
      </c>
      <c r="DJ6" s="21">
        <f t="shared" ref="DJ6:DR6" si="12">IF(DJ7="",NA(),DJ7)</f>
        <v>13.31</v>
      </c>
      <c r="DK6" s="21">
        <f t="shared" si="12"/>
        <v>16.21</v>
      </c>
      <c r="DL6" s="21">
        <f t="shared" si="12"/>
        <v>19.12</v>
      </c>
      <c r="DM6" s="21">
        <f t="shared" si="12"/>
        <v>22.02</v>
      </c>
      <c r="DN6" s="21">
        <f t="shared" si="12"/>
        <v>34.76</v>
      </c>
      <c r="DO6" s="21">
        <f t="shared" si="12"/>
        <v>36.130000000000003</v>
      </c>
      <c r="DP6" s="21">
        <f t="shared" si="12"/>
        <v>38.409999999999997</v>
      </c>
      <c r="DQ6" s="21">
        <f t="shared" si="12"/>
        <v>43.41</v>
      </c>
      <c r="DR6" s="21">
        <f t="shared" si="12"/>
        <v>33.5</v>
      </c>
      <c r="DS6" s="20" t="str">
        <f>IF(DS7="","",IF(DS7="-","【-】","【"&amp;SUBSTITUTE(TEXT(DS7,"#,##0.00"),"-","△")&amp;"】"))</f>
        <v>【29.90】</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0">
        <f t="shared" si="14"/>
        <v>0</v>
      </c>
      <c r="EK6" s="20">
        <f t="shared" si="14"/>
        <v>0</v>
      </c>
      <c r="EL6" s="20">
        <f t="shared" si="14"/>
        <v>0</v>
      </c>
      <c r="EM6" s="20">
        <f t="shared" si="14"/>
        <v>0</v>
      </c>
      <c r="EN6" s="20">
        <f t="shared" si="14"/>
        <v>0</v>
      </c>
      <c r="EO6" s="20" t="str">
        <f>IF(EO7="","",IF(EO7="-","【-】","【"&amp;SUBSTITUTE(TEXT(EO7,"#,##0.00"),"-","△")&amp;"】"))</f>
        <v>【0.00】</v>
      </c>
    </row>
    <row r="7" spans="1:148" s="22" customFormat="1" x14ac:dyDescent="0.15">
      <c r="A7" s="14"/>
      <c r="B7" s="23">
        <v>2024</v>
      </c>
      <c r="C7" s="23">
        <v>52035</v>
      </c>
      <c r="D7" s="23">
        <v>46</v>
      </c>
      <c r="E7" s="23">
        <v>17</v>
      </c>
      <c r="F7" s="23">
        <v>7</v>
      </c>
      <c r="G7" s="23">
        <v>0</v>
      </c>
      <c r="H7" s="23" t="s">
        <v>95</v>
      </c>
      <c r="I7" s="23" t="s">
        <v>96</v>
      </c>
      <c r="J7" s="23" t="s">
        <v>97</v>
      </c>
      <c r="K7" s="23" t="s">
        <v>98</v>
      </c>
      <c r="L7" s="23" t="s">
        <v>99</v>
      </c>
      <c r="M7" s="23" t="s">
        <v>100</v>
      </c>
      <c r="N7" s="24" t="s">
        <v>101</v>
      </c>
      <c r="O7" s="24">
        <v>90.56</v>
      </c>
      <c r="P7" s="24">
        <v>0.06</v>
      </c>
      <c r="Q7" s="24">
        <v>38.01</v>
      </c>
      <c r="R7" s="24">
        <v>3179</v>
      </c>
      <c r="S7" s="24">
        <v>80777</v>
      </c>
      <c r="T7" s="24">
        <v>692.8</v>
      </c>
      <c r="U7" s="24">
        <v>116.59</v>
      </c>
      <c r="V7" s="24">
        <v>44</v>
      </c>
      <c r="W7" s="24">
        <v>0.09</v>
      </c>
      <c r="X7" s="24">
        <v>488.89</v>
      </c>
      <c r="Y7" s="24">
        <v>118.79</v>
      </c>
      <c r="Z7" s="24">
        <v>101.83</v>
      </c>
      <c r="AA7" s="24">
        <v>100.02</v>
      </c>
      <c r="AB7" s="24">
        <v>100.02</v>
      </c>
      <c r="AC7" s="24">
        <v>100.02</v>
      </c>
      <c r="AD7" s="24">
        <v>101.09</v>
      </c>
      <c r="AE7" s="24">
        <v>94.43</v>
      </c>
      <c r="AF7" s="24">
        <v>101.18</v>
      </c>
      <c r="AG7" s="24">
        <v>89.58</v>
      </c>
      <c r="AH7" s="24">
        <v>96.86</v>
      </c>
      <c r="AI7" s="24">
        <v>97.32</v>
      </c>
      <c r="AJ7" s="24">
        <v>0</v>
      </c>
      <c r="AK7" s="24">
        <v>0</v>
      </c>
      <c r="AL7" s="24">
        <v>0</v>
      </c>
      <c r="AM7" s="24">
        <v>0</v>
      </c>
      <c r="AN7" s="24">
        <v>0</v>
      </c>
      <c r="AO7" s="24">
        <v>534.57000000000005</v>
      </c>
      <c r="AP7" s="24">
        <v>528.12</v>
      </c>
      <c r="AQ7" s="24">
        <v>533.38</v>
      </c>
      <c r="AR7" s="24">
        <v>658.43</v>
      </c>
      <c r="AS7" s="24">
        <v>355.48</v>
      </c>
      <c r="AT7" s="24">
        <v>273.5</v>
      </c>
      <c r="AU7" s="24">
        <v>459.55</v>
      </c>
      <c r="AV7" s="24">
        <v>399.78</v>
      </c>
      <c r="AW7" s="24">
        <v>338</v>
      </c>
      <c r="AX7" s="24">
        <v>276.39999999999998</v>
      </c>
      <c r="AY7" s="24">
        <v>215.59</v>
      </c>
      <c r="AZ7" s="24">
        <v>36.93</v>
      </c>
      <c r="BA7" s="24">
        <v>15.34</v>
      </c>
      <c r="BB7" s="24">
        <v>1.22</v>
      </c>
      <c r="BC7" s="24">
        <v>-8.1</v>
      </c>
      <c r="BD7" s="24">
        <v>35.03</v>
      </c>
      <c r="BE7" s="24">
        <v>43.01</v>
      </c>
      <c r="BF7" s="24">
        <v>0</v>
      </c>
      <c r="BG7" s="24">
        <v>0</v>
      </c>
      <c r="BH7" s="24">
        <v>0</v>
      </c>
      <c r="BI7" s="24">
        <v>0</v>
      </c>
      <c r="BJ7" s="24">
        <v>0</v>
      </c>
      <c r="BK7" s="24">
        <v>406.44</v>
      </c>
      <c r="BL7" s="24">
        <v>254.5</v>
      </c>
      <c r="BM7" s="24">
        <v>365.75</v>
      </c>
      <c r="BN7" s="24">
        <v>482.31</v>
      </c>
      <c r="BO7" s="24">
        <v>543.6</v>
      </c>
      <c r="BP7" s="24">
        <v>421.62</v>
      </c>
      <c r="BQ7" s="24">
        <v>23.38</v>
      </c>
      <c r="BR7" s="24">
        <v>22.1</v>
      </c>
      <c r="BS7" s="24">
        <v>22.08</v>
      </c>
      <c r="BT7" s="24">
        <v>24.51</v>
      </c>
      <c r="BU7" s="24">
        <v>18.809999999999999</v>
      </c>
      <c r="BV7" s="24">
        <v>35.93</v>
      </c>
      <c r="BW7" s="24">
        <v>36.1</v>
      </c>
      <c r="BX7" s="24">
        <v>35.5</v>
      </c>
      <c r="BY7" s="24">
        <v>35.119999999999997</v>
      </c>
      <c r="BZ7" s="24">
        <v>30.03</v>
      </c>
      <c r="CA7" s="24">
        <v>31.85</v>
      </c>
      <c r="CB7" s="24">
        <v>656.92</v>
      </c>
      <c r="CC7" s="24">
        <v>690.22</v>
      </c>
      <c r="CD7" s="24">
        <v>690.36</v>
      </c>
      <c r="CE7" s="24">
        <v>635.71</v>
      </c>
      <c r="CF7" s="24">
        <v>803.35</v>
      </c>
      <c r="CG7" s="24">
        <v>499.55</v>
      </c>
      <c r="CH7" s="24">
        <v>529.77</v>
      </c>
      <c r="CI7" s="24">
        <v>523.41999999999996</v>
      </c>
      <c r="CJ7" s="24">
        <v>526.79</v>
      </c>
      <c r="CK7" s="24">
        <v>609.94000000000005</v>
      </c>
      <c r="CL7" s="24">
        <v>574.95000000000005</v>
      </c>
      <c r="CM7" s="24">
        <v>56.25</v>
      </c>
      <c r="CN7" s="24">
        <v>53.13</v>
      </c>
      <c r="CO7" s="24">
        <v>68.75</v>
      </c>
      <c r="CP7" s="24">
        <v>62.5</v>
      </c>
      <c r="CQ7" s="24">
        <v>62.5</v>
      </c>
      <c r="CR7" s="24">
        <v>42.48</v>
      </c>
      <c r="CS7" s="24">
        <v>39.770000000000003</v>
      </c>
      <c r="CT7" s="24">
        <v>38.96</v>
      </c>
      <c r="CU7" s="24">
        <v>39.659999999999997</v>
      </c>
      <c r="CV7" s="24">
        <v>35.700000000000003</v>
      </c>
      <c r="CW7" s="24">
        <v>34.76</v>
      </c>
      <c r="CX7" s="24">
        <v>97.92</v>
      </c>
      <c r="CY7" s="24">
        <v>100</v>
      </c>
      <c r="CZ7" s="24">
        <v>100</v>
      </c>
      <c r="DA7" s="24">
        <v>100</v>
      </c>
      <c r="DB7" s="24">
        <v>100</v>
      </c>
      <c r="DC7" s="24">
        <v>90.73</v>
      </c>
      <c r="DD7" s="24">
        <v>91.64</v>
      </c>
      <c r="DE7" s="24">
        <v>91.6</v>
      </c>
      <c r="DF7" s="24">
        <v>92.03</v>
      </c>
      <c r="DG7" s="24">
        <v>93.29</v>
      </c>
      <c r="DH7" s="24">
        <v>92.21</v>
      </c>
      <c r="DI7" s="24">
        <v>10.4</v>
      </c>
      <c r="DJ7" s="24">
        <v>13.31</v>
      </c>
      <c r="DK7" s="24">
        <v>16.21</v>
      </c>
      <c r="DL7" s="24">
        <v>19.12</v>
      </c>
      <c r="DM7" s="24">
        <v>22.02</v>
      </c>
      <c r="DN7" s="24">
        <v>34.76</v>
      </c>
      <c r="DO7" s="24">
        <v>36.130000000000003</v>
      </c>
      <c r="DP7" s="24">
        <v>38.409999999999997</v>
      </c>
      <c r="DQ7" s="24">
        <v>43.41</v>
      </c>
      <c r="DR7" s="24">
        <v>33.5</v>
      </c>
      <c r="DS7" s="24">
        <v>29.9</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v>
      </c>
      <c r="EK7" s="24">
        <v>0</v>
      </c>
      <c r="EL7" s="24">
        <v>0</v>
      </c>
      <c r="EM7" s="24">
        <v>0</v>
      </c>
      <c r="EN7" s="24">
        <v>0</v>
      </c>
      <c r="EO7" s="24">
        <v>0</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110</v>
      </c>
      <c r="D13" t="s">
        <v>110</v>
      </c>
      <c r="E13" t="s">
        <v>109</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吉田 威史</cp:lastModifiedBy>
  <dcterms:created xsi:type="dcterms:W3CDTF">2025-12-23T06:27:08Z</dcterms:created>
  <dcterms:modified xsi:type="dcterms:W3CDTF">2026-01-22T02:14:34Z</dcterms:modified>
  <cp:category/>
</cp:coreProperties>
</file>