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　各照会モノ　★★★\【R07】\【R08.01.27〆】公営企業に係る経営比較分析表（令和6年度決算）の分析等について\3. 作業\"/>
    </mc:Choice>
  </mc:AlternateContent>
  <xr:revisionPtr revIDLastSave="0" documentId="13_ncr:1_{75CF09A0-4E3E-48C2-AF08-98B84BE8E134}" xr6:coauthVersionLast="47" xr6:coauthVersionMax="47" xr10:uidLastSave="{00000000-0000-0000-0000-000000000000}"/>
  <workbookProtection workbookAlgorithmName="SHA-512" workbookHashValue="xVy+TbZHdQERRQR8w5dMgnak/mXZnJ8ucitg2Q2Wgo7xar6snolxFFiN70n8boKTIaXXcpEc5J/EMdkdW0StZA==" workbookSaltValue="r9O1GsLR2zE7+A4gEsEA9g=="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J85" i="4"/>
  <c r="I85" i="4"/>
  <c r="E85" i="4"/>
  <c r="AT10" i="4"/>
  <c r="I10" i="4"/>
  <c r="AL8" i="4"/>
  <c r="P8" i="4"/>
</calcChain>
</file>

<file path=xl/sharedStrings.xml><?xml version="1.0" encoding="utf-8"?>
<sst xmlns="http://schemas.openxmlformats.org/spreadsheetml/2006/main" count="231" uniqueCount="117">
  <si>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</si>
  <si>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</si>
  <si>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</si>
  <si>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</si>
  <si>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</si>
  <si>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</si>
  <si>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</si>
  <si>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</si>
  <si>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</si>
  <si>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</si>
  <si>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</si>
  <si>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</si>
  <si>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</si>
  <si>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</si>
  <si>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</si>
  <si>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</si>
  <si>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</si>
  <si>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</si>
  <si>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</si>
  <si>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</si>
  <si>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</si>
  <si>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</si>
  <si>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</si>
  <si>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</si>
  <si>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</si>
  <si>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</si>
  <si>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</si>
  <si>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</si>
  <si>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</si>
  <si>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</si>
  <si>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</si>
  <si>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</si>
  <si>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</si>
  <si>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</si>
  <si>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</si>
  <si>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</si>
  <si>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</si>
  <si>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</si>
  <si>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</si>
  <si>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</si>
  <si>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</si>
  <si>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</si>
  <si>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</si>
  <si>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</si>
  <si>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</si>
  <si>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</si>
  <si>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</si>
  <si>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</si>
  <si>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</si>
  <si>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</si>
  <si>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</si>
  <si>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</si>
  <si>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</si>
  <si>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</si>
  <si>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</si>
  <si>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</si>
  <si>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</si>
  <si>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</si>
  <si>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</si>
  <si>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</si>
  <si>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</si>
  <si>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</si>
  <si>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</si>
  <si>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</si>
  <si>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</si>
  <si>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</si>
  <si>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</si>
  <si>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</si>
  <si>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</si>
  <si>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</si>
  <si>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</si>
  <si>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</si>
  <si>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</si>
  <si>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</si>
  <si>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</si>
  <si>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</si>
  <si>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</si>
  <si>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</si>
  <si>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</si>
  <si>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</si>
  <si>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</si>
  <si>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</si>
  <si>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</si>
  <si>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</si>
  <si>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</si>
  <si>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</si>
  <si>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</si>
  <si>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</si>
  <si>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</si>
  <si>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</si>
  <si>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</si>
  <si>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</si>
  <si>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</si>
  <si>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</si>
  <si>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</si>
  <si>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</si>
  <si>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横手市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</si>
  <si>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</si>
  <si>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</si>
  <si>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</si>
  <si>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</si>
  <si>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</si>
  <si>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</si>
  <si>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</si>
  <si>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</si>
  <si>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</si>
  <si>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</si>
  <si>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</si>
  <si>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</si>
  <si>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</si>
  <si>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</si>
  <si>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</si>
  <si>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</si>
  <si>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</si>
  <si>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事業開始当初に建設された施設については、処理場の設備の更新時期を迎えているが、施設利用率が低水準であることや、維持管理費を圧縮するため、処理区の統廃合事業を進めていくこととしている。
　人口減少や節水環境の影響により、使用料収入の減少は避けられないが、水洗化促進による収益の確保に努め、効率的な施設管理手法を検討、実施していくことで経常経費の更なる縮減を図っていく。</t>
  </si>
  <si>
    <t>①②経常収支比率は101.69％と前年度より悪化している。収益における集落排水施設使用料の減、費用における管渠費、処理場費の増が主な理由と考えられる。今後も引き続き水洗化率の向上を図り、収益の確保に努めていく必要がある。
③流動比率は72.84％と前年度から大幅に改善している。流動資産における未収金及び未収収益が減となったものの、流動負債における未払金及び未払費用が大きく減少したことが主な理由と考えられる。なお、内部留保資金が少ないことから、今後も計画的に資金を確保していく必要がある。
④企業債残高は今後の処理場の統廃合事業により、今までの減少幅が縮小する見込みである。企業債残高対事業規模比率について「0」となっているのは、現状、適正な使用料設定としていることから、今後の償還については総務省が示す「分流式下水道に係る経費」の繰出基準に全額該当するものと判断し、残高の全額を一般会計からの繰入により償還するとしたことによるものである。
⑤⑥令和5年度より公共下水道事業に人件費を移行したことに伴い維持管理費が減となった結果、経費回収率、汚水処理原価は前年度より悪化したものの、いずれも類似団体との比較では良好な状況となった。今後も収入確保や経費削減のための対策を検討し、継続して実施していく必要がある。
⑦施設利用率は45.70％と類似団体を下回っている。人口減少、水洗化率の伸び悩みによるものであり、施設の統廃合を進めるとともに、水洗化率の向上に努めなければならない。
⑧水洗化率は82.60％と類似団体と比較して低い状態である。使用料収入の増加を図るためにも、今後も水洗化を促進する必要がある。</t>
    <rPh sb="17" eb="20">
      <t>ゼンネンド</t>
    </rPh>
    <rPh sb="22" eb="24">
      <t>アッカ</t>
    </rPh>
    <rPh sb="47" eb="49">
      <t>ヒヨウ</t>
    </rPh>
    <rPh sb="53" eb="56">
      <t>カンキョヒ</t>
    </rPh>
    <rPh sb="57" eb="61">
      <t>ショリジョウヒ</t>
    </rPh>
    <rPh sb="62" eb="63">
      <t>ゾウ</t>
    </rPh>
    <rPh sb="129" eb="131">
      <t>オオハバ</t>
    </rPh>
    <rPh sb="132" eb="134">
      <t>カイゼン</t>
    </rPh>
    <rPh sb="147" eb="150">
      <t>ミシュウキン</t>
    </rPh>
    <rPh sb="150" eb="151">
      <t>オヨ</t>
    </rPh>
    <rPh sb="152" eb="156">
      <t>ミシュウシュウエキ</t>
    </rPh>
    <rPh sb="184" eb="185">
      <t>オオ</t>
    </rPh>
    <rPh sb="424" eb="426">
      <t>レイワ</t>
    </rPh>
    <rPh sb="427" eb="429">
      <t>ネンド</t>
    </rPh>
    <rPh sb="452" eb="457">
      <t>イジカンリヒ</t>
    </rPh>
    <rPh sb="463" eb="465">
      <t>ケッカ</t>
    </rPh>
    <rPh sb="479" eb="482">
      <t>ゼンネンド</t>
    </rPh>
    <rPh sb="484" eb="486">
      <t>アッカ</t>
    </rPh>
    <rPh sb="506" eb="508">
      <t>リョウコウ</t>
    </rPh>
    <phoneticPr fontId="4"/>
  </si>
  <si>
    <t>①有形固定資産減価償却率は22.62％と類似団体と比較して低い値であるが、老朽化の割合は年々高くなっている。
　新たな区域の施設整備は行わず、今後も加速する老朽化に対応するため、計画的な施設の更新、統廃合を進めていく。</t>
    <rPh sb="20" eb="24">
      <t>ルイジダンタイ</t>
    </rPh>
    <rPh sb="25" eb="27">
      <t>ヒカク</t>
    </rPh>
    <rPh sb="71" eb="73">
      <t>コンゴ</t>
    </rPh>
    <rPh sb="74" eb="76">
      <t>カソク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</si>
</sst>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F06-4721-B363-EB563B86D6B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c:ext xmlns:c16="http://schemas.microsoft.com/office/drawing/2014/chart" uri="{C3380CC4-5D6E-409C-BE32-E72D297353CC}">
              <c16:uniqueId val="{00000001-8F06-4721-B363-EB563B86D6B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101.53</c:v>
                </c:pt>
                <c:pt idx="1">
                  <c:v>105.79</c:v>
                </c:pt>
                <c:pt idx="2">
                  <c:v>105.82</c:v>
                </c:pt>
                <c:pt idx="3">
                  <c:v>104.9</c:v>
                </c:pt>
                <c:pt idx="4">
                  <c:v>101.69</c:v>
                </c:pt>
              </c:numCache>
            </c:numRef>
          </c:val>
          <c:extLst>
            <c:ext xmlns:c16="http://schemas.microsoft.com/office/drawing/2014/chart" uri="{C3380CC4-5D6E-409C-BE32-E72D297353CC}">
              <c16:uniqueId val="{00000000-78D5-4401-97B3-8289702765C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103.09</c:v>
                </c:pt>
                <c:pt idx="1">
                  <c:v>102.11</c:v>
                </c:pt>
                <c:pt idx="2">
                  <c:v>101.91</c:v>
                </c:pt>
                <c:pt idx="3">
                  <c:v>103.07</c:v>
                </c:pt>
                <c:pt idx="4">
                  <c:v>103.04</c:v>
                </c:pt>
              </c:numCache>
            </c:numRef>
          </c:val>
          <c:smooth val="0"/>
          <c:extLst>
            <c:ext xmlns:c16="http://schemas.microsoft.com/office/drawing/2014/chart" uri="{C3380CC4-5D6E-409C-BE32-E72D297353CC}">
              <c16:uniqueId val="{00000001-78D5-4401-97B3-8289702765C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10.69</c:v>
                </c:pt>
                <c:pt idx="1">
                  <c:v>13.76</c:v>
                </c:pt>
                <c:pt idx="2">
                  <c:v>16.5</c:v>
                </c:pt>
                <c:pt idx="3">
                  <c:v>19.48</c:v>
                </c:pt>
                <c:pt idx="4">
                  <c:v>22.62</c:v>
                </c:pt>
              </c:numCache>
            </c:numRef>
          </c:val>
          <c:extLst>
            <c:ext xmlns:c16="http://schemas.microsoft.com/office/drawing/2014/chart" uri="{C3380CC4-5D6E-409C-BE32-E72D297353CC}">
              <c16:uniqueId val="{00000000-2097-422C-98EF-A8FECDD72A0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c:v>
                </c:pt>
                <c:pt idx="1">
                  <c:v>28.12</c:v>
                </c:pt>
                <c:pt idx="2">
                  <c:v>28.79</c:v>
                </c:pt>
                <c:pt idx="3">
                  <c:v>30.5</c:v>
                </c:pt>
                <c:pt idx="4">
                  <c:v>30.49</c:v>
                </c:pt>
              </c:numCache>
            </c:numRef>
          </c:val>
          <c:smooth val="0"/>
          <c:extLst>
            <c:ext xmlns:c16="http://schemas.microsoft.com/office/drawing/2014/chart" uri="{C3380CC4-5D6E-409C-BE32-E72D297353CC}">
              <c16:uniqueId val="{00000001-2097-422C-98EF-A8FECDD72A0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3D6-481D-8396-64EA9C94FD2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c:ext xmlns:c16="http://schemas.microsoft.com/office/drawing/2014/chart" uri="{C3380CC4-5D6E-409C-BE32-E72D297353CC}">
              <c16:uniqueId val="{00000001-E3D6-481D-8396-64EA9C94FD2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94A-48DF-BF4E-1D9CCE97DFC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101.24</c:v>
                </c:pt>
                <c:pt idx="1">
                  <c:v>124.9</c:v>
                </c:pt>
                <c:pt idx="2">
                  <c:v>124.8</c:v>
                </c:pt>
                <c:pt idx="3">
                  <c:v>120.64</c:v>
                </c:pt>
                <c:pt idx="4">
                  <c:v>100.31</c:v>
                </c:pt>
              </c:numCache>
            </c:numRef>
          </c:val>
          <c:smooth val="0"/>
          <c:extLst>
            <c:ext xmlns:c16="http://schemas.microsoft.com/office/drawing/2014/chart" uri="{C3380CC4-5D6E-409C-BE32-E72D297353CC}">
              <c16:uniqueId val="{00000001-694A-48DF-BF4E-1D9CCE97DFC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45.95</c:v>
                </c:pt>
                <c:pt idx="1">
                  <c:v>77.650000000000006</c:v>
                </c:pt>
                <c:pt idx="2">
                  <c:v>48.56</c:v>
                </c:pt>
                <c:pt idx="3">
                  <c:v>41.42</c:v>
                </c:pt>
                <c:pt idx="4">
                  <c:v>72.84</c:v>
                </c:pt>
              </c:numCache>
            </c:numRef>
          </c:val>
          <c:extLst>
            <c:ext xmlns:c16="http://schemas.microsoft.com/office/drawing/2014/chart" uri="{C3380CC4-5D6E-409C-BE32-E72D297353CC}">
              <c16:uniqueId val="{00000000-7CF8-411B-AAA1-74269B4F874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37.24</c:v>
                </c:pt>
                <c:pt idx="1">
                  <c:v>33.58</c:v>
                </c:pt>
                <c:pt idx="2">
                  <c:v>35.42</c:v>
                </c:pt>
                <c:pt idx="3">
                  <c:v>39.82</c:v>
                </c:pt>
                <c:pt idx="4">
                  <c:v>41.03</c:v>
                </c:pt>
              </c:numCache>
            </c:numRef>
          </c:val>
          <c:smooth val="0"/>
          <c:extLst>
            <c:ext xmlns:c16="http://schemas.microsoft.com/office/drawing/2014/chart" uri="{C3380CC4-5D6E-409C-BE32-E72D297353CC}">
              <c16:uniqueId val="{00000001-7CF8-411B-AAA1-74269B4F874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2C0-4C76-9D3F-5925F735102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c:ext xmlns:c16="http://schemas.microsoft.com/office/drawing/2014/chart" uri="{C3380CC4-5D6E-409C-BE32-E72D297353CC}">
              <c16:uniqueId val="{00000001-A2C0-4C76-9D3F-5925F735102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60.52</c:v>
                </c:pt>
                <c:pt idx="1">
                  <c:v>64.08</c:v>
                </c:pt>
                <c:pt idx="2">
                  <c:v>58.89</c:v>
                </c:pt>
                <c:pt idx="3">
                  <c:v>72.23</c:v>
                </c:pt>
                <c:pt idx="4">
                  <c:v>63.28</c:v>
                </c:pt>
              </c:numCache>
            </c:numRef>
          </c:val>
          <c:extLst>
            <c:ext xmlns:c16="http://schemas.microsoft.com/office/drawing/2014/chart" uri="{C3380CC4-5D6E-409C-BE32-E72D297353CC}">
              <c16:uniqueId val="{00000000-232D-4221-909A-D8E82FD1546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c:ext xmlns:c16="http://schemas.microsoft.com/office/drawing/2014/chart" uri="{C3380CC4-5D6E-409C-BE32-E72D297353CC}">
              <c16:uniqueId val="{00000001-232D-4221-909A-D8E82FD1546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261.58999999999997</c:v>
                </c:pt>
                <c:pt idx="1">
                  <c:v>247.15</c:v>
                </c:pt>
                <c:pt idx="2">
                  <c:v>268.73</c:v>
                </c:pt>
                <c:pt idx="3">
                  <c:v>217.98</c:v>
                </c:pt>
                <c:pt idx="4">
                  <c:v>249.34</c:v>
                </c:pt>
              </c:numCache>
            </c:numRef>
          </c:val>
          <c:extLst>
            <c:ext xmlns:c16="http://schemas.microsoft.com/office/drawing/2014/chart" uri="{C3380CC4-5D6E-409C-BE32-E72D297353CC}">
              <c16:uniqueId val="{00000000-4D6B-403C-8B4B-14BA5D94C50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c:ext xmlns:c16="http://schemas.microsoft.com/office/drawing/2014/chart" uri="{C3380CC4-5D6E-409C-BE32-E72D297353CC}">
              <c16:uniqueId val="{00000001-4D6B-403C-8B4B-14BA5D94C50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49.76</c:v>
                </c:pt>
                <c:pt idx="1">
                  <c:v>48.91</c:v>
                </c:pt>
                <c:pt idx="2">
                  <c:v>48.02</c:v>
                </c:pt>
                <c:pt idx="3">
                  <c:v>48.41</c:v>
                </c:pt>
                <c:pt idx="4">
                  <c:v>45.7</c:v>
                </c:pt>
              </c:numCache>
            </c:numRef>
          </c:val>
          <c:extLst>
            <c:ext xmlns:c16="http://schemas.microsoft.com/office/drawing/2014/chart" uri="{C3380CC4-5D6E-409C-BE32-E72D297353CC}">
              <c16:uniqueId val="{00000000-1035-4E10-B844-D3EF57E1A67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c:ext xmlns:c16="http://schemas.microsoft.com/office/drawing/2014/chart" uri="{C3380CC4-5D6E-409C-BE32-E72D297353CC}">
              <c16:uniqueId val="{00000001-1035-4E10-B844-D3EF57E1A67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80.52</c:v>
                </c:pt>
                <c:pt idx="1">
                  <c:v>80.75</c:v>
                </c:pt>
                <c:pt idx="2">
                  <c:v>81.78</c:v>
                </c:pt>
                <c:pt idx="3">
                  <c:v>82.06</c:v>
                </c:pt>
                <c:pt idx="4">
                  <c:v>82.6</c:v>
                </c:pt>
              </c:numCache>
            </c:numRef>
          </c:val>
          <c:extLst>
            <c:ext xmlns:c16="http://schemas.microsoft.com/office/drawing/2014/chart" uri="{C3380CC4-5D6E-409C-BE32-E72D297353CC}">
              <c16:uniqueId val="{00000000-096C-4A9F-99DB-8116891C548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c:ext xmlns:c16="http://schemas.microsoft.com/office/drawing/2014/chart" uri="{C3380CC4-5D6E-409C-BE32-E72D297353CC}">
              <c16:uniqueId val="{00000001-096C-4A9F-99DB-8116891C548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I1" zoomScaleNormal="100" workbookViewId="0">
      <selection activeCell="I1" sqref="I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横手市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非設置</v>
      </c>
      <c r="AE8" s="40"/>
      <c r="AF8" s="40"/>
      <c r="AG8" s="40"/>
      <c r="AH8" s="40"/>
      <c r="AI8" s="40"/>
      <c r="AJ8" s="40"/>
      <c r="AK8" s="3"/>
      <c r="AL8" s="41">
        <f>データ!S6</f>
        <v>80777</v>
      </c>
      <c r="AM8" s="41"/>
      <c r="AN8" s="41"/>
      <c r="AO8" s="41"/>
      <c r="AP8" s="41"/>
      <c r="AQ8" s="41"/>
      <c r="AR8" s="41"/>
      <c r="AS8" s="41"/>
      <c r="AT8" s="34">
        <f>データ!T6</f>
        <v>692.8</v>
      </c>
      <c r="AU8" s="34"/>
      <c r="AV8" s="34"/>
      <c r="AW8" s="34"/>
      <c r="AX8" s="34"/>
      <c r="AY8" s="34"/>
      <c r="AZ8" s="34"/>
      <c r="BA8" s="34"/>
      <c r="BB8" s="34">
        <f>データ!U6</f>
        <v>116.59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59.08</v>
      </c>
      <c r="J10" s="34"/>
      <c r="K10" s="34"/>
      <c r="L10" s="34"/>
      <c r="M10" s="34"/>
      <c r="N10" s="34"/>
      <c r="O10" s="34"/>
      <c r="P10" s="34">
        <f>データ!P6</f>
        <v>7.84</v>
      </c>
      <c r="Q10" s="34"/>
      <c r="R10" s="34"/>
      <c r="S10" s="34"/>
      <c r="T10" s="34"/>
      <c r="U10" s="34"/>
      <c r="V10" s="34"/>
      <c r="W10" s="34">
        <f>データ!Q6</f>
        <v>80.91</v>
      </c>
      <c r="X10" s="34"/>
      <c r="Y10" s="34"/>
      <c r="Z10" s="34"/>
      <c r="AA10" s="34"/>
      <c r="AB10" s="34"/>
      <c r="AC10" s="34"/>
      <c r="AD10" s="41">
        <f>データ!R6</f>
        <v>3179</v>
      </c>
      <c r="AE10" s="41"/>
      <c r="AF10" s="41"/>
      <c r="AG10" s="41"/>
      <c r="AH10" s="41"/>
      <c r="AI10" s="41"/>
      <c r="AJ10" s="41"/>
      <c r="AK10" s="2"/>
      <c r="AL10" s="41">
        <f>データ!V6</f>
        <v>6275</v>
      </c>
      <c r="AM10" s="41"/>
      <c r="AN10" s="41"/>
      <c r="AO10" s="41"/>
      <c r="AP10" s="41"/>
      <c r="AQ10" s="41"/>
      <c r="AR10" s="41"/>
      <c r="AS10" s="41"/>
      <c r="AT10" s="34">
        <f>データ!W6</f>
        <v>3.76</v>
      </c>
      <c r="AU10" s="34"/>
      <c r="AV10" s="34"/>
      <c r="AW10" s="34"/>
      <c r="AX10" s="34"/>
      <c r="AY10" s="34"/>
      <c r="AZ10" s="34"/>
      <c r="BA10" s="34"/>
      <c r="BB10" s="34">
        <f>データ!X6</f>
        <v>1668.88</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116</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ajc8JdhMaCy4PPMQH90LQ65GtVGUN+d7e3UVYQMdYBoXeTlvR7HDEMBb0xvpAy/cE1RyKdbWGX9WfumOAcKbEw==" saltValue="Ln0ntqRp/KQc5HZuaDwdQ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52035</v>
      </c>
      <c r="D6" s="19">
        <f t="shared" si="3"/>
        <v>46</v>
      </c>
      <c r="E6" s="19">
        <f t="shared" si="3"/>
        <v>17</v>
      </c>
      <c r="F6" s="19">
        <f t="shared" si="3"/>
        <v>5</v>
      </c>
      <c r="G6" s="19">
        <f t="shared" si="3"/>
        <v>0</v>
      </c>
      <c r="H6" s="19" t="str">
        <f t="shared" si="3"/>
        <v>秋田県　横手市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59.08</v>
      </c>
      <c r="P6" s="20">
        <f t="shared" si="3"/>
        <v>7.84</v>
      </c>
      <c r="Q6" s="20">
        <f t="shared" si="3"/>
        <v>80.91</v>
      </c>
      <c r="R6" s="20">
        <f t="shared" si="3"/>
        <v>3179</v>
      </c>
      <c r="S6" s="20">
        <f t="shared" si="3"/>
        <v>80777</v>
      </c>
      <c r="T6" s="20">
        <f t="shared" si="3"/>
        <v>692.8</v>
      </c>
      <c r="U6" s="20">
        <f t="shared" si="3"/>
        <v>116.59</v>
      </c>
      <c r="V6" s="20">
        <f t="shared" si="3"/>
        <v>6275</v>
      </c>
      <c r="W6" s="20">
        <f t="shared" si="3"/>
        <v>3.76</v>
      </c>
      <c r="X6" s="20">
        <f t="shared" si="3"/>
        <v>1668.88</v>
      </c>
      <c r="Y6" s="21">
        <f>IF(Y7="",NA(),Y7)</f>
        <v>101.53</v>
      </c>
      <c r="Z6" s="21">
        <f t="shared" ref="Z6:AH6" si="4">IF(Z7="",NA(),Z7)</f>
        <v>105.79</v>
      </c>
      <c r="AA6" s="21">
        <f t="shared" si="4"/>
        <v>105.82</v>
      </c>
      <c r="AB6" s="21">
        <f t="shared" si="4"/>
        <v>104.9</v>
      </c>
      <c r="AC6" s="21">
        <f t="shared" si="4"/>
        <v>101.69</v>
      </c>
      <c r="AD6" s="21">
        <f t="shared" si="4"/>
        <v>103.09</v>
      </c>
      <c r="AE6" s="21">
        <f t="shared" si="4"/>
        <v>102.11</v>
      </c>
      <c r="AF6" s="21">
        <f t="shared" si="4"/>
        <v>101.91</v>
      </c>
      <c r="AG6" s="21">
        <f t="shared" si="4"/>
        <v>103.07</v>
      </c>
      <c r="AH6" s="21">
        <f t="shared" si="4"/>
        <v>103.04</v>
      </c>
      <c r="AI6" s="20" t="str">
        <f>IF(AI7="","",IF(AI7="-","【-】","【"&amp;SUBSTITUTE(TEXT(AI7,"#,##0.00"),"-","△")&amp;"】"))</f>
        <v>【104.30】</v>
      </c>
      <c r="AJ6" s="20">
        <f>IF(AJ7="",NA(),AJ7)</f>
        <v>0</v>
      </c>
      <c r="AK6" s="20">
        <f t="shared" ref="AK6:AS6" si="5">IF(AK7="",NA(),AK7)</f>
        <v>0</v>
      </c>
      <c r="AL6" s="20">
        <f t="shared" si="5"/>
        <v>0</v>
      </c>
      <c r="AM6" s="20">
        <f t="shared" si="5"/>
        <v>0</v>
      </c>
      <c r="AN6" s="20">
        <f t="shared" si="5"/>
        <v>0</v>
      </c>
      <c r="AO6" s="21">
        <f t="shared" si="5"/>
        <v>101.24</v>
      </c>
      <c r="AP6" s="21">
        <f t="shared" si="5"/>
        <v>124.9</v>
      </c>
      <c r="AQ6" s="21">
        <f t="shared" si="5"/>
        <v>124.8</v>
      </c>
      <c r="AR6" s="21">
        <f t="shared" si="5"/>
        <v>120.64</v>
      </c>
      <c r="AS6" s="21">
        <f t="shared" si="5"/>
        <v>100.31</v>
      </c>
      <c r="AT6" s="20" t="str">
        <f>IF(AT7="","",IF(AT7="-","【-】","【"&amp;SUBSTITUTE(TEXT(AT7,"#,##0.00"),"-","△")&amp;"】"))</f>
        <v>【102.74】</v>
      </c>
      <c r="AU6" s="21">
        <f>IF(AU7="",NA(),AU7)</f>
        <v>45.95</v>
      </c>
      <c r="AV6" s="21">
        <f t="shared" ref="AV6:BD6" si="6">IF(AV7="",NA(),AV7)</f>
        <v>77.650000000000006</v>
      </c>
      <c r="AW6" s="21">
        <f t="shared" si="6"/>
        <v>48.56</v>
      </c>
      <c r="AX6" s="21">
        <f t="shared" si="6"/>
        <v>41.42</v>
      </c>
      <c r="AY6" s="21">
        <f t="shared" si="6"/>
        <v>72.84</v>
      </c>
      <c r="AZ6" s="21">
        <f t="shared" si="6"/>
        <v>37.24</v>
      </c>
      <c r="BA6" s="21">
        <f t="shared" si="6"/>
        <v>33.58</v>
      </c>
      <c r="BB6" s="21">
        <f t="shared" si="6"/>
        <v>35.42</v>
      </c>
      <c r="BC6" s="21">
        <f t="shared" si="6"/>
        <v>39.82</v>
      </c>
      <c r="BD6" s="21">
        <f t="shared" si="6"/>
        <v>41.03</v>
      </c>
      <c r="BE6" s="20" t="str">
        <f>IF(BE7="","",IF(BE7="-","【-】","【"&amp;SUBSTITUTE(TEXT(BE7,"#,##0.00"),"-","△")&amp;"】"))</f>
        <v>【47.19】</v>
      </c>
      <c r="BF6" s="20">
        <f>IF(BF7="",NA(),BF7)</f>
        <v>0</v>
      </c>
      <c r="BG6" s="20">
        <f t="shared" ref="BG6:BO6" si="7">IF(BG7="",NA(),BG7)</f>
        <v>0</v>
      </c>
      <c r="BH6" s="20">
        <f t="shared" si="7"/>
        <v>0</v>
      </c>
      <c r="BI6" s="20">
        <f t="shared" si="7"/>
        <v>0</v>
      </c>
      <c r="BJ6" s="20">
        <f t="shared" si="7"/>
        <v>0</v>
      </c>
      <c r="BK6" s="21">
        <f t="shared" si="7"/>
        <v>783.8</v>
      </c>
      <c r="BL6" s="21">
        <f t="shared" si="7"/>
        <v>778.81</v>
      </c>
      <c r="BM6" s="21">
        <f t="shared" si="7"/>
        <v>718.49</v>
      </c>
      <c r="BN6" s="21">
        <f t="shared" si="7"/>
        <v>743.31</v>
      </c>
      <c r="BO6" s="21">
        <f t="shared" si="7"/>
        <v>796.8</v>
      </c>
      <c r="BP6" s="20" t="str">
        <f>IF(BP7="","",IF(BP7="-","【-】","【"&amp;SUBSTITUTE(TEXT(BP7,"#,##0.00"),"-","△")&amp;"】"))</f>
        <v>【798.10】</v>
      </c>
      <c r="BQ6" s="21">
        <f>IF(BQ7="",NA(),BQ7)</f>
        <v>60.52</v>
      </c>
      <c r="BR6" s="21">
        <f t="shared" ref="BR6:BZ6" si="8">IF(BR7="",NA(),BR7)</f>
        <v>64.08</v>
      </c>
      <c r="BS6" s="21">
        <f t="shared" si="8"/>
        <v>58.89</v>
      </c>
      <c r="BT6" s="21">
        <f t="shared" si="8"/>
        <v>72.23</v>
      </c>
      <c r="BU6" s="21">
        <f t="shared" si="8"/>
        <v>63.28</v>
      </c>
      <c r="BV6" s="21">
        <f t="shared" si="8"/>
        <v>68.11</v>
      </c>
      <c r="BW6" s="21">
        <f t="shared" si="8"/>
        <v>67.23</v>
      </c>
      <c r="BX6" s="21">
        <f t="shared" si="8"/>
        <v>61.82</v>
      </c>
      <c r="BY6" s="21">
        <f t="shared" si="8"/>
        <v>61.15</v>
      </c>
      <c r="BZ6" s="21">
        <f t="shared" si="8"/>
        <v>58.41</v>
      </c>
      <c r="CA6" s="20" t="str">
        <f>IF(CA7="","",IF(CA7="-","【-】","【"&amp;SUBSTITUTE(TEXT(CA7,"#,##0.00"),"-","△")&amp;"】"))</f>
        <v>【54.51】</v>
      </c>
      <c r="CB6" s="21">
        <f>IF(CB7="",NA(),CB7)</f>
        <v>261.58999999999997</v>
      </c>
      <c r="CC6" s="21">
        <f t="shared" ref="CC6:CK6" si="9">IF(CC7="",NA(),CC7)</f>
        <v>247.15</v>
      </c>
      <c r="CD6" s="21">
        <f t="shared" si="9"/>
        <v>268.73</v>
      </c>
      <c r="CE6" s="21">
        <f t="shared" si="9"/>
        <v>217.98</v>
      </c>
      <c r="CF6" s="21">
        <f t="shared" si="9"/>
        <v>249.34</v>
      </c>
      <c r="CG6" s="21">
        <f t="shared" si="9"/>
        <v>222.41</v>
      </c>
      <c r="CH6" s="21">
        <f t="shared" si="9"/>
        <v>228.21</v>
      </c>
      <c r="CI6" s="21">
        <f t="shared" si="9"/>
        <v>246.9</v>
      </c>
      <c r="CJ6" s="21">
        <f t="shared" si="9"/>
        <v>250.43</v>
      </c>
      <c r="CK6" s="21">
        <f t="shared" si="9"/>
        <v>267.33999999999997</v>
      </c>
      <c r="CL6" s="20" t="str">
        <f>IF(CL7="","",IF(CL7="-","【-】","【"&amp;SUBSTITUTE(TEXT(CL7,"#,##0.00"),"-","△")&amp;"】"))</f>
        <v>【286.33】</v>
      </c>
      <c r="CM6" s="21">
        <f>IF(CM7="",NA(),CM7)</f>
        <v>49.76</v>
      </c>
      <c r="CN6" s="21">
        <f t="shared" ref="CN6:CV6" si="10">IF(CN7="",NA(),CN7)</f>
        <v>48.91</v>
      </c>
      <c r="CO6" s="21">
        <f t="shared" si="10"/>
        <v>48.02</v>
      </c>
      <c r="CP6" s="21">
        <f t="shared" si="10"/>
        <v>48.41</v>
      </c>
      <c r="CQ6" s="21">
        <f t="shared" si="10"/>
        <v>45.7</v>
      </c>
      <c r="CR6" s="21">
        <f t="shared" si="10"/>
        <v>55.26</v>
      </c>
      <c r="CS6" s="21">
        <f t="shared" si="10"/>
        <v>54.54</v>
      </c>
      <c r="CT6" s="21">
        <f t="shared" si="10"/>
        <v>52.9</v>
      </c>
      <c r="CU6" s="21">
        <f t="shared" si="10"/>
        <v>52.63</v>
      </c>
      <c r="CV6" s="21">
        <f t="shared" si="10"/>
        <v>52.34</v>
      </c>
      <c r="CW6" s="20" t="str">
        <f>IF(CW7="","",IF(CW7="-","【-】","【"&amp;SUBSTITUTE(TEXT(CW7,"#,##0.00"),"-","△")&amp;"】"))</f>
        <v>【49.92】</v>
      </c>
      <c r="CX6" s="21">
        <f>IF(CX7="",NA(),CX7)</f>
        <v>80.52</v>
      </c>
      <c r="CY6" s="21">
        <f t="shared" ref="CY6:DG6" si="11">IF(CY7="",NA(),CY7)</f>
        <v>80.75</v>
      </c>
      <c r="CZ6" s="21">
        <f t="shared" si="11"/>
        <v>81.78</v>
      </c>
      <c r="DA6" s="21">
        <f t="shared" si="11"/>
        <v>82.06</v>
      </c>
      <c r="DB6" s="21">
        <f t="shared" si="11"/>
        <v>82.6</v>
      </c>
      <c r="DC6" s="21">
        <f t="shared" si="11"/>
        <v>90.52</v>
      </c>
      <c r="DD6" s="21">
        <f t="shared" si="11"/>
        <v>90.3</v>
      </c>
      <c r="DE6" s="21">
        <f t="shared" si="11"/>
        <v>90.3</v>
      </c>
      <c r="DF6" s="21">
        <f t="shared" si="11"/>
        <v>90.32</v>
      </c>
      <c r="DG6" s="21">
        <f t="shared" si="11"/>
        <v>90.05</v>
      </c>
      <c r="DH6" s="20" t="str">
        <f>IF(DH7="","",IF(DH7="-","【-】","【"&amp;SUBSTITUTE(TEXT(DH7,"#,##0.00"),"-","△")&amp;"】"))</f>
        <v>【87.80】</v>
      </c>
      <c r="DI6" s="21">
        <f>IF(DI7="",NA(),DI7)</f>
        <v>10.69</v>
      </c>
      <c r="DJ6" s="21">
        <f t="shared" ref="DJ6:DR6" si="12">IF(DJ7="",NA(),DJ7)</f>
        <v>13.76</v>
      </c>
      <c r="DK6" s="21">
        <f t="shared" si="12"/>
        <v>16.5</v>
      </c>
      <c r="DL6" s="21">
        <f t="shared" si="12"/>
        <v>19.48</v>
      </c>
      <c r="DM6" s="21">
        <f t="shared" si="12"/>
        <v>22.62</v>
      </c>
      <c r="DN6" s="21">
        <f t="shared" si="12"/>
        <v>24.8</v>
      </c>
      <c r="DO6" s="21">
        <f t="shared" si="12"/>
        <v>28.12</v>
      </c>
      <c r="DP6" s="21">
        <f t="shared" si="12"/>
        <v>28.79</v>
      </c>
      <c r="DQ6" s="21">
        <f t="shared" si="12"/>
        <v>30.5</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0.05</v>
      </c>
      <c r="ED6" s="20" t="str">
        <f>IF(ED7="","",IF(ED7="-","【-】","【"&amp;SUBSTITUTE(TEXT(ED7,"#,##0.00"),"-","△")&amp;"】"))</f>
        <v>【0.03】</v>
      </c>
      <c r="EE6" s="20">
        <f>IF(EE7="",NA(),EE7)</f>
        <v>0</v>
      </c>
      <c r="EF6" s="20">
        <f t="shared" ref="EF6:EN6" si="14">IF(EF7="",NA(),EF7)</f>
        <v>0</v>
      </c>
      <c r="EG6" s="20">
        <f t="shared" si="14"/>
        <v>0</v>
      </c>
      <c r="EH6" s="20">
        <f t="shared" si="14"/>
        <v>0</v>
      </c>
      <c r="EI6" s="20">
        <f t="shared" si="14"/>
        <v>0</v>
      </c>
      <c r="EJ6" s="21">
        <f t="shared" si="14"/>
        <v>0.02</v>
      </c>
      <c r="EK6" s="21">
        <f t="shared" si="14"/>
        <v>0.01</v>
      </c>
      <c r="EL6" s="21">
        <f t="shared" si="14"/>
        <v>0.01</v>
      </c>
      <c r="EM6" s="21">
        <f t="shared" si="14"/>
        <v>0.02</v>
      </c>
      <c r="EN6" s="21">
        <f t="shared" si="14"/>
        <v>0.02</v>
      </c>
      <c r="EO6" s="20" t="str">
        <f>IF(EO7="","",IF(EO7="-","【-】","【"&amp;SUBSTITUTE(TEXT(EO7,"#,##0.00"),"-","△")&amp;"】"))</f>
        <v>【0.02】</v>
      </c>
    </row>
    <row r="7" spans="1:148" s="22" customFormat="1" x14ac:dyDescent="0.15">
      <c r="A7" s="14"/>
      <c r="B7" s="23">
        <v>2024</v>
      </c>
      <c r="C7" s="23">
        <v>52035</v>
      </c>
      <c r="D7" s="23">
        <v>46</v>
      </c>
      <c r="E7" s="23">
        <v>17</v>
      </c>
      <c r="F7" s="23">
        <v>5</v>
      </c>
      <c r="G7" s="23">
        <v>0</v>
      </c>
      <c r="H7" s="23" t="s">
        <v>96</v>
      </c>
      <c r="I7" s="23" t="s">
        <v>97</v>
      </c>
      <c r="J7" s="23" t="s">
        <v>98</v>
      </c>
      <c r="K7" s="23" t="s">
        <v>99</v>
      </c>
      <c r="L7" s="23" t="s">
        <v>100</v>
      </c>
      <c r="M7" s="23" t="s">
        <v>101</v>
      </c>
      <c r="N7" s="24" t="s">
        <v>102</v>
      </c>
      <c r="O7" s="24">
        <v>59.08</v>
      </c>
      <c r="P7" s="24">
        <v>7.84</v>
      </c>
      <c r="Q7" s="24">
        <v>80.91</v>
      </c>
      <c r="R7" s="24">
        <v>3179</v>
      </c>
      <c r="S7" s="24">
        <v>80777</v>
      </c>
      <c r="T7" s="24">
        <v>692.8</v>
      </c>
      <c r="U7" s="24">
        <v>116.59</v>
      </c>
      <c r="V7" s="24">
        <v>6275</v>
      </c>
      <c r="W7" s="24">
        <v>3.76</v>
      </c>
      <c r="X7" s="24">
        <v>1668.88</v>
      </c>
      <c r="Y7" s="24">
        <v>101.53</v>
      </c>
      <c r="Z7" s="24">
        <v>105.79</v>
      </c>
      <c r="AA7" s="24">
        <v>105.82</v>
      </c>
      <c r="AB7" s="24">
        <v>104.9</v>
      </c>
      <c r="AC7" s="24">
        <v>101.69</v>
      </c>
      <c r="AD7" s="24">
        <v>103.09</v>
      </c>
      <c r="AE7" s="24">
        <v>102.11</v>
      </c>
      <c r="AF7" s="24">
        <v>101.91</v>
      </c>
      <c r="AG7" s="24">
        <v>103.07</v>
      </c>
      <c r="AH7" s="24">
        <v>103.04</v>
      </c>
      <c r="AI7" s="24">
        <v>104.3</v>
      </c>
      <c r="AJ7" s="24">
        <v>0</v>
      </c>
      <c r="AK7" s="24">
        <v>0</v>
      </c>
      <c r="AL7" s="24">
        <v>0</v>
      </c>
      <c r="AM7" s="24">
        <v>0</v>
      </c>
      <c r="AN7" s="24">
        <v>0</v>
      </c>
      <c r="AO7" s="24">
        <v>101.24</v>
      </c>
      <c r="AP7" s="24">
        <v>124.9</v>
      </c>
      <c r="AQ7" s="24">
        <v>124.8</v>
      </c>
      <c r="AR7" s="24">
        <v>120.64</v>
      </c>
      <c r="AS7" s="24">
        <v>100.31</v>
      </c>
      <c r="AT7" s="24">
        <v>102.74</v>
      </c>
      <c r="AU7" s="24">
        <v>45.95</v>
      </c>
      <c r="AV7" s="24">
        <v>77.650000000000006</v>
      </c>
      <c r="AW7" s="24">
        <v>48.56</v>
      </c>
      <c r="AX7" s="24">
        <v>41.42</v>
      </c>
      <c r="AY7" s="24">
        <v>72.84</v>
      </c>
      <c r="AZ7" s="24">
        <v>37.24</v>
      </c>
      <c r="BA7" s="24">
        <v>33.58</v>
      </c>
      <c r="BB7" s="24">
        <v>35.42</v>
      </c>
      <c r="BC7" s="24">
        <v>39.82</v>
      </c>
      <c r="BD7" s="24">
        <v>41.03</v>
      </c>
      <c r="BE7" s="24">
        <v>47.19</v>
      </c>
      <c r="BF7" s="24">
        <v>0</v>
      </c>
      <c r="BG7" s="24">
        <v>0</v>
      </c>
      <c r="BH7" s="24">
        <v>0</v>
      </c>
      <c r="BI7" s="24">
        <v>0</v>
      </c>
      <c r="BJ7" s="24">
        <v>0</v>
      </c>
      <c r="BK7" s="24">
        <v>783.8</v>
      </c>
      <c r="BL7" s="24">
        <v>778.81</v>
      </c>
      <c r="BM7" s="24">
        <v>718.49</v>
      </c>
      <c r="BN7" s="24">
        <v>743.31</v>
      </c>
      <c r="BO7" s="24">
        <v>796.8</v>
      </c>
      <c r="BP7" s="24">
        <v>798.1</v>
      </c>
      <c r="BQ7" s="24">
        <v>60.52</v>
      </c>
      <c r="BR7" s="24">
        <v>64.08</v>
      </c>
      <c r="BS7" s="24">
        <v>58.89</v>
      </c>
      <c r="BT7" s="24">
        <v>72.23</v>
      </c>
      <c r="BU7" s="24">
        <v>63.28</v>
      </c>
      <c r="BV7" s="24">
        <v>68.11</v>
      </c>
      <c r="BW7" s="24">
        <v>67.23</v>
      </c>
      <c r="BX7" s="24">
        <v>61.82</v>
      </c>
      <c r="BY7" s="24">
        <v>61.15</v>
      </c>
      <c r="BZ7" s="24">
        <v>58.41</v>
      </c>
      <c r="CA7" s="24">
        <v>54.51</v>
      </c>
      <c r="CB7" s="24">
        <v>261.58999999999997</v>
      </c>
      <c r="CC7" s="24">
        <v>247.15</v>
      </c>
      <c r="CD7" s="24">
        <v>268.73</v>
      </c>
      <c r="CE7" s="24">
        <v>217.98</v>
      </c>
      <c r="CF7" s="24">
        <v>249.34</v>
      </c>
      <c r="CG7" s="24">
        <v>222.41</v>
      </c>
      <c r="CH7" s="24">
        <v>228.21</v>
      </c>
      <c r="CI7" s="24">
        <v>246.9</v>
      </c>
      <c r="CJ7" s="24">
        <v>250.43</v>
      </c>
      <c r="CK7" s="24">
        <v>267.33999999999997</v>
      </c>
      <c r="CL7" s="24">
        <v>286.33</v>
      </c>
      <c r="CM7" s="24">
        <v>49.76</v>
      </c>
      <c r="CN7" s="24">
        <v>48.91</v>
      </c>
      <c r="CO7" s="24">
        <v>48.02</v>
      </c>
      <c r="CP7" s="24">
        <v>48.41</v>
      </c>
      <c r="CQ7" s="24">
        <v>45.7</v>
      </c>
      <c r="CR7" s="24">
        <v>55.26</v>
      </c>
      <c r="CS7" s="24">
        <v>54.54</v>
      </c>
      <c r="CT7" s="24">
        <v>52.9</v>
      </c>
      <c r="CU7" s="24">
        <v>52.63</v>
      </c>
      <c r="CV7" s="24">
        <v>52.34</v>
      </c>
      <c r="CW7" s="24">
        <v>49.92</v>
      </c>
      <c r="CX7" s="24">
        <v>80.52</v>
      </c>
      <c r="CY7" s="24">
        <v>80.75</v>
      </c>
      <c r="CZ7" s="24">
        <v>81.78</v>
      </c>
      <c r="DA7" s="24">
        <v>82.06</v>
      </c>
      <c r="DB7" s="24">
        <v>82.6</v>
      </c>
      <c r="DC7" s="24">
        <v>90.52</v>
      </c>
      <c r="DD7" s="24">
        <v>90.3</v>
      </c>
      <c r="DE7" s="24">
        <v>90.3</v>
      </c>
      <c r="DF7" s="24">
        <v>90.32</v>
      </c>
      <c r="DG7" s="24">
        <v>90.05</v>
      </c>
      <c r="DH7" s="24">
        <v>87.8</v>
      </c>
      <c r="DI7" s="24">
        <v>10.69</v>
      </c>
      <c r="DJ7" s="24">
        <v>13.76</v>
      </c>
      <c r="DK7" s="24">
        <v>16.5</v>
      </c>
      <c r="DL7" s="24">
        <v>19.48</v>
      </c>
      <c r="DM7" s="24">
        <v>22.62</v>
      </c>
      <c r="DN7" s="24">
        <v>24.8</v>
      </c>
      <c r="DO7" s="24">
        <v>28.12</v>
      </c>
      <c r="DP7" s="24">
        <v>28.79</v>
      </c>
      <c r="DQ7" s="24">
        <v>30.5</v>
      </c>
      <c r="DR7" s="24">
        <v>30.49</v>
      </c>
      <c r="DS7" s="24">
        <v>28.46</v>
      </c>
      <c r="DT7" s="24">
        <v>0</v>
      </c>
      <c r="DU7" s="24">
        <v>0</v>
      </c>
      <c r="DV7" s="24">
        <v>0</v>
      </c>
      <c r="DW7" s="24">
        <v>0</v>
      </c>
      <c r="DX7" s="24">
        <v>0</v>
      </c>
      <c r="DY7" s="24">
        <v>0</v>
      </c>
      <c r="DZ7" s="24">
        <v>0</v>
      </c>
      <c r="EA7" s="24">
        <v>0</v>
      </c>
      <c r="EB7" s="24">
        <v>0</v>
      </c>
      <c r="EC7" s="24">
        <v>0.05</v>
      </c>
      <c r="ED7" s="24">
        <v>0.03</v>
      </c>
      <c r="EE7" s="24">
        <v>0</v>
      </c>
      <c r="EF7" s="24">
        <v>0</v>
      </c>
      <c r="EG7" s="24">
        <v>0</v>
      </c>
      <c r="EH7" s="24">
        <v>0</v>
      </c>
      <c r="EI7" s="24">
        <v>0</v>
      </c>
      <c r="EJ7" s="24">
        <v>0.02</v>
      </c>
      <c r="EK7" s="24">
        <v>0.01</v>
      </c>
      <c r="EL7" s="24">
        <v>0.01</v>
      </c>
      <c r="EM7" s="24">
        <v>0.02</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112</v>
      </c>
      <c r="F13" t="s">
        <v>110</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吉田 威史</cp:lastModifiedBy>
  <dcterms:created xsi:type="dcterms:W3CDTF">2025-12-23T06:16:36Z</dcterms:created>
  <dcterms:modified xsi:type="dcterms:W3CDTF">2026-01-22T02:14:22Z</dcterms:modified>
  <cp:category/>
</cp:coreProperties>
</file>