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公営企業\R7\★照会・回答・他部局共有\260115_【秋田県市町村課】公営企業に係る「経営比較分析表」の分析・公表について\03各課回答\上下水道局\"/>
    </mc:Choice>
  </mc:AlternateContent>
  <workbookProtection workbookAlgorithmName="SHA-512" workbookHashValue="UrhT/8qc66ONRZhk6SyYAyBsXEWH+81zlbzdowotYsfmxIyj2EC+eGEb2qbrCrNoemUElFOuFFO261VLulqLRw==" workbookSaltValue="xVD6t1tjuH2rTFpzxSP2EA==" workbookSpinCount="100000" lockStructure="1"/>
  <bookViews>
    <workbookView xWindow="0" yWindow="0" windowWidth="23040" windowHeight="9210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N85" i="4" s="1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J85" i="4" s="1"/>
  <c r="CK6" i="5"/>
  <c r="CJ6" i="5"/>
  <c r="CI6" i="5"/>
  <c r="CH6" i="5"/>
  <c r="CG6" i="5"/>
  <c r="CF6" i="5"/>
  <c r="CE6" i="5"/>
  <c r="CD6" i="5"/>
  <c r="CC6" i="5"/>
  <c r="CB6" i="5"/>
  <c r="CA6" i="5"/>
  <c r="I85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F85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AL10" i="4" s="1"/>
  <c r="U6" i="5"/>
  <c r="T6" i="5"/>
  <c r="AT8" i="4" s="1"/>
  <c r="S6" i="5"/>
  <c r="AL8" i="4" s="1"/>
  <c r="R6" i="5"/>
  <c r="AD10" i="4" s="1"/>
  <c r="Q6" i="5"/>
  <c r="P6" i="5"/>
  <c r="P10" i="4" s="1"/>
  <c r="O6" i="5"/>
  <c r="I10" i="4" s="1"/>
  <c r="N6" i="5"/>
  <c r="B10" i="4" s="1"/>
  <c r="M6" i="5"/>
  <c r="L6" i="5"/>
  <c r="K6" i="5"/>
  <c r="P8" i="4" s="1"/>
  <c r="J6" i="5"/>
  <c r="I8" i="4" s="1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M85" i="4"/>
  <c r="L85" i="4"/>
  <c r="K85" i="4"/>
  <c r="H85" i="4"/>
  <c r="G85" i="4"/>
  <c r="E85" i="4"/>
  <c r="BB10" i="4"/>
  <c r="W10" i="4"/>
  <c r="BB8" i="4"/>
  <c r="AD8" i="4"/>
  <c r="W8" i="4"/>
  <c r="B8" i="4"/>
  <c r="B6" i="4"/>
</calcChain>
</file>

<file path=xl/sharedStrings.xml><?xml version="1.0" encoding="utf-8"?>
<sst xmlns="http://schemas.openxmlformats.org/spreadsheetml/2006/main" count="253" uniqueCount="116">
  <si>
    <t>経営比較分析表（令和6年度決算）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</si>
  <si>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</si>
  <si>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</si>
  <si>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</si>
  <si>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</si>
  <si>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</si>
  <si>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</si>
  <si>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</si>
  <si>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</si>
  <si>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</si>
  <si>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</si>
  <si>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</si>
  <si>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</si>
  <si>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</si>
  <si>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</si>
  <si>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</si>
  <si>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</si>
  <si>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</si>
  <si>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</si>
  <si>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</si>
  <si>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</si>
  <si>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</si>
  <si>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</si>
  <si>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令和6年度全国平均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</si>
  <si>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</si>
  <si>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</si>
  <si>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</si>
  <si>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</si>
  <si>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</si>
  <si>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</si>
  <si>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</si>
  <si>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</si>
  <si>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</si>
  <si>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</si>
  <si>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</si>
  <si>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</si>
  <si>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</si>
  <si>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</si>
  <si>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</si>
  <si>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</si>
  <si>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</si>
  <si>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</si>
  <si>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</si>
  <si>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</si>
  <si>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</si>
  <si>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</si>
  <si>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</si>
  <si>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</si>
  <si>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</si>
  <si>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</si>
  <si>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</si>
  <si>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</si>
  <si>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</si>
  <si>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</si>
  <si>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</si>
  <si>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</si>
  <si>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</si>
  <si>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</si>
  <si>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</si>
  <si>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</si>
  <si>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</si>
  <si>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</si>
  <si>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</si>
  <si>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</si>
  <si>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</si>
  <si>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</si>
  <si>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</si>
  <si>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</si>
  <si>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</si>
  <si>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</si>
  <si>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</si>
  <si>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</si>
  <si>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</si>
  <si>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</si>
  <si>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</si>
  <si>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</si>
  <si>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</si>
  <si>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</si>
  <si>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</si>
  <si>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</si>
  <si>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</si>
  <si>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</si>
  <si>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</si>
  <si>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</si>
  <si>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</si>
  <si>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</si>
  <si>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</si>
  <si>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</si>
  <si>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</si>
  <si>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</si>
  <si>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</si>
  <si>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</si>
  <si>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</si>
  <si>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</si>
  <si>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</si>
  <si>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</si>
  <si>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秋田県　秋田市</t>
  </si>
  <si>
    <t>法適用</t>
  </si>
  <si>
    <t>下水道事業</t>
  </si>
  <si>
    <t>個別排水処理</t>
  </si>
  <si>
    <t>L2</t>
  </si>
  <si>
    <t>自治体職員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</si>
  <si>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</si>
  <si>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</si>
  <si>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</si>
  <si>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</si>
  <si>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</si>
  <si>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</si>
  <si>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</si>
  <si>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</si>
  <si>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"R"yy</t>
    <phoneticPr fontId="4"/>
  </si>
  <si>
    <t>"R"yy</t>
    <phoneticPr fontId="4"/>
  </si>
  <si>
    <t>←書式設定</t>
    <rPh sb="1" eb="3">
      <t>ショシキ</t>
    </rPh>
    <rPh sb="3" eb="5">
      <t>セッテイ</t>
    </rPh>
    <phoneticPr fontId="4"/>
  </si>
  <si>
    <t>　施設全体の減価償却の状況は上昇傾向にあり、資産の老朽化が進んでいる。</t>
  </si>
  <si>
    <t>　「①経常収支比率」は100％以上を維持しているが、一般会計からの繰入金収入によるものであり、「⑤経費回収率」が100％未満で、公費負担分を除く汚水処理費を使用料で回収できていない。
　「②累積欠損金比率」は0%を維持している。
　「③流動比率」は100％以上であり、短期的な債務に対する支払能力を有していると言える。
　「④企業債残高対事業規模比率」については、全国平均や類似団体平均と比較して低い値となっている。
　「⑥汚水処理原価」は、昨今の物価高騰などを受け上昇している。
　「⑦施設利用率」は、全国平均や類似団体平均と比較して低い値となっているほか、人口減の影響により、減少傾向にある。
　「⑧水洗化率」は、全国平均や類似団体平均と比較して高い値となっている。</t>
    <rPh sb="268" eb="269">
      <t>ヒク</t>
    </rPh>
    <phoneticPr fontId="4"/>
  </si>
  <si>
    <t>　経営に関する指標から、一般会計に大きく依存した経営になっていることが分かる。
　今後、人口減による使用料収入の減少が見込まれることから、維持管理や事業運営の効率化を図る必要がある。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</si>
</sst>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R&quot;yy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2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28-463E-8392-99685FCE7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614272"/>
        <c:axId val="10446162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28-463E-8392-99685FCE7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614272"/>
        <c:axId val="1044616232"/>
      </c:lineChart>
      <c:dateAx>
        <c:axId val="104461427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4616232"/>
        <c:crosses val="autoZero"/>
        <c:auto val="1"/>
        <c:lblOffset val="100"/>
        <c:baseTimeUnit val="years"/>
      </c:dateAx>
      <c:valAx>
        <c:axId val="10446162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46142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111.39</c:v>
                </c:pt>
                <c:pt idx="1">
                  <c:v>112.96</c:v>
                </c:pt>
                <c:pt idx="2">
                  <c:v>109.7</c:v>
                </c:pt>
                <c:pt idx="3">
                  <c:v>100.13</c:v>
                </c:pt>
                <c:pt idx="4">
                  <c:v>103.13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BED-4F5C-BFFA-BBDE886BD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616624"/>
        <c:axId val="104461231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96.14</c:v>
                </c:pt>
                <c:pt idx="1">
                  <c:v>95.6</c:v>
                </c:pt>
                <c:pt idx="2">
                  <c:v>93.57</c:v>
                </c:pt>
                <c:pt idx="3">
                  <c:v>96.48</c:v>
                </c:pt>
                <c:pt idx="4">
                  <c:v>100.84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BED-4F5C-BFFA-BBDE886BD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616624"/>
        <c:axId val="1044612312"/>
      </c:lineChart>
      <c:dateAx>
        <c:axId val="104461662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4612312"/>
        <c:crosses val="autoZero"/>
        <c:auto val="1"/>
        <c:lblOffset val="100"/>
        <c:baseTimeUnit val="years"/>
      </c:dateAx>
      <c:valAx>
        <c:axId val="104461231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461662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65.19</c:v>
                </c:pt>
                <c:pt idx="1">
                  <c:v>71.61</c:v>
                </c:pt>
                <c:pt idx="2">
                  <c:v>78.03</c:v>
                </c:pt>
                <c:pt idx="3">
                  <c:v>84.34</c:v>
                </c:pt>
                <c:pt idx="4">
                  <c:v>89.65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747-48EC-B6C9-07F6D1CD5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618192"/>
        <c:axId val="10446185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33.75</c:v>
                </c:pt>
                <c:pt idx="1">
                  <c:v>36.21</c:v>
                </c:pt>
                <c:pt idx="2">
                  <c:v>39.69</c:v>
                </c:pt>
                <c:pt idx="3">
                  <c:v>39.700000000000003</c:v>
                </c:pt>
                <c:pt idx="4">
                  <c:v>39.79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47-48EC-B6C9-07F6D1CD5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618192"/>
        <c:axId val="1044618584"/>
      </c:lineChart>
      <c:dateAx>
        <c:axId val="1044618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4618584"/>
        <c:crosses val="autoZero"/>
        <c:auto val="1"/>
        <c:lblOffset val="100"/>
        <c:baseTimeUnit val="years"/>
      </c:dateAx>
      <c:valAx>
        <c:axId val="10446185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4618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F26-46AC-8939-3CBB18858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615448"/>
        <c:axId val="1044612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F26-46AC-8939-3CBB18858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615448"/>
        <c:axId val="1044612704"/>
      </c:lineChart>
      <c:dateAx>
        <c:axId val="104461544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44612704"/>
        <c:crosses val="autoZero"/>
        <c:auto val="1"/>
        <c:lblOffset val="100"/>
        <c:baseTimeUnit val="years"/>
      </c:dateAx>
      <c:valAx>
        <c:axId val="1044612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461544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D97-4FC7-B6CD-86FEFA283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4613488"/>
        <c:axId val="10646416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237</c:v>
                </c:pt>
                <c:pt idx="1">
                  <c:v>257.23</c:v>
                </c:pt>
                <c:pt idx="2">
                  <c:v>293.54000000000002</c:v>
                </c:pt>
                <c:pt idx="3">
                  <c:v>224.6</c:v>
                </c:pt>
                <c:pt idx="4">
                  <c:v>135.16999999999999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D97-4FC7-B6CD-86FEFA2839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613488"/>
        <c:axId val="1064641624"/>
      </c:lineChart>
      <c:dateAx>
        <c:axId val="1044613488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4641624"/>
        <c:crosses val="autoZero"/>
        <c:auto val="1"/>
        <c:lblOffset val="100"/>
        <c:baseTimeUnit val="years"/>
      </c:dateAx>
      <c:valAx>
        <c:axId val="10646416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446134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1289.93</c:v>
                </c:pt>
                <c:pt idx="1">
                  <c:v>1327.46</c:v>
                </c:pt>
                <c:pt idx="2">
                  <c:v>1409.42</c:v>
                </c:pt>
                <c:pt idx="3">
                  <c:v>1170.0999999999999</c:v>
                </c:pt>
                <c:pt idx="4">
                  <c:v>1384.59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F42-467F-8A44-30BEF30FD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642016"/>
        <c:axId val="10646455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135.35</c:v>
                </c:pt>
                <c:pt idx="1">
                  <c:v>150.91999999999999</c:v>
                </c:pt>
                <c:pt idx="2">
                  <c:v>151.72</c:v>
                </c:pt>
                <c:pt idx="3">
                  <c:v>132.16</c:v>
                </c:pt>
                <c:pt idx="4">
                  <c:v>113.41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42-467F-8A44-30BEF30FD0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642016"/>
        <c:axId val="1064645544"/>
      </c:lineChart>
      <c:dateAx>
        <c:axId val="106464201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4645544"/>
        <c:crosses val="autoZero"/>
        <c:auto val="1"/>
        <c:lblOffset val="100"/>
        <c:baseTimeUnit val="years"/>
      </c:dateAx>
      <c:valAx>
        <c:axId val="10646455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4642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551.4</c:v>
                </c:pt>
                <c:pt idx="1">
                  <c:v>563.72</c:v>
                </c:pt>
                <c:pt idx="2">
                  <c:v>577.45000000000005</c:v>
                </c:pt>
                <c:pt idx="3">
                  <c:v>569.83000000000004</c:v>
                </c:pt>
                <c:pt idx="4">
                  <c:v>432.99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8D3-4539-9796-855427665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643584"/>
        <c:axId val="106464476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782.91</c:v>
                </c:pt>
                <c:pt idx="1">
                  <c:v>783.21</c:v>
                </c:pt>
                <c:pt idx="2">
                  <c:v>902.04</c:v>
                </c:pt>
                <c:pt idx="3">
                  <c:v>992.16</c:v>
                </c:pt>
                <c:pt idx="4">
                  <c:v>950.64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D3-4539-9796-855427665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643584"/>
        <c:axId val="1064644760"/>
      </c:lineChart>
      <c:dateAx>
        <c:axId val="106464358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4644760"/>
        <c:crosses val="autoZero"/>
        <c:auto val="1"/>
        <c:lblOffset val="100"/>
        <c:baseTimeUnit val="years"/>
      </c:dateAx>
      <c:valAx>
        <c:axId val="106464476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46435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64.59</c:v>
                </c:pt>
                <c:pt idx="1">
                  <c:v>64.569999999999993</c:v>
                </c:pt>
                <c:pt idx="2">
                  <c:v>57.76</c:v>
                </c:pt>
                <c:pt idx="3">
                  <c:v>41.88</c:v>
                </c:pt>
                <c:pt idx="4">
                  <c:v>42.01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FC-4E09-836A-BB2F8F078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645936"/>
        <c:axId val="10646463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49.38</c:v>
                </c:pt>
                <c:pt idx="1">
                  <c:v>48.53</c:v>
                </c:pt>
                <c:pt idx="2">
                  <c:v>46.11</c:v>
                </c:pt>
                <c:pt idx="3">
                  <c:v>45.55</c:v>
                </c:pt>
                <c:pt idx="4">
                  <c:v>38.549999999999997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DFC-4E09-836A-BB2F8F078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645936"/>
        <c:axId val="1064646328"/>
      </c:lineChart>
      <c:dateAx>
        <c:axId val="1064645936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4646328"/>
        <c:crosses val="autoZero"/>
        <c:auto val="1"/>
        <c:lblOffset val="100"/>
        <c:baseTimeUnit val="years"/>
      </c:dateAx>
      <c:valAx>
        <c:axId val="10646463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4645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237.76</c:v>
                </c:pt>
                <c:pt idx="1">
                  <c:v>237.52</c:v>
                </c:pt>
                <c:pt idx="2">
                  <c:v>263.33</c:v>
                </c:pt>
                <c:pt idx="3">
                  <c:v>360.56</c:v>
                </c:pt>
                <c:pt idx="4">
                  <c:v>363.53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86D-41B8-AC53-5FF96ABC1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643192"/>
        <c:axId val="10646424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316.97000000000003</c:v>
                </c:pt>
                <c:pt idx="1">
                  <c:v>326.17</c:v>
                </c:pt>
                <c:pt idx="2">
                  <c:v>336.93</c:v>
                </c:pt>
                <c:pt idx="3">
                  <c:v>331.17</c:v>
                </c:pt>
                <c:pt idx="4">
                  <c:v>391.34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86D-41B8-AC53-5FF96ABC1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643192"/>
        <c:axId val="1064642408"/>
      </c:lineChart>
      <c:dateAx>
        <c:axId val="1064643192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1064642408"/>
        <c:crosses val="autoZero"/>
        <c:auto val="1"/>
        <c:lblOffset val="100"/>
        <c:baseTimeUnit val="years"/>
      </c:dateAx>
      <c:valAx>
        <c:axId val="10646424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46431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50</c:v>
                </c:pt>
                <c:pt idx="1">
                  <c:v>48.78</c:v>
                </c:pt>
                <c:pt idx="2">
                  <c:v>46.34</c:v>
                </c:pt>
                <c:pt idx="3">
                  <c:v>45.12</c:v>
                </c:pt>
                <c:pt idx="4">
                  <c:v>42.68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0CB-4383-AE57-4330458D0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4642800"/>
        <c:axId val="8074752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46.36</c:v>
                </c:pt>
                <c:pt idx="1">
                  <c:v>46.45</c:v>
                </c:pt>
                <c:pt idx="2">
                  <c:v>45.36</c:v>
                </c:pt>
                <c:pt idx="3">
                  <c:v>45.93</c:v>
                </c:pt>
                <c:pt idx="4">
                  <c:v>44.52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CB-4383-AE57-4330458D0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64642800"/>
        <c:axId val="807475256"/>
      </c:lineChart>
      <c:dateAx>
        <c:axId val="1064642800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807475256"/>
        <c:crosses val="autoZero"/>
        <c:auto val="1"/>
        <c:lblOffset val="100"/>
        <c:baseTimeUnit val="years"/>
      </c:dateAx>
      <c:valAx>
        <c:axId val="8074752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06464280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"R"yy</c:formatCode>
                <c:ptCount val="5"/>
                <c:pt idx="0">
                  <c:v>37257</c:v>
                </c:pt>
                <c:pt idx="1">
                  <c:v>37622</c:v>
                </c:pt>
                <c:pt idx="2">
                  <c:v>37988</c:v>
                </c:pt>
                <c:pt idx="3">
                  <c:v>38355</c:v>
                </c:pt>
                <c:pt idx="4">
                  <c:v>38721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91.44</c:v>
                </c:pt>
                <c:pt idx="1">
                  <c:v>93.37</c:v>
                </c:pt>
                <c:pt idx="2">
                  <c:v>92.73</c:v>
                </c:pt>
                <c:pt idx="3">
                  <c:v>91.77</c:v>
                </c:pt>
                <c:pt idx="4">
                  <c:v>91.45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B85-4108-AEDB-E73154B46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7470944"/>
        <c:axId val="80747133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83.08</c:v>
                </c:pt>
                <c:pt idx="1">
                  <c:v>82.61</c:v>
                </c:pt>
                <c:pt idx="2">
                  <c:v>82.21</c:v>
                </c:pt>
                <c:pt idx="3">
                  <c:v>82.98</c:v>
                </c:pt>
                <c:pt idx="4">
                  <c:v>82.9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85-4108-AEDB-E73154B46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7470944"/>
        <c:axId val="807471336"/>
      </c:lineChart>
      <c:dateAx>
        <c:axId val="807470944"/>
        <c:scaling>
          <c:orientation val="minMax"/>
        </c:scaling>
        <c:delete val="1"/>
        <c:axPos val="b"/>
        <c:numFmt formatCode="&quot;R&quot;yy" sourceLinked="1"/>
        <c:majorTickMark val="none"/>
        <c:minorTickMark val="none"/>
        <c:tickLblPos val="none"/>
        <c:crossAx val="807471336"/>
        <c:crosses val="autoZero"/>
        <c:auto val="1"/>
        <c:lblOffset val="100"/>
        <c:baseTimeUnit val="years"/>
      </c:dateAx>
      <c:valAx>
        <c:axId val="80747133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8074709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4419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43281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8214361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2100560" y="275082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4419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43281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82143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12100560" y="6438900"/>
          <a:ext cx="362712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4419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56235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805160" y="10462260"/>
          <a:ext cx="4663440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33873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72735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【144.34】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11597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【114.26】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5045943" y="291846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【876.32】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50459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【82.62】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11597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【45.56】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72735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【390.09】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3387343" y="660654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【39.48】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44236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【39.30】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9622386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4786863" y="10629900"/>
          <a:ext cx="681737" cy="2385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zoomScale="75" zoomScaleNormal="75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</row>
    <row r="3" spans="1:78" ht="9.75" customHeight="1" x14ac:dyDescent="0.15">
      <c r="A3" s="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</row>
    <row r="4" spans="1:78" ht="9.75" customHeight="1" x14ac:dyDescent="0.15">
      <c r="A4" s="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29" t="str">
        <f>データ!H6</f>
        <v>秋田県　秋田市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0" t="s">
        <v>1</v>
      </c>
      <c r="C7" s="30"/>
      <c r="D7" s="30"/>
      <c r="E7" s="30"/>
      <c r="F7" s="30"/>
      <c r="G7" s="30"/>
      <c r="H7" s="30"/>
      <c r="I7" s="30" t="s">
        <v>2</v>
      </c>
      <c r="J7" s="30"/>
      <c r="K7" s="30"/>
      <c r="L7" s="30"/>
      <c r="M7" s="30"/>
      <c r="N7" s="30"/>
      <c r="O7" s="30"/>
      <c r="P7" s="30" t="s">
        <v>3</v>
      </c>
      <c r="Q7" s="30"/>
      <c r="R7" s="30"/>
      <c r="S7" s="30"/>
      <c r="T7" s="30"/>
      <c r="U7" s="30"/>
      <c r="V7" s="30"/>
      <c r="W7" s="30" t="s">
        <v>4</v>
      </c>
      <c r="X7" s="30"/>
      <c r="Y7" s="30"/>
      <c r="Z7" s="30"/>
      <c r="AA7" s="30"/>
      <c r="AB7" s="30"/>
      <c r="AC7" s="30"/>
      <c r="AD7" s="30" t="s">
        <v>5</v>
      </c>
      <c r="AE7" s="30"/>
      <c r="AF7" s="30"/>
      <c r="AG7" s="30"/>
      <c r="AH7" s="30"/>
      <c r="AI7" s="30"/>
      <c r="AJ7" s="30"/>
      <c r="AK7" s="3"/>
      <c r="AL7" s="30" t="s">
        <v>6</v>
      </c>
      <c r="AM7" s="30"/>
      <c r="AN7" s="30"/>
      <c r="AO7" s="30"/>
      <c r="AP7" s="30"/>
      <c r="AQ7" s="30"/>
      <c r="AR7" s="30"/>
      <c r="AS7" s="30"/>
      <c r="AT7" s="30" t="s">
        <v>7</v>
      </c>
      <c r="AU7" s="30"/>
      <c r="AV7" s="30"/>
      <c r="AW7" s="30"/>
      <c r="AX7" s="30"/>
      <c r="AY7" s="30"/>
      <c r="AZ7" s="30"/>
      <c r="BA7" s="30"/>
      <c r="BB7" s="30" t="s">
        <v>8</v>
      </c>
      <c r="BC7" s="30"/>
      <c r="BD7" s="30"/>
      <c r="BE7" s="30"/>
      <c r="BF7" s="30"/>
      <c r="BG7" s="30"/>
      <c r="BH7" s="30"/>
      <c r="BI7" s="30"/>
      <c r="BJ7" s="3"/>
      <c r="BK7" s="3"/>
      <c r="BL7" s="31" t="s">
        <v>9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3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個別排水処理</v>
      </c>
      <c r="Q8" s="39"/>
      <c r="R8" s="39"/>
      <c r="S8" s="39"/>
      <c r="T8" s="39"/>
      <c r="U8" s="39"/>
      <c r="V8" s="39"/>
      <c r="W8" s="39" t="str">
        <f>データ!L6</f>
        <v>L2</v>
      </c>
      <c r="X8" s="39"/>
      <c r="Y8" s="39"/>
      <c r="Z8" s="39"/>
      <c r="AA8" s="39"/>
      <c r="AB8" s="39"/>
      <c r="AC8" s="39"/>
      <c r="AD8" s="40" t="str">
        <f>データ!$M$6</f>
        <v>自治体職員</v>
      </c>
      <c r="AE8" s="40"/>
      <c r="AF8" s="40"/>
      <c r="AG8" s="40"/>
      <c r="AH8" s="40"/>
      <c r="AI8" s="40"/>
      <c r="AJ8" s="40"/>
      <c r="AK8" s="3"/>
      <c r="AL8" s="41">
        <f>データ!S6</f>
        <v>293729</v>
      </c>
      <c r="AM8" s="41"/>
      <c r="AN8" s="41"/>
      <c r="AO8" s="41"/>
      <c r="AP8" s="41"/>
      <c r="AQ8" s="41"/>
      <c r="AR8" s="41"/>
      <c r="AS8" s="41"/>
      <c r="AT8" s="34">
        <f>データ!T6</f>
        <v>906.07</v>
      </c>
      <c r="AU8" s="34"/>
      <c r="AV8" s="34"/>
      <c r="AW8" s="34"/>
      <c r="AX8" s="34"/>
      <c r="AY8" s="34"/>
      <c r="AZ8" s="34"/>
      <c r="BA8" s="34"/>
      <c r="BB8" s="34">
        <f>データ!U6</f>
        <v>324.18</v>
      </c>
      <c r="BC8" s="34"/>
      <c r="BD8" s="34"/>
      <c r="BE8" s="34"/>
      <c r="BF8" s="34"/>
      <c r="BG8" s="34"/>
      <c r="BH8" s="34"/>
      <c r="BI8" s="34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0" t="s">
        <v>12</v>
      </c>
      <c r="C9" s="30"/>
      <c r="D9" s="30"/>
      <c r="E9" s="30"/>
      <c r="F9" s="30"/>
      <c r="G9" s="30"/>
      <c r="H9" s="30"/>
      <c r="I9" s="30" t="s">
        <v>13</v>
      </c>
      <c r="J9" s="30"/>
      <c r="K9" s="30"/>
      <c r="L9" s="30"/>
      <c r="M9" s="30"/>
      <c r="N9" s="30"/>
      <c r="O9" s="30"/>
      <c r="P9" s="30" t="s">
        <v>14</v>
      </c>
      <c r="Q9" s="30"/>
      <c r="R9" s="30"/>
      <c r="S9" s="30"/>
      <c r="T9" s="30"/>
      <c r="U9" s="30"/>
      <c r="V9" s="30"/>
      <c r="W9" s="30" t="s">
        <v>15</v>
      </c>
      <c r="X9" s="30"/>
      <c r="Y9" s="30"/>
      <c r="Z9" s="30"/>
      <c r="AA9" s="30"/>
      <c r="AB9" s="30"/>
      <c r="AC9" s="30"/>
      <c r="AD9" s="30" t="s">
        <v>16</v>
      </c>
      <c r="AE9" s="30"/>
      <c r="AF9" s="30"/>
      <c r="AG9" s="30"/>
      <c r="AH9" s="30"/>
      <c r="AI9" s="30"/>
      <c r="AJ9" s="30"/>
      <c r="AK9" s="3"/>
      <c r="AL9" s="30" t="s">
        <v>17</v>
      </c>
      <c r="AM9" s="30"/>
      <c r="AN9" s="30"/>
      <c r="AO9" s="30"/>
      <c r="AP9" s="30"/>
      <c r="AQ9" s="30"/>
      <c r="AR9" s="30"/>
      <c r="AS9" s="30"/>
      <c r="AT9" s="30" t="s">
        <v>18</v>
      </c>
      <c r="AU9" s="30"/>
      <c r="AV9" s="30"/>
      <c r="AW9" s="30"/>
      <c r="AX9" s="30"/>
      <c r="AY9" s="30"/>
      <c r="AZ9" s="30"/>
      <c r="BA9" s="30"/>
      <c r="BB9" s="30" t="s">
        <v>19</v>
      </c>
      <c r="BC9" s="30"/>
      <c r="BD9" s="30"/>
      <c r="BE9" s="30"/>
      <c r="BF9" s="30"/>
      <c r="BG9" s="30"/>
      <c r="BH9" s="30"/>
      <c r="BI9" s="30"/>
      <c r="BJ9" s="3"/>
      <c r="BK9" s="3"/>
      <c r="BL9" s="42" t="s">
        <v>20</v>
      </c>
      <c r="BM9" s="43"/>
      <c r="BN9" s="50" t="s">
        <v>21</v>
      </c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1"/>
    </row>
    <row r="10" spans="1:78" ht="18.75" customHeight="1" x14ac:dyDescent="0.15">
      <c r="A10" s="2"/>
      <c r="B10" s="34" t="str">
        <f>データ!N6</f>
        <v>-</v>
      </c>
      <c r="C10" s="34"/>
      <c r="D10" s="34"/>
      <c r="E10" s="34"/>
      <c r="F10" s="34"/>
      <c r="G10" s="34"/>
      <c r="H10" s="34"/>
      <c r="I10" s="34">
        <f>データ!O6</f>
        <v>51.07</v>
      </c>
      <c r="J10" s="34"/>
      <c r="K10" s="34"/>
      <c r="L10" s="34"/>
      <c r="M10" s="34"/>
      <c r="N10" s="34"/>
      <c r="O10" s="34"/>
      <c r="P10" s="34">
        <f>データ!P6</f>
        <v>0.05</v>
      </c>
      <c r="Q10" s="34"/>
      <c r="R10" s="34"/>
      <c r="S10" s="34"/>
      <c r="T10" s="34"/>
      <c r="U10" s="34"/>
      <c r="V10" s="34"/>
      <c r="W10" s="34">
        <f>データ!Q6</f>
        <v>100</v>
      </c>
      <c r="X10" s="34"/>
      <c r="Y10" s="34"/>
      <c r="Z10" s="34"/>
      <c r="AA10" s="34"/>
      <c r="AB10" s="34"/>
      <c r="AC10" s="34"/>
      <c r="AD10" s="41">
        <f>データ!R6</f>
        <v>3113</v>
      </c>
      <c r="AE10" s="41"/>
      <c r="AF10" s="41"/>
      <c r="AG10" s="41"/>
      <c r="AH10" s="41"/>
      <c r="AI10" s="41"/>
      <c r="AJ10" s="41"/>
      <c r="AK10" s="2"/>
      <c r="AL10" s="41">
        <f>データ!V6</f>
        <v>152</v>
      </c>
      <c r="AM10" s="41"/>
      <c r="AN10" s="41"/>
      <c r="AO10" s="41"/>
      <c r="AP10" s="41"/>
      <c r="AQ10" s="41"/>
      <c r="AR10" s="41"/>
      <c r="AS10" s="41"/>
      <c r="AT10" s="34">
        <f>データ!W6</f>
        <v>0.02</v>
      </c>
      <c r="AU10" s="34"/>
      <c r="AV10" s="34"/>
      <c r="AW10" s="34"/>
      <c r="AX10" s="34"/>
      <c r="AY10" s="34"/>
      <c r="AZ10" s="34"/>
      <c r="BA10" s="34"/>
      <c r="BB10" s="34">
        <f>データ!X6</f>
        <v>7600</v>
      </c>
      <c r="BC10" s="34"/>
      <c r="BD10" s="34"/>
      <c r="BE10" s="34"/>
      <c r="BF10" s="34"/>
      <c r="BG10" s="34"/>
      <c r="BH10" s="34"/>
      <c r="BI10" s="34"/>
      <c r="BJ10" s="2"/>
      <c r="BK10" s="2"/>
      <c r="BL10" s="72" t="s">
        <v>22</v>
      </c>
      <c r="BM10" s="73"/>
      <c r="BN10" s="74" t="s">
        <v>23</v>
      </c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2" t="s">
        <v>24</v>
      </c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</row>
    <row r="14" spans="1:78" ht="13.5" customHeight="1" x14ac:dyDescent="0.15">
      <c r="A14" s="2"/>
      <c r="B14" s="54" t="s">
        <v>25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6"/>
      <c r="BK14" s="2"/>
      <c r="BL14" s="60" t="s">
        <v>26</v>
      </c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2"/>
    </row>
    <row r="15" spans="1:78" ht="13.5" customHeight="1" x14ac:dyDescent="0.15">
      <c r="A15" s="2"/>
      <c r="B15" s="57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9"/>
      <c r="BK15" s="2"/>
      <c r="BL15" s="63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5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66" t="s">
        <v>114</v>
      </c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8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66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8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66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8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66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8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66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8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66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8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66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67"/>
      <c r="BX22" s="67"/>
      <c r="BY22" s="67"/>
      <c r="BZ22" s="68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66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  <c r="BZ23" s="68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66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8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66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8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66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8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66"/>
      <c r="BM27" s="67"/>
      <c r="BN27" s="67"/>
      <c r="BO27" s="67"/>
      <c r="BP27" s="67"/>
      <c r="BQ27" s="67"/>
      <c r="BR27" s="67"/>
      <c r="BS27" s="67"/>
      <c r="BT27" s="67"/>
      <c r="BU27" s="67"/>
      <c r="BV27" s="67"/>
      <c r="BW27" s="67"/>
      <c r="BX27" s="67"/>
      <c r="BY27" s="67"/>
      <c r="BZ27" s="68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66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8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66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8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66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67"/>
      <c r="BX30" s="67"/>
      <c r="BY30" s="67"/>
      <c r="BZ30" s="68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66"/>
      <c r="BM31" s="67"/>
      <c r="BN31" s="67"/>
      <c r="BO31" s="67"/>
      <c r="BP31" s="67"/>
      <c r="BQ31" s="67"/>
      <c r="BR31" s="67"/>
      <c r="BS31" s="67"/>
      <c r="BT31" s="67"/>
      <c r="BU31" s="67"/>
      <c r="BV31" s="67"/>
      <c r="BW31" s="67"/>
      <c r="BX31" s="67"/>
      <c r="BY31" s="67"/>
      <c r="BZ31" s="68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66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8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66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8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66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8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66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8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66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X36" s="67"/>
      <c r="BY36" s="67"/>
      <c r="BZ36" s="68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66"/>
      <c r="BM37" s="67"/>
      <c r="BN37" s="67"/>
      <c r="BO37" s="67"/>
      <c r="BP37" s="67"/>
      <c r="BQ37" s="67"/>
      <c r="BR37" s="67"/>
      <c r="BS37" s="67"/>
      <c r="BT37" s="67"/>
      <c r="BU37" s="67"/>
      <c r="BV37" s="67"/>
      <c r="BW37" s="67"/>
      <c r="BX37" s="67"/>
      <c r="BY37" s="67"/>
      <c r="BZ37" s="68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66"/>
      <c r="BM38" s="67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8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66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X39" s="67"/>
      <c r="BY39" s="67"/>
      <c r="BZ39" s="68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66"/>
      <c r="BM40" s="67"/>
      <c r="BN40" s="67"/>
      <c r="BO40" s="67"/>
      <c r="BP40" s="67"/>
      <c r="BQ40" s="67"/>
      <c r="BR40" s="67"/>
      <c r="BS40" s="67"/>
      <c r="BT40" s="67"/>
      <c r="BU40" s="67"/>
      <c r="BV40" s="67"/>
      <c r="BW40" s="67"/>
      <c r="BX40" s="67"/>
      <c r="BY40" s="67"/>
      <c r="BZ40" s="68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66"/>
      <c r="BM41" s="67"/>
      <c r="BN41" s="67"/>
      <c r="BO41" s="67"/>
      <c r="BP41" s="67"/>
      <c r="BQ41" s="67"/>
      <c r="BR41" s="67"/>
      <c r="BS41" s="67"/>
      <c r="BT41" s="67"/>
      <c r="BU41" s="67"/>
      <c r="BV41" s="67"/>
      <c r="BW41" s="67"/>
      <c r="BX41" s="67"/>
      <c r="BY41" s="67"/>
      <c r="BZ41" s="68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66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X42" s="67"/>
      <c r="BY42" s="67"/>
      <c r="BZ42" s="68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66"/>
      <c r="BM43" s="67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8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69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1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4" t="s">
        <v>27</v>
      </c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6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7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9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66" t="s">
        <v>113</v>
      </c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68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66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  <c r="BZ48" s="68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66"/>
      <c r="BM49" s="67"/>
      <c r="BN49" s="67"/>
      <c r="BO49" s="67"/>
      <c r="BP49" s="67"/>
      <c r="BQ49" s="67"/>
      <c r="BR49" s="67"/>
      <c r="BS49" s="67"/>
      <c r="BT49" s="67"/>
      <c r="BU49" s="67"/>
      <c r="BV49" s="67"/>
      <c r="BW49" s="67"/>
      <c r="BX49" s="67"/>
      <c r="BY49" s="67"/>
      <c r="BZ49" s="68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66"/>
      <c r="BM50" s="67"/>
      <c r="BN50" s="67"/>
      <c r="BO50" s="67"/>
      <c r="BP50" s="67"/>
      <c r="BQ50" s="67"/>
      <c r="BR50" s="67"/>
      <c r="BS50" s="67"/>
      <c r="BT50" s="67"/>
      <c r="BU50" s="67"/>
      <c r="BV50" s="67"/>
      <c r="BW50" s="67"/>
      <c r="BX50" s="67"/>
      <c r="BY50" s="67"/>
      <c r="BZ50" s="68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66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8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66"/>
      <c r="BM52" s="67"/>
      <c r="BN52" s="67"/>
      <c r="BO52" s="67"/>
      <c r="BP52" s="67"/>
      <c r="BQ52" s="67"/>
      <c r="BR52" s="67"/>
      <c r="BS52" s="67"/>
      <c r="BT52" s="67"/>
      <c r="BU52" s="67"/>
      <c r="BV52" s="67"/>
      <c r="BW52" s="67"/>
      <c r="BX52" s="67"/>
      <c r="BY52" s="67"/>
      <c r="BZ52" s="68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66"/>
      <c r="BM53" s="67"/>
      <c r="BN53" s="67"/>
      <c r="BO53" s="67"/>
      <c r="BP53" s="67"/>
      <c r="BQ53" s="67"/>
      <c r="BR53" s="67"/>
      <c r="BS53" s="67"/>
      <c r="BT53" s="67"/>
      <c r="BU53" s="67"/>
      <c r="BV53" s="67"/>
      <c r="BW53" s="67"/>
      <c r="BX53" s="67"/>
      <c r="BY53" s="67"/>
      <c r="BZ53" s="68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66"/>
      <c r="BM54" s="67"/>
      <c r="BN54" s="67"/>
      <c r="BO54" s="67"/>
      <c r="BP54" s="67"/>
      <c r="BQ54" s="67"/>
      <c r="BR54" s="67"/>
      <c r="BS54" s="67"/>
      <c r="BT54" s="67"/>
      <c r="BU54" s="67"/>
      <c r="BV54" s="67"/>
      <c r="BW54" s="67"/>
      <c r="BX54" s="67"/>
      <c r="BY54" s="67"/>
      <c r="BZ54" s="68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66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8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66"/>
      <c r="BM56" s="67"/>
      <c r="BN56" s="67"/>
      <c r="BO56" s="67"/>
      <c r="BP56" s="67"/>
      <c r="BQ56" s="67"/>
      <c r="BR56" s="67"/>
      <c r="BS56" s="67"/>
      <c r="BT56" s="67"/>
      <c r="BU56" s="67"/>
      <c r="BV56" s="67"/>
      <c r="BW56" s="67"/>
      <c r="BX56" s="67"/>
      <c r="BY56" s="67"/>
      <c r="BZ56" s="68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66"/>
      <c r="BM57" s="67"/>
      <c r="BN57" s="67"/>
      <c r="BO57" s="67"/>
      <c r="BP57" s="67"/>
      <c r="BQ57" s="67"/>
      <c r="BR57" s="67"/>
      <c r="BS57" s="67"/>
      <c r="BT57" s="67"/>
      <c r="BU57" s="67"/>
      <c r="BV57" s="67"/>
      <c r="BW57" s="67"/>
      <c r="BX57" s="67"/>
      <c r="BY57" s="67"/>
      <c r="BZ57" s="68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66"/>
      <c r="BM58" s="67"/>
      <c r="BN58" s="67"/>
      <c r="BO58" s="67"/>
      <c r="BP58" s="67"/>
      <c r="BQ58" s="67"/>
      <c r="BR58" s="67"/>
      <c r="BS58" s="67"/>
      <c r="BT58" s="67"/>
      <c r="BU58" s="67"/>
      <c r="BV58" s="67"/>
      <c r="BW58" s="67"/>
      <c r="BX58" s="67"/>
      <c r="BY58" s="67"/>
      <c r="BZ58" s="68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66"/>
      <c r="BM59" s="67"/>
      <c r="BN59" s="67"/>
      <c r="BO59" s="67"/>
      <c r="BP59" s="67"/>
      <c r="BQ59" s="67"/>
      <c r="BR59" s="67"/>
      <c r="BS59" s="67"/>
      <c r="BT59" s="67"/>
      <c r="BU59" s="67"/>
      <c r="BV59" s="67"/>
      <c r="BW59" s="67"/>
      <c r="BX59" s="67"/>
      <c r="BY59" s="67"/>
      <c r="BZ59" s="68"/>
    </row>
    <row r="60" spans="1:78" ht="13.5" customHeight="1" x14ac:dyDescent="0.15">
      <c r="A60" s="2"/>
      <c r="B60" s="57" t="s">
        <v>28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9"/>
      <c r="BK60" s="2"/>
      <c r="BL60" s="66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8"/>
    </row>
    <row r="61" spans="1:78" ht="13.5" customHeight="1" x14ac:dyDescent="0.15">
      <c r="A61" s="2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9"/>
      <c r="BK61" s="2"/>
      <c r="BL61" s="66"/>
      <c r="BM61" s="67"/>
      <c r="BN61" s="67"/>
      <c r="BO61" s="67"/>
      <c r="BP61" s="67"/>
      <c r="BQ61" s="67"/>
      <c r="BR61" s="67"/>
      <c r="BS61" s="67"/>
      <c r="BT61" s="67"/>
      <c r="BU61" s="67"/>
      <c r="BV61" s="67"/>
      <c r="BW61" s="67"/>
      <c r="BX61" s="67"/>
      <c r="BY61" s="67"/>
      <c r="BZ61" s="68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66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8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69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1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4" t="s">
        <v>29</v>
      </c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6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7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9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66" t="s">
        <v>115</v>
      </c>
      <c r="BM66" s="67"/>
      <c r="BN66" s="67"/>
      <c r="BO66" s="67"/>
      <c r="BP66" s="67"/>
      <c r="BQ66" s="67"/>
      <c r="BR66" s="67"/>
      <c r="BS66" s="67"/>
      <c r="BT66" s="67"/>
      <c r="BU66" s="67"/>
      <c r="BV66" s="67"/>
      <c r="BW66" s="67"/>
      <c r="BX66" s="67"/>
      <c r="BY66" s="67"/>
      <c r="BZ66" s="68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66"/>
      <c r="BM67" s="67"/>
      <c r="BN67" s="67"/>
      <c r="BO67" s="67"/>
      <c r="BP67" s="67"/>
      <c r="BQ67" s="67"/>
      <c r="BR67" s="67"/>
      <c r="BS67" s="67"/>
      <c r="BT67" s="67"/>
      <c r="BU67" s="67"/>
      <c r="BV67" s="67"/>
      <c r="BW67" s="67"/>
      <c r="BX67" s="67"/>
      <c r="BY67" s="67"/>
      <c r="BZ67" s="68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66"/>
      <c r="BM68" s="67"/>
      <c r="BN68" s="67"/>
      <c r="BO68" s="67"/>
      <c r="BP68" s="67"/>
      <c r="BQ68" s="67"/>
      <c r="BR68" s="67"/>
      <c r="BS68" s="67"/>
      <c r="BT68" s="67"/>
      <c r="BU68" s="67"/>
      <c r="BV68" s="67"/>
      <c r="BW68" s="67"/>
      <c r="BX68" s="67"/>
      <c r="BY68" s="67"/>
      <c r="BZ68" s="68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66"/>
      <c r="BM69" s="67"/>
      <c r="BN69" s="67"/>
      <c r="BO69" s="67"/>
      <c r="BP69" s="67"/>
      <c r="BQ69" s="67"/>
      <c r="BR69" s="67"/>
      <c r="BS69" s="67"/>
      <c r="BT69" s="67"/>
      <c r="BU69" s="67"/>
      <c r="BV69" s="67"/>
      <c r="BW69" s="67"/>
      <c r="BX69" s="67"/>
      <c r="BY69" s="67"/>
      <c r="BZ69" s="68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66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8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66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8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66"/>
      <c r="BM72" s="67"/>
      <c r="BN72" s="67"/>
      <c r="BO72" s="67"/>
      <c r="BP72" s="67"/>
      <c r="BQ72" s="67"/>
      <c r="BR72" s="67"/>
      <c r="BS72" s="67"/>
      <c r="BT72" s="67"/>
      <c r="BU72" s="67"/>
      <c r="BV72" s="67"/>
      <c r="BW72" s="67"/>
      <c r="BX72" s="67"/>
      <c r="BY72" s="67"/>
      <c r="BZ72" s="68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66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8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66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8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66"/>
      <c r="BM75" s="67"/>
      <c r="BN75" s="67"/>
      <c r="BO75" s="67"/>
      <c r="BP75" s="67"/>
      <c r="BQ75" s="67"/>
      <c r="BR75" s="67"/>
      <c r="BS75" s="67"/>
      <c r="BT75" s="67"/>
      <c r="BU75" s="67"/>
      <c r="BV75" s="67"/>
      <c r="BW75" s="67"/>
      <c r="BX75" s="67"/>
      <c r="BY75" s="67"/>
      <c r="BZ75" s="68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66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8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66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8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66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7"/>
      <c r="BZ78" s="68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66"/>
      <c r="BM79" s="67"/>
      <c r="BN79" s="67"/>
      <c r="BO79" s="67"/>
      <c r="BP79" s="67"/>
      <c r="BQ79" s="67"/>
      <c r="BR79" s="67"/>
      <c r="BS79" s="67"/>
      <c r="BT79" s="67"/>
      <c r="BU79" s="67"/>
      <c r="BV79" s="67"/>
      <c r="BW79" s="67"/>
      <c r="BX79" s="67"/>
      <c r="BY79" s="67"/>
      <c r="BZ79" s="68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66"/>
      <c r="BM80" s="67"/>
      <c r="BN80" s="67"/>
      <c r="BO80" s="67"/>
      <c r="BP80" s="67"/>
      <c r="BQ80" s="67"/>
      <c r="BR80" s="67"/>
      <c r="BS80" s="67"/>
      <c r="BT80" s="67"/>
      <c r="BU80" s="67"/>
      <c r="BV80" s="67"/>
      <c r="BW80" s="67"/>
      <c r="BX80" s="67"/>
      <c r="BY80" s="67"/>
      <c r="BZ80" s="68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66"/>
      <c r="BM81" s="67"/>
      <c r="BN81" s="67"/>
      <c r="BO81" s="67"/>
      <c r="BP81" s="67"/>
      <c r="BQ81" s="67"/>
      <c r="BR81" s="67"/>
      <c r="BS81" s="67"/>
      <c r="BT81" s="67"/>
      <c r="BU81" s="67"/>
      <c r="BV81" s="67"/>
      <c r="BW81" s="67"/>
      <c r="BX81" s="67"/>
      <c r="BY81" s="67"/>
      <c r="BZ81" s="68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69"/>
      <c r="BM82" s="70"/>
      <c r="BN82" s="70"/>
      <c r="BO82" s="70"/>
      <c r="BP82" s="70"/>
      <c r="BQ82" s="70"/>
      <c r="BR82" s="70"/>
      <c r="BS82" s="70"/>
      <c r="BT82" s="70"/>
      <c r="BU82" s="70"/>
      <c r="BV82" s="70"/>
      <c r="BW82" s="70"/>
      <c r="BX82" s="70"/>
      <c r="BY82" s="70"/>
      <c r="BZ82" s="71"/>
    </row>
    <row r="83" spans="1:78" x14ac:dyDescent="0.15">
      <c r="C83" s="76" t="s">
        <v>30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【100.11】</v>
      </c>
      <c r="F85" s="12" t="str">
        <f>データ!AT6</f>
        <v>【144.34】</v>
      </c>
      <c r="G85" s="12" t="str">
        <f>データ!BE6</f>
        <v>【114.26】</v>
      </c>
      <c r="H85" s="12" t="str">
        <f>データ!BP6</f>
        <v>【876.32】</v>
      </c>
      <c r="I85" s="12" t="str">
        <f>データ!CA6</f>
        <v>【39.48】</v>
      </c>
      <c r="J85" s="12" t="str">
        <f>データ!CL6</f>
        <v>【390.09】</v>
      </c>
      <c r="K85" s="12" t="str">
        <f>データ!CW6</f>
        <v>【45.56】</v>
      </c>
      <c r="L85" s="12" t="str">
        <f>データ!DH6</f>
        <v>【82.62】</v>
      </c>
      <c r="M85" s="12" t="str">
        <f>データ!DS6</f>
        <v>【39.30】</v>
      </c>
      <c r="N85" s="12" t="str">
        <f>データ!ED6</f>
        <v>【-】</v>
      </c>
      <c r="O85" s="12" t="str">
        <f>データ!EO6</f>
        <v>【-】</v>
      </c>
    </row>
  </sheetData>
  <sheetProtection algorithmName="SHA-512" hashValue="RuBtuKJdarG4dmBjxE8ncLSJl22ELN3t7ytj9/0iGZVWxtiWTkyGSdecvUNUn+Qzj4CN+qA93z6G2NLeWw/2dg==" saltValue="gUDouuPYqBwQpa3VWTM6Zw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AL10:AS10"/>
    <mergeCell ref="AT10:BA10"/>
    <mergeCell ref="BB10:BI10"/>
    <mergeCell ref="BL10:BM10"/>
    <mergeCell ref="BN10:BY10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P9:V9"/>
    <mergeCell ref="W9:AC9"/>
    <mergeCell ref="AD9:AJ9"/>
    <mergeCell ref="AL8:AS8"/>
    <mergeCell ref="AL9:AS9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8" t="s">
        <v>52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80"/>
      <c r="Y3" s="84" t="s">
        <v>53</v>
      </c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7"/>
      <c r="BV3" s="77"/>
      <c r="BW3" s="77"/>
      <c r="BX3" s="77"/>
      <c r="BY3" s="77"/>
      <c r="BZ3" s="77"/>
      <c r="CA3" s="77"/>
      <c r="CB3" s="77"/>
      <c r="CC3" s="77"/>
      <c r="CD3" s="77"/>
      <c r="CE3" s="77"/>
      <c r="CF3" s="77"/>
      <c r="CG3" s="77"/>
      <c r="CH3" s="77"/>
      <c r="CI3" s="77"/>
      <c r="CJ3" s="77"/>
      <c r="CK3" s="77"/>
      <c r="CL3" s="77"/>
      <c r="CM3" s="77"/>
      <c r="CN3" s="77"/>
      <c r="CO3" s="77"/>
      <c r="CP3" s="77"/>
      <c r="CQ3" s="77"/>
      <c r="CR3" s="77"/>
      <c r="CS3" s="77"/>
      <c r="CT3" s="77"/>
      <c r="CU3" s="77"/>
      <c r="CV3" s="77"/>
      <c r="CW3" s="77"/>
      <c r="CX3" s="77"/>
      <c r="CY3" s="77"/>
      <c r="CZ3" s="77"/>
      <c r="DA3" s="77"/>
      <c r="DB3" s="77"/>
      <c r="DC3" s="77"/>
      <c r="DD3" s="77"/>
      <c r="DE3" s="77"/>
      <c r="DF3" s="77"/>
      <c r="DG3" s="77"/>
      <c r="DH3" s="77"/>
      <c r="DI3" s="77" t="s">
        <v>54</v>
      </c>
      <c r="DJ3" s="77"/>
      <c r="DK3" s="77"/>
      <c r="DL3" s="77"/>
      <c r="DM3" s="77"/>
      <c r="DN3" s="77"/>
      <c r="DO3" s="77"/>
      <c r="DP3" s="77"/>
      <c r="DQ3" s="77"/>
      <c r="DR3" s="77"/>
      <c r="DS3" s="77"/>
      <c r="DT3" s="77"/>
      <c r="DU3" s="77"/>
      <c r="DV3" s="77"/>
      <c r="DW3" s="77"/>
      <c r="DX3" s="77"/>
      <c r="DY3" s="77"/>
      <c r="DZ3" s="77"/>
      <c r="EA3" s="77"/>
      <c r="EB3" s="77"/>
      <c r="EC3" s="77"/>
      <c r="ED3" s="77"/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81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3"/>
      <c r="Y4" s="77" t="s">
        <v>56</v>
      </c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 t="s">
        <v>57</v>
      </c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 t="s">
        <v>58</v>
      </c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 t="s">
        <v>59</v>
      </c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 t="s">
        <v>60</v>
      </c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 t="s">
        <v>61</v>
      </c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 t="s">
        <v>62</v>
      </c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 t="s">
        <v>63</v>
      </c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 t="s">
        <v>64</v>
      </c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 t="s">
        <v>65</v>
      </c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 t="s">
        <v>66</v>
      </c>
      <c r="EF4" s="77"/>
      <c r="EG4" s="77"/>
      <c r="EH4" s="77"/>
      <c r="EI4" s="77"/>
      <c r="EJ4" s="77"/>
      <c r="EK4" s="77"/>
      <c r="EL4" s="77"/>
      <c r="EM4" s="77"/>
      <c r="EN4" s="77"/>
      <c r="EO4" s="77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2024</v>
      </c>
      <c r="C6" s="19">
        <f t="shared" ref="C6:X6" si="3">C7</f>
        <v>52019</v>
      </c>
      <c r="D6" s="19">
        <f t="shared" si="3"/>
        <v>46</v>
      </c>
      <c r="E6" s="19">
        <f t="shared" si="3"/>
        <v>18</v>
      </c>
      <c r="F6" s="19">
        <f t="shared" si="3"/>
        <v>1</v>
      </c>
      <c r="G6" s="19">
        <f t="shared" si="3"/>
        <v>0</v>
      </c>
      <c r="H6" s="19" t="str">
        <f t="shared" si="3"/>
        <v>秋田県　秋田市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個別排水処理</v>
      </c>
      <c r="L6" s="19" t="str">
        <f t="shared" si="3"/>
        <v>L2</v>
      </c>
      <c r="M6" s="19" t="str">
        <f t="shared" si="3"/>
        <v>自治体職員</v>
      </c>
      <c r="N6" s="20" t="str">
        <f t="shared" si="3"/>
        <v>-</v>
      </c>
      <c r="O6" s="20">
        <f t="shared" si="3"/>
        <v>51.07</v>
      </c>
      <c r="P6" s="20">
        <f t="shared" si="3"/>
        <v>0.05</v>
      </c>
      <c r="Q6" s="20">
        <f t="shared" si="3"/>
        <v>100</v>
      </c>
      <c r="R6" s="20">
        <f t="shared" si="3"/>
        <v>3113</v>
      </c>
      <c r="S6" s="20">
        <f t="shared" si="3"/>
        <v>293729</v>
      </c>
      <c r="T6" s="20">
        <f t="shared" si="3"/>
        <v>906.07</v>
      </c>
      <c r="U6" s="20">
        <f t="shared" si="3"/>
        <v>324.18</v>
      </c>
      <c r="V6" s="20">
        <f t="shared" si="3"/>
        <v>152</v>
      </c>
      <c r="W6" s="20">
        <f t="shared" si="3"/>
        <v>0.02</v>
      </c>
      <c r="X6" s="20">
        <f t="shared" si="3"/>
        <v>7600</v>
      </c>
      <c r="Y6" s="21">
        <f>IF(Y7="",NA(),Y7)</f>
        <v>111.39</v>
      </c>
      <c r="Z6" s="21">
        <f t="shared" ref="Z6:AH6" si="4">IF(Z7="",NA(),Z7)</f>
        <v>112.96</v>
      </c>
      <c r="AA6" s="21">
        <f t="shared" si="4"/>
        <v>109.7</v>
      </c>
      <c r="AB6" s="21">
        <f t="shared" si="4"/>
        <v>100.13</v>
      </c>
      <c r="AC6" s="21">
        <f t="shared" si="4"/>
        <v>103.13</v>
      </c>
      <c r="AD6" s="21">
        <f t="shared" si="4"/>
        <v>96.14</v>
      </c>
      <c r="AE6" s="21">
        <f t="shared" si="4"/>
        <v>95.6</v>
      </c>
      <c r="AF6" s="21">
        <f t="shared" si="4"/>
        <v>93.57</v>
      </c>
      <c r="AG6" s="21">
        <f t="shared" si="4"/>
        <v>96.48</v>
      </c>
      <c r="AH6" s="21">
        <f t="shared" si="4"/>
        <v>100.84</v>
      </c>
      <c r="AI6" s="20" t="str">
        <f>IF(AI7="","",IF(AI7="-","【-】","【"&amp;SUBSTITUTE(TEXT(AI7,"#,##0.00"),"-","△")&amp;"】"))</f>
        <v>【100.11】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237</v>
      </c>
      <c r="AP6" s="21">
        <f t="shared" si="5"/>
        <v>257.23</v>
      </c>
      <c r="AQ6" s="21">
        <f t="shared" si="5"/>
        <v>293.54000000000002</v>
      </c>
      <c r="AR6" s="21">
        <f t="shared" si="5"/>
        <v>224.6</v>
      </c>
      <c r="AS6" s="21">
        <f t="shared" si="5"/>
        <v>135.16999999999999</v>
      </c>
      <c r="AT6" s="20" t="str">
        <f>IF(AT7="","",IF(AT7="-","【-】","【"&amp;SUBSTITUTE(TEXT(AT7,"#,##0.00"),"-","△")&amp;"】"))</f>
        <v>【144.34】</v>
      </c>
      <c r="AU6" s="21">
        <f>IF(AU7="",NA(),AU7)</f>
        <v>1289.93</v>
      </c>
      <c r="AV6" s="21">
        <f t="shared" ref="AV6:BD6" si="6">IF(AV7="",NA(),AV7)</f>
        <v>1327.46</v>
      </c>
      <c r="AW6" s="21">
        <f t="shared" si="6"/>
        <v>1409.42</v>
      </c>
      <c r="AX6" s="21">
        <f t="shared" si="6"/>
        <v>1170.0999999999999</v>
      </c>
      <c r="AY6" s="21">
        <f t="shared" si="6"/>
        <v>1384.59</v>
      </c>
      <c r="AZ6" s="21">
        <f t="shared" si="6"/>
        <v>135.35</v>
      </c>
      <c r="BA6" s="21">
        <f t="shared" si="6"/>
        <v>150.91999999999999</v>
      </c>
      <c r="BB6" s="21">
        <f t="shared" si="6"/>
        <v>151.72</v>
      </c>
      <c r="BC6" s="21">
        <f t="shared" si="6"/>
        <v>132.16</v>
      </c>
      <c r="BD6" s="21">
        <f t="shared" si="6"/>
        <v>113.41</v>
      </c>
      <c r="BE6" s="20" t="str">
        <f>IF(BE7="","",IF(BE7="-","【-】","【"&amp;SUBSTITUTE(TEXT(BE7,"#,##0.00"),"-","△")&amp;"】"))</f>
        <v>【114.26】</v>
      </c>
      <c r="BF6" s="21">
        <f>IF(BF7="",NA(),BF7)</f>
        <v>551.4</v>
      </c>
      <c r="BG6" s="21">
        <f t="shared" ref="BG6:BO6" si="7">IF(BG7="",NA(),BG7)</f>
        <v>563.72</v>
      </c>
      <c r="BH6" s="21">
        <f t="shared" si="7"/>
        <v>577.45000000000005</v>
      </c>
      <c r="BI6" s="21">
        <f t="shared" si="7"/>
        <v>569.83000000000004</v>
      </c>
      <c r="BJ6" s="21">
        <f t="shared" si="7"/>
        <v>432.99</v>
      </c>
      <c r="BK6" s="21">
        <f t="shared" si="7"/>
        <v>782.91</v>
      </c>
      <c r="BL6" s="21">
        <f t="shared" si="7"/>
        <v>783.21</v>
      </c>
      <c r="BM6" s="21">
        <f t="shared" si="7"/>
        <v>902.04</v>
      </c>
      <c r="BN6" s="21">
        <f t="shared" si="7"/>
        <v>992.16</v>
      </c>
      <c r="BO6" s="21">
        <f t="shared" si="7"/>
        <v>950.64</v>
      </c>
      <c r="BP6" s="20" t="str">
        <f>IF(BP7="","",IF(BP7="-","【-】","【"&amp;SUBSTITUTE(TEXT(BP7,"#,##0.00"),"-","△")&amp;"】"))</f>
        <v>【876.32】</v>
      </c>
      <c r="BQ6" s="21">
        <f>IF(BQ7="",NA(),BQ7)</f>
        <v>64.59</v>
      </c>
      <c r="BR6" s="21">
        <f t="shared" ref="BR6:BZ6" si="8">IF(BR7="",NA(),BR7)</f>
        <v>64.569999999999993</v>
      </c>
      <c r="BS6" s="21">
        <f t="shared" si="8"/>
        <v>57.76</v>
      </c>
      <c r="BT6" s="21">
        <f t="shared" si="8"/>
        <v>41.88</v>
      </c>
      <c r="BU6" s="21">
        <f t="shared" si="8"/>
        <v>42.01</v>
      </c>
      <c r="BV6" s="21">
        <f t="shared" si="8"/>
        <v>49.38</v>
      </c>
      <c r="BW6" s="21">
        <f t="shared" si="8"/>
        <v>48.53</v>
      </c>
      <c r="BX6" s="21">
        <f t="shared" si="8"/>
        <v>46.11</v>
      </c>
      <c r="BY6" s="21">
        <f t="shared" si="8"/>
        <v>45.55</v>
      </c>
      <c r="BZ6" s="21">
        <f t="shared" si="8"/>
        <v>38.549999999999997</v>
      </c>
      <c r="CA6" s="20" t="str">
        <f>IF(CA7="","",IF(CA7="-","【-】","【"&amp;SUBSTITUTE(TEXT(CA7,"#,##0.00"),"-","△")&amp;"】"))</f>
        <v>【39.48】</v>
      </c>
      <c r="CB6" s="21">
        <f>IF(CB7="",NA(),CB7)</f>
        <v>237.76</v>
      </c>
      <c r="CC6" s="21">
        <f t="shared" ref="CC6:CK6" si="9">IF(CC7="",NA(),CC7)</f>
        <v>237.52</v>
      </c>
      <c r="CD6" s="21">
        <f t="shared" si="9"/>
        <v>263.33</v>
      </c>
      <c r="CE6" s="21">
        <f t="shared" si="9"/>
        <v>360.56</v>
      </c>
      <c r="CF6" s="21">
        <f t="shared" si="9"/>
        <v>363.53</v>
      </c>
      <c r="CG6" s="21">
        <f t="shared" si="9"/>
        <v>316.97000000000003</v>
      </c>
      <c r="CH6" s="21">
        <f t="shared" si="9"/>
        <v>326.17</v>
      </c>
      <c r="CI6" s="21">
        <f t="shared" si="9"/>
        <v>336.93</v>
      </c>
      <c r="CJ6" s="21">
        <f t="shared" si="9"/>
        <v>331.17</v>
      </c>
      <c r="CK6" s="21">
        <f t="shared" si="9"/>
        <v>391.34</v>
      </c>
      <c r="CL6" s="20" t="str">
        <f>IF(CL7="","",IF(CL7="-","【-】","【"&amp;SUBSTITUTE(TEXT(CL7,"#,##0.00"),"-","△")&amp;"】"))</f>
        <v>【390.09】</v>
      </c>
      <c r="CM6" s="21">
        <f>IF(CM7="",NA(),CM7)</f>
        <v>50</v>
      </c>
      <c r="CN6" s="21">
        <f t="shared" ref="CN6:CV6" si="10">IF(CN7="",NA(),CN7)</f>
        <v>48.78</v>
      </c>
      <c r="CO6" s="21">
        <f t="shared" si="10"/>
        <v>46.34</v>
      </c>
      <c r="CP6" s="21">
        <f t="shared" si="10"/>
        <v>45.12</v>
      </c>
      <c r="CQ6" s="21">
        <f t="shared" si="10"/>
        <v>42.68</v>
      </c>
      <c r="CR6" s="21">
        <f t="shared" si="10"/>
        <v>46.36</v>
      </c>
      <c r="CS6" s="21">
        <f t="shared" si="10"/>
        <v>46.45</v>
      </c>
      <c r="CT6" s="21">
        <f t="shared" si="10"/>
        <v>45.36</v>
      </c>
      <c r="CU6" s="21">
        <f t="shared" si="10"/>
        <v>45.93</v>
      </c>
      <c r="CV6" s="21">
        <f t="shared" si="10"/>
        <v>44.52</v>
      </c>
      <c r="CW6" s="20" t="str">
        <f>IF(CW7="","",IF(CW7="-","【-】","【"&amp;SUBSTITUTE(TEXT(CW7,"#,##0.00"),"-","△")&amp;"】"))</f>
        <v>【45.56】</v>
      </c>
      <c r="CX6" s="21">
        <f>IF(CX7="",NA(),CX7)</f>
        <v>91.44</v>
      </c>
      <c r="CY6" s="21">
        <f t="shared" ref="CY6:DG6" si="11">IF(CY7="",NA(),CY7)</f>
        <v>93.37</v>
      </c>
      <c r="CZ6" s="21">
        <f t="shared" si="11"/>
        <v>92.73</v>
      </c>
      <c r="DA6" s="21">
        <f t="shared" si="11"/>
        <v>91.77</v>
      </c>
      <c r="DB6" s="21">
        <f t="shared" si="11"/>
        <v>91.45</v>
      </c>
      <c r="DC6" s="21">
        <f t="shared" si="11"/>
        <v>83.08</v>
      </c>
      <c r="DD6" s="21">
        <f t="shared" si="11"/>
        <v>82.61</v>
      </c>
      <c r="DE6" s="21">
        <f t="shared" si="11"/>
        <v>82.21</v>
      </c>
      <c r="DF6" s="21">
        <f t="shared" si="11"/>
        <v>82.98</v>
      </c>
      <c r="DG6" s="21">
        <f t="shared" si="11"/>
        <v>82.9</v>
      </c>
      <c r="DH6" s="20" t="str">
        <f>IF(DH7="","",IF(DH7="-","【-】","【"&amp;SUBSTITUTE(TEXT(DH7,"#,##0.00"),"-","△")&amp;"】"))</f>
        <v>【82.62】</v>
      </c>
      <c r="DI6" s="21">
        <f>IF(DI7="",NA(),DI7)</f>
        <v>65.19</v>
      </c>
      <c r="DJ6" s="21">
        <f t="shared" ref="DJ6:DR6" si="12">IF(DJ7="",NA(),DJ7)</f>
        <v>71.61</v>
      </c>
      <c r="DK6" s="21">
        <f t="shared" si="12"/>
        <v>78.03</v>
      </c>
      <c r="DL6" s="21">
        <f t="shared" si="12"/>
        <v>84.34</v>
      </c>
      <c r="DM6" s="21">
        <f t="shared" si="12"/>
        <v>89.65</v>
      </c>
      <c r="DN6" s="21">
        <f t="shared" si="12"/>
        <v>33.75</v>
      </c>
      <c r="DO6" s="21">
        <f t="shared" si="12"/>
        <v>36.21</v>
      </c>
      <c r="DP6" s="21">
        <f t="shared" si="12"/>
        <v>39.69</v>
      </c>
      <c r="DQ6" s="21">
        <f t="shared" si="12"/>
        <v>39.700000000000003</v>
      </c>
      <c r="DR6" s="21">
        <f t="shared" si="12"/>
        <v>39.79</v>
      </c>
      <c r="DS6" s="20" t="str">
        <f>IF(DS7="","",IF(DS7="-","【-】","【"&amp;SUBSTITUTE(TEXT(DS7,"#,##0.00"),"-","△")&amp;"】"))</f>
        <v>【39.30】</v>
      </c>
      <c r="DT6" s="21" t="str">
        <f>IF(DT7="",NA(),DT7)</f>
        <v>-</v>
      </c>
      <c r="DU6" s="21" t="str">
        <f t="shared" ref="DU6:EC6" si="13">IF(DU7="",NA(),DU7)</f>
        <v>-</v>
      </c>
      <c r="DV6" s="21" t="str">
        <f t="shared" si="13"/>
        <v>-</v>
      </c>
      <c r="DW6" s="21" t="str">
        <f t="shared" si="13"/>
        <v>-</v>
      </c>
      <c r="DX6" s="21" t="str">
        <f t="shared" si="13"/>
        <v>-</v>
      </c>
      <c r="DY6" s="21" t="str">
        <f t="shared" si="13"/>
        <v>-</v>
      </c>
      <c r="DZ6" s="21" t="str">
        <f t="shared" si="13"/>
        <v>-</v>
      </c>
      <c r="EA6" s="21" t="str">
        <f t="shared" si="13"/>
        <v>-</v>
      </c>
      <c r="EB6" s="21" t="str">
        <f t="shared" si="13"/>
        <v>-</v>
      </c>
      <c r="EC6" s="21" t="str">
        <f t="shared" si="13"/>
        <v>-</v>
      </c>
      <c r="ED6" s="20" t="str">
        <f>IF(ED7="","",IF(ED7="-","【-】","【"&amp;SUBSTITUTE(TEXT(ED7,"#,##0.00"),"-","△")&amp;"】"))</f>
        <v>【-】</v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8" s="22" customFormat="1" x14ac:dyDescent="0.15">
      <c r="A7" s="14"/>
      <c r="B7" s="23">
        <v>2024</v>
      </c>
      <c r="C7" s="23">
        <v>52019</v>
      </c>
      <c r="D7" s="23">
        <v>46</v>
      </c>
      <c r="E7" s="23">
        <v>18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51.07</v>
      </c>
      <c r="P7" s="24">
        <v>0.05</v>
      </c>
      <c r="Q7" s="24">
        <v>100</v>
      </c>
      <c r="R7" s="24">
        <v>3113</v>
      </c>
      <c r="S7" s="24">
        <v>293729</v>
      </c>
      <c r="T7" s="24">
        <v>906.07</v>
      </c>
      <c r="U7" s="24">
        <v>324.18</v>
      </c>
      <c r="V7" s="24">
        <v>152</v>
      </c>
      <c r="W7" s="24">
        <v>0.02</v>
      </c>
      <c r="X7" s="24">
        <v>7600</v>
      </c>
      <c r="Y7" s="24">
        <v>111.39</v>
      </c>
      <c r="Z7" s="24">
        <v>112.96</v>
      </c>
      <c r="AA7" s="24">
        <v>109.7</v>
      </c>
      <c r="AB7" s="24">
        <v>100.13</v>
      </c>
      <c r="AC7" s="24">
        <v>103.13</v>
      </c>
      <c r="AD7" s="24">
        <v>96.14</v>
      </c>
      <c r="AE7" s="24">
        <v>95.6</v>
      </c>
      <c r="AF7" s="24">
        <v>93.57</v>
      </c>
      <c r="AG7" s="24">
        <v>96.48</v>
      </c>
      <c r="AH7" s="24">
        <v>100.84</v>
      </c>
      <c r="AI7" s="24">
        <v>100.11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237</v>
      </c>
      <c r="AP7" s="24">
        <v>257.23</v>
      </c>
      <c r="AQ7" s="24">
        <v>293.54000000000002</v>
      </c>
      <c r="AR7" s="24">
        <v>224.6</v>
      </c>
      <c r="AS7" s="24">
        <v>135.16999999999999</v>
      </c>
      <c r="AT7" s="24">
        <v>144.34</v>
      </c>
      <c r="AU7" s="24">
        <v>1289.93</v>
      </c>
      <c r="AV7" s="24">
        <v>1327.46</v>
      </c>
      <c r="AW7" s="24">
        <v>1409.42</v>
      </c>
      <c r="AX7" s="24">
        <v>1170.0999999999999</v>
      </c>
      <c r="AY7" s="24">
        <v>1384.59</v>
      </c>
      <c r="AZ7" s="24">
        <v>135.35</v>
      </c>
      <c r="BA7" s="24">
        <v>150.91999999999999</v>
      </c>
      <c r="BB7" s="24">
        <v>151.72</v>
      </c>
      <c r="BC7" s="24">
        <v>132.16</v>
      </c>
      <c r="BD7" s="24">
        <v>113.41</v>
      </c>
      <c r="BE7" s="24">
        <v>114.26</v>
      </c>
      <c r="BF7" s="24">
        <v>551.4</v>
      </c>
      <c r="BG7" s="24">
        <v>563.72</v>
      </c>
      <c r="BH7" s="24">
        <v>577.45000000000005</v>
      </c>
      <c r="BI7" s="24">
        <v>569.83000000000004</v>
      </c>
      <c r="BJ7" s="24">
        <v>432.99</v>
      </c>
      <c r="BK7" s="24">
        <v>782.91</v>
      </c>
      <c r="BL7" s="24">
        <v>783.21</v>
      </c>
      <c r="BM7" s="24">
        <v>902.04</v>
      </c>
      <c r="BN7" s="24">
        <v>992.16</v>
      </c>
      <c r="BO7" s="24">
        <v>950.64</v>
      </c>
      <c r="BP7" s="24">
        <v>876.32</v>
      </c>
      <c r="BQ7" s="24">
        <v>64.59</v>
      </c>
      <c r="BR7" s="24">
        <v>64.569999999999993</v>
      </c>
      <c r="BS7" s="24">
        <v>57.76</v>
      </c>
      <c r="BT7" s="24">
        <v>41.88</v>
      </c>
      <c r="BU7" s="24">
        <v>42.01</v>
      </c>
      <c r="BV7" s="24">
        <v>49.38</v>
      </c>
      <c r="BW7" s="24">
        <v>48.53</v>
      </c>
      <c r="BX7" s="24">
        <v>46.11</v>
      </c>
      <c r="BY7" s="24">
        <v>45.55</v>
      </c>
      <c r="BZ7" s="24">
        <v>38.549999999999997</v>
      </c>
      <c r="CA7" s="24">
        <v>39.479999999999997</v>
      </c>
      <c r="CB7" s="24">
        <v>237.76</v>
      </c>
      <c r="CC7" s="24">
        <v>237.52</v>
      </c>
      <c r="CD7" s="24">
        <v>263.33</v>
      </c>
      <c r="CE7" s="24">
        <v>360.56</v>
      </c>
      <c r="CF7" s="24">
        <v>363.53</v>
      </c>
      <c r="CG7" s="24">
        <v>316.97000000000003</v>
      </c>
      <c r="CH7" s="24">
        <v>326.17</v>
      </c>
      <c r="CI7" s="24">
        <v>336.93</v>
      </c>
      <c r="CJ7" s="24">
        <v>331.17</v>
      </c>
      <c r="CK7" s="24">
        <v>391.34</v>
      </c>
      <c r="CL7" s="24">
        <v>390.09</v>
      </c>
      <c r="CM7" s="24">
        <v>50</v>
      </c>
      <c r="CN7" s="24">
        <v>48.78</v>
      </c>
      <c r="CO7" s="24">
        <v>46.34</v>
      </c>
      <c r="CP7" s="24">
        <v>45.12</v>
      </c>
      <c r="CQ7" s="24">
        <v>42.68</v>
      </c>
      <c r="CR7" s="24">
        <v>46.36</v>
      </c>
      <c r="CS7" s="24">
        <v>46.45</v>
      </c>
      <c r="CT7" s="24">
        <v>45.36</v>
      </c>
      <c r="CU7" s="24">
        <v>45.93</v>
      </c>
      <c r="CV7" s="24">
        <v>44.52</v>
      </c>
      <c r="CW7" s="24">
        <v>45.56</v>
      </c>
      <c r="CX7" s="24">
        <v>91.44</v>
      </c>
      <c r="CY7" s="24">
        <v>93.37</v>
      </c>
      <c r="CZ7" s="24">
        <v>92.73</v>
      </c>
      <c r="DA7" s="24">
        <v>91.77</v>
      </c>
      <c r="DB7" s="24">
        <v>91.45</v>
      </c>
      <c r="DC7" s="24">
        <v>83.08</v>
      </c>
      <c r="DD7" s="24">
        <v>82.61</v>
      </c>
      <c r="DE7" s="24">
        <v>82.21</v>
      </c>
      <c r="DF7" s="24">
        <v>82.98</v>
      </c>
      <c r="DG7" s="24">
        <v>82.9</v>
      </c>
      <c r="DH7" s="24">
        <v>82.62</v>
      </c>
      <c r="DI7" s="24">
        <v>65.19</v>
      </c>
      <c r="DJ7" s="24">
        <v>71.61</v>
      </c>
      <c r="DK7" s="24">
        <v>78.03</v>
      </c>
      <c r="DL7" s="24">
        <v>84.34</v>
      </c>
      <c r="DM7" s="24">
        <v>89.65</v>
      </c>
      <c r="DN7" s="24">
        <v>33.75</v>
      </c>
      <c r="DO7" s="24">
        <v>36.21</v>
      </c>
      <c r="DP7" s="24">
        <v>39.69</v>
      </c>
      <c r="DQ7" s="24">
        <v>39.700000000000003</v>
      </c>
      <c r="DR7" s="24">
        <v>39.79</v>
      </c>
      <c r="DS7" s="24">
        <v>39.299999999999997</v>
      </c>
      <c r="DT7" s="24" t="s">
        <v>102</v>
      </c>
      <c r="DU7" s="24" t="s">
        <v>102</v>
      </c>
      <c r="DV7" s="24" t="s">
        <v>102</v>
      </c>
      <c r="DW7" s="24" t="s">
        <v>102</v>
      </c>
      <c r="DX7" s="24" t="s">
        <v>102</v>
      </c>
      <c r="DY7" s="24" t="s">
        <v>102</v>
      </c>
      <c r="DZ7" s="24" t="s">
        <v>102</v>
      </c>
      <c r="EA7" s="24" t="s">
        <v>102</v>
      </c>
      <c r="EB7" s="24" t="s">
        <v>102</v>
      </c>
      <c r="EC7" s="24" t="s">
        <v>102</v>
      </c>
      <c r="ED7" s="24" t="s">
        <v>102</v>
      </c>
      <c r="EE7" s="24" t="s">
        <v>102</v>
      </c>
      <c r="EF7" s="24" t="s">
        <v>102</v>
      </c>
      <c r="EG7" s="24" t="s">
        <v>102</v>
      </c>
      <c r="EH7" s="24" t="s">
        <v>102</v>
      </c>
      <c r="EI7" s="24" t="s">
        <v>102</v>
      </c>
      <c r="EJ7" s="24" t="s">
        <v>102</v>
      </c>
      <c r="EK7" s="24" t="s">
        <v>102</v>
      </c>
      <c r="EL7" s="24" t="s">
        <v>102</v>
      </c>
      <c r="EM7" s="24" t="s">
        <v>102</v>
      </c>
      <c r="EN7" s="24" t="s">
        <v>102</v>
      </c>
      <c r="EO7" s="24" t="s">
        <v>102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>DATEVALUE($B7-B11&amp;"/1/"&amp;B12)</f>
        <v>37257</v>
      </c>
      <c r="C10" s="27">
        <f t="shared" ref="C10:F10" si="15">DATEVALUE($B7-C11&amp;"/1/"&amp;C12)</f>
        <v>37622</v>
      </c>
      <c r="D10" s="27">
        <f t="shared" si="15"/>
        <v>37988</v>
      </c>
      <c r="E10" s="27">
        <f t="shared" si="15"/>
        <v>38355</v>
      </c>
      <c r="F10" s="27">
        <f t="shared" si="15"/>
        <v>38721</v>
      </c>
    </row>
    <row r="11" spans="1:148" x14ac:dyDescent="0.15">
      <c r="B11">
        <v>22</v>
      </c>
      <c r="C11">
        <v>21</v>
      </c>
      <c r="D11">
        <v>20</v>
      </c>
      <c r="E11">
        <v>19</v>
      </c>
      <c r="F11">
        <v>18</v>
      </c>
      <c r="G11" t="s">
        <v>108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109</v>
      </c>
    </row>
    <row r="13" spans="1:148" x14ac:dyDescent="0.15">
      <c r="B13" t="s">
        <v>110</v>
      </c>
      <c r="C13" t="s">
        <v>110</v>
      </c>
      <c r="D13" t="s">
        <v>110</v>
      </c>
      <c r="E13" t="s">
        <v>110</v>
      </c>
      <c r="F13" t="s">
        <v>111</v>
      </c>
      <c r="G13" t="s">
        <v>112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2025-12-23T06:32:46Z</dcterms:created>
  <dcterms:modified xsi:type="dcterms:W3CDTF">2026-01-29T03:01:01Z</dcterms:modified>
  <cp:category/>
</cp:coreProperties>
</file>