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公営企業\R7\★照会・回答・他部局共有\260115_【秋田県市町村課】公営企業に係る「経営比較分析表」の分析・公表について\03各課回答\上下水道局\"/>
    </mc:Choice>
  </mc:AlternateContent>
  <workbookProtection workbookAlgorithmName="SHA-512" workbookHashValue="W8y9vDCNJ4O5z1LSUm9W4ulYwMTb1hWQI4pUSE9N6NbQsIBfx4ybM2YVamGHEekuhnFiSOi5TVp/4mG3yz5yWg==" workbookSaltValue="dGDfWigh4ueD3rCyZwthag==" workbookSpinCount="100000" lockStructure="1"/>
  <bookViews>
    <workbookView xWindow="0" yWindow="0" windowWidth="23040" windowHeight="921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K85" i="4"/>
  <c r="J85" i="4"/>
  <c r="I85" i="4"/>
  <c r="G85" i="4"/>
  <c r="F85" i="4"/>
  <c r="E85" i="4"/>
  <c r="AT10" i="4"/>
  <c r="AL10" i="4"/>
  <c r="I10" i="4"/>
  <c r="AL8" i="4"/>
  <c r="P8" i="4"/>
  <c r="I8" i="4"/>
</calcChain>
</file>

<file path=xl/sharedStrings.xml><?xml version="1.0" encoding="utf-8"?>
<sst xmlns="http://schemas.openxmlformats.org/spreadsheetml/2006/main" count="253" uniqueCount="116">
  <si>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</si>
  <si>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</si>
  <si>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</si>
  <si>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</si>
  <si>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</si>
  <si>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</si>
  <si>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</si>
  <si>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</si>
  <si>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</si>
  <si>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</si>
  <si>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</si>
  <si>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</si>
  <si>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</si>
  <si>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</si>
  <si>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</si>
  <si>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</si>
  <si>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</si>
  <si>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</si>
  <si>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</si>
  <si>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</si>
  <si>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</si>
  <si>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</si>
  <si>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</si>
  <si>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</si>
  <si>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</si>
  <si>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</si>
  <si>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</si>
  <si>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</si>
  <si>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</si>
  <si>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</si>
  <si>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</si>
  <si>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</si>
  <si>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</si>
  <si>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</si>
  <si>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</si>
  <si>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</si>
  <si>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</si>
  <si>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</si>
  <si>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</si>
  <si>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</si>
  <si>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</si>
  <si>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</si>
  <si>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</si>
  <si>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</si>
  <si>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</si>
  <si>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</si>
  <si>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</si>
  <si>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</si>
  <si>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</si>
  <si>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</si>
  <si>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</si>
  <si>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</si>
  <si>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</si>
  <si>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</si>
  <si>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</si>
  <si>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</si>
  <si>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</si>
  <si>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</si>
  <si>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</si>
  <si>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</si>
  <si>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</si>
  <si>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</si>
  <si>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</si>
  <si>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</si>
  <si>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</si>
  <si>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</si>
  <si>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</si>
  <si>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</si>
  <si>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</si>
  <si>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</si>
  <si>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</si>
  <si>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</si>
  <si>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</si>
  <si>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</si>
  <si>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</si>
  <si>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</si>
  <si>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</si>
  <si>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</si>
  <si>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</si>
  <si>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</si>
  <si>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</si>
  <si>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</si>
  <si>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</si>
  <si>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</si>
  <si>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</si>
  <si>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</si>
  <si>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</si>
  <si>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</si>
  <si>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</si>
  <si>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</si>
  <si>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</si>
  <si>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</si>
  <si>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</si>
  <si>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</si>
  <si>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</si>
  <si>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</si>
  <si>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秋田県　秋田市</t>
  </si>
  <si>
    <t>法適用</t>
  </si>
  <si>
    <t>下水道事業</t>
  </si>
  <si>
    <t>特定地域生活排水処理</t>
  </si>
  <si>
    <t>K2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</si>
  <si>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</si>
  <si>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</si>
  <si>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</si>
  <si>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</si>
  <si>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</si>
  <si>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</si>
  <si>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</si>
  <si>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</si>
  <si>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</si>
  <si>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</si>
  <si>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</si>
  <si>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</si>
  <si>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施設全体の減価償却の状況は上昇傾向にあり、資産の老朽化が進んでいる。</t>
  </si>
  <si>
    <t>　「①経常収支比率」は100％以上を維持しているが、一般会計からの繰入金収入によるものであり、「⑤経費回収率」が100％未満で、公費負担分を除く汚水処理費を使用料で回収できていない。
　「②累積欠損金比率」は0%を維持している。
　「③流動比率」は100％以上であり、短期的な債務に対する支払能力を有していると言える。
　「④企業債残高対事業規模比率」は、全国平均や類似団体平均と比較して高い値となっている。
　「⑥汚水処理原価」は、昨今の物価高騰などを受け上昇している。
　「⑦施設利用率」は、全国平均や類似団体平均と比較して低い値で推移している。
　「⑧水洗化率」は、全国平均や類似団体平均と比較して高い値となっている。</t>
    <rPh sb="36" eb="38">
      <t>シュウニュウ</t>
    </rPh>
    <rPh sb="217" eb="219">
      <t>サッコン</t>
    </rPh>
    <phoneticPr fontId="4"/>
  </si>
  <si>
    <t>　経営に関する指標から、一般会計に大きく依存した経営になっていることが分かる。
　今後、人口減による使用料収入の減少が見込まれることから、維持管理や事業運営の効率化を図る必要がある。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</si>
</sst>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06-491A-AFF7-28E503253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281400"/>
        <c:axId val="10472747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06-491A-AFF7-28E503253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281400"/>
        <c:axId val="1047274736"/>
      </c:lineChart>
      <c:dateAx>
        <c:axId val="104728140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7274736"/>
        <c:crosses val="autoZero"/>
        <c:auto val="1"/>
        <c:lblOffset val="100"/>
        <c:baseTimeUnit val="years"/>
      </c:dateAx>
      <c:valAx>
        <c:axId val="10472747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728140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104.4</c:v>
                </c:pt>
                <c:pt idx="1">
                  <c:v>105.31</c:v>
                </c:pt>
                <c:pt idx="2">
                  <c:v>107.18</c:v>
                </c:pt>
                <c:pt idx="3">
                  <c:v>101.54</c:v>
                </c:pt>
                <c:pt idx="4">
                  <c:v>100.79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6F-4413-9DAE-96A87FD68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252544"/>
        <c:axId val="10672568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95.33</c:v>
                </c:pt>
                <c:pt idx="1">
                  <c:v>92.17</c:v>
                </c:pt>
                <c:pt idx="2">
                  <c:v>100.17</c:v>
                </c:pt>
                <c:pt idx="3">
                  <c:v>96.95</c:v>
                </c:pt>
                <c:pt idx="4">
                  <c:v>99.24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6F-4413-9DAE-96A87FD68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252544"/>
        <c:axId val="1067256856"/>
      </c:lineChart>
      <c:dateAx>
        <c:axId val="10672525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7256856"/>
        <c:crosses val="autoZero"/>
        <c:auto val="1"/>
        <c:lblOffset val="100"/>
        <c:baseTimeUnit val="years"/>
      </c:dateAx>
      <c:valAx>
        <c:axId val="10672568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72525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33.96</c:v>
                </c:pt>
                <c:pt idx="1">
                  <c:v>37.85</c:v>
                </c:pt>
                <c:pt idx="2">
                  <c:v>39.229999999999997</c:v>
                </c:pt>
                <c:pt idx="3">
                  <c:v>41.63</c:v>
                </c:pt>
                <c:pt idx="4">
                  <c:v>44.13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65-4C28-A99E-C792B7483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252936"/>
        <c:axId val="1067254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15.4</c:v>
                </c:pt>
                <c:pt idx="1">
                  <c:v>16.28</c:v>
                </c:pt>
                <c:pt idx="2">
                  <c:v>24.31</c:v>
                </c:pt>
                <c:pt idx="3">
                  <c:v>26.92</c:v>
                </c:pt>
                <c:pt idx="4">
                  <c:v>27.57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C65-4C28-A99E-C792B7483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252936"/>
        <c:axId val="1067254504"/>
      </c:lineChart>
      <c:dateAx>
        <c:axId val="1067252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7254504"/>
        <c:crosses val="autoZero"/>
        <c:auto val="1"/>
        <c:lblOffset val="100"/>
        <c:baseTimeUnit val="years"/>
      </c:dateAx>
      <c:valAx>
        <c:axId val="1067254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7252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70-4F41-BE97-7E4ABF055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930888"/>
        <c:axId val="104993167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70-4F41-BE97-7E4ABF055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930888"/>
        <c:axId val="1049931672"/>
      </c:lineChart>
      <c:dateAx>
        <c:axId val="10499308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9931672"/>
        <c:crosses val="autoZero"/>
        <c:auto val="1"/>
        <c:lblOffset val="100"/>
        <c:baseTimeUnit val="years"/>
      </c:dateAx>
      <c:valAx>
        <c:axId val="104993167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99308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331-44BA-AC19-515CE3937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933632"/>
        <c:axId val="10499285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162.82</c:v>
                </c:pt>
                <c:pt idx="1">
                  <c:v>193.62</c:v>
                </c:pt>
                <c:pt idx="2">
                  <c:v>89.31</c:v>
                </c:pt>
                <c:pt idx="3">
                  <c:v>91.33</c:v>
                </c:pt>
                <c:pt idx="4">
                  <c:v>89.91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31-44BA-AC19-515CE3937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933632"/>
        <c:axId val="1049928536"/>
      </c:lineChart>
      <c:dateAx>
        <c:axId val="10499336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9928536"/>
        <c:crosses val="autoZero"/>
        <c:auto val="1"/>
        <c:lblOffset val="100"/>
        <c:baseTimeUnit val="years"/>
      </c:dateAx>
      <c:valAx>
        <c:axId val="10499285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99336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618.9</c:v>
                </c:pt>
                <c:pt idx="1">
                  <c:v>652.21</c:v>
                </c:pt>
                <c:pt idx="2">
                  <c:v>498.63</c:v>
                </c:pt>
                <c:pt idx="3">
                  <c:v>415.12</c:v>
                </c:pt>
                <c:pt idx="4">
                  <c:v>519.24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EE-45E7-BED1-6A630008D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930104"/>
        <c:axId val="104993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125.61</c:v>
                </c:pt>
                <c:pt idx="1">
                  <c:v>67.75</c:v>
                </c:pt>
                <c:pt idx="2">
                  <c:v>138.19999999999999</c:v>
                </c:pt>
                <c:pt idx="3">
                  <c:v>126.97</c:v>
                </c:pt>
                <c:pt idx="4">
                  <c:v>103.61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EE-45E7-BED1-6A630008D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930104"/>
        <c:axId val="1049931280"/>
      </c:lineChart>
      <c:dateAx>
        <c:axId val="104993010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9931280"/>
        <c:crosses val="autoZero"/>
        <c:auto val="1"/>
        <c:lblOffset val="100"/>
        <c:baseTimeUnit val="years"/>
      </c:dateAx>
      <c:valAx>
        <c:axId val="104993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9930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811.37</c:v>
                </c:pt>
                <c:pt idx="1">
                  <c:v>836.13</c:v>
                </c:pt>
                <c:pt idx="2">
                  <c:v>849.94</c:v>
                </c:pt>
                <c:pt idx="3">
                  <c:v>832.41</c:v>
                </c:pt>
                <c:pt idx="4">
                  <c:v>643.71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1ED-4FA4-AA4E-BEF898E24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932848"/>
        <c:axId val="10499277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398.42</c:v>
                </c:pt>
                <c:pt idx="1">
                  <c:v>393.35</c:v>
                </c:pt>
                <c:pt idx="2">
                  <c:v>294.08999999999997</c:v>
                </c:pt>
                <c:pt idx="3">
                  <c:v>338.47</c:v>
                </c:pt>
                <c:pt idx="4">
                  <c:v>368.83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ED-4FA4-AA4E-BEF898E24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932848"/>
        <c:axId val="1049927752"/>
      </c:lineChart>
      <c:dateAx>
        <c:axId val="10499328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9927752"/>
        <c:crosses val="autoZero"/>
        <c:auto val="1"/>
        <c:lblOffset val="100"/>
        <c:baseTimeUnit val="years"/>
      </c:dateAx>
      <c:valAx>
        <c:axId val="10499277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99328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51.68</c:v>
                </c:pt>
                <c:pt idx="1">
                  <c:v>49.61</c:v>
                </c:pt>
                <c:pt idx="2">
                  <c:v>52.56</c:v>
                </c:pt>
                <c:pt idx="3">
                  <c:v>41.88</c:v>
                </c:pt>
                <c:pt idx="4">
                  <c:v>41.38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CE-46FD-9495-D240A455A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9928144"/>
        <c:axId val="10499348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50.7</c:v>
                </c:pt>
                <c:pt idx="1">
                  <c:v>48.13</c:v>
                </c:pt>
                <c:pt idx="2">
                  <c:v>59.01</c:v>
                </c:pt>
                <c:pt idx="3">
                  <c:v>56.06</c:v>
                </c:pt>
                <c:pt idx="4">
                  <c:v>53.25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DCE-46FD-9495-D240A455A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9928144"/>
        <c:axId val="1049934808"/>
      </c:lineChart>
      <c:dateAx>
        <c:axId val="1049928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9934808"/>
        <c:crosses val="autoZero"/>
        <c:auto val="1"/>
        <c:lblOffset val="100"/>
        <c:baseTimeUnit val="years"/>
      </c:dateAx>
      <c:valAx>
        <c:axId val="10499348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992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291.10000000000002</c:v>
                </c:pt>
                <c:pt idx="1">
                  <c:v>301.73</c:v>
                </c:pt>
                <c:pt idx="2">
                  <c:v>286.52</c:v>
                </c:pt>
                <c:pt idx="3">
                  <c:v>360.47</c:v>
                </c:pt>
                <c:pt idx="4">
                  <c:v>365.93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79-4B1E-AA2E-8269C1D5F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9133632"/>
        <c:axId val="7991320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289.81</c:v>
                </c:pt>
                <c:pt idx="1">
                  <c:v>301.54000000000002</c:v>
                </c:pt>
                <c:pt idx="2">
                  <c:v>291.82</c:v>
                </c:pt>
                <c:pt idx="3">
                  <c:v>304.36</c:v>
                </c:pt>
                <c:pt idx="4">
                  <c:v>325.45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79-4B1E-AA2E-8269C1D5F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133632"/>
        <c:axId val="799132064"/>
      </c:lineChart>
      <c:dateAx>
        <c:axId val="7991336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99132064"/>
        <c:crosses val="autoZero"/>
        <c:auto val="1"/>
        <c:lblOffset val="100"/>
        <c:baseTimeUnit val="years"/>
      </c:dateAx>
      <c:valAx>
        <c:axId val="7991320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991336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39.69</c:v>
                </c:pt>
                <c:pt idx="1">
                  <c:v>38.909999999999997</c:v>
                </c:pt>
                <c:pt idx="2">
                  <c:v>38.61</c:v>
                </c:pt>
                <c:pt idx="3">
                  <c:v>38.17</c:v>
                </c:pt>
                <c:pt idx="4">
                  <c:v>37.590000000000003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0E-4F00-93EB-A25BE4AF6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9132456"/>
        <c:axId val="7991328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56.45</c:v>
                </c:pt>
                <c:pt idx="1">
                  <c:v>58.26</c:v>
                </c:pt>
                <c:pt idx="2">
                  <c:v>88.45</c:v>
                </c:pt>
                <c:pt idx="3">
                  <c:v>54.08</c:v>
                </c:pt>
                <c:pt idx="4">
                  <c:v>52.59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0E-4F00-93EB-A25BE4AF6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132456"/>
        <c:axId val="799132848"/>
      </c:lineChart>
      <c:dateAx>
        <c:axId val="7991324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99132848"/>
        <c:crosses val="autoZero"/>
        <c:auto val="1"/>
        <c:lblOffset val="100"/>
        <c:baseTimeUnit val="years"/>
      </c:dateAx>
      <c:valAx>
        <c:axId val="7991328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99132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93.93</c:v>
                </c:pt>
                <c:pt idx="1">
                  <c:v>93.46</c:v>
                </c:pt>
                <c:pt idx="2">
                  <c:v>94.62</c:v>
                </c:pt>
                <c:pt idx="3">
                  <c:v>94.05</c:v>
                </c:pt>
                <c:pt idx="4">
                  <c:v>94.71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40-4E34-BB04-03A9A88E8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9127360"/>
        <c:axId val="7991301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54.99</c:v>
                </c:pt>
                <c:pt idx="1">
                  <c:v>66.430000000000007</c:v>
                </c:pt>
                <c:pt idx="2">
                  <c:v>90.34</c:v>
                </c:pt>
                <c:pt idx="3">
                  <c:v>90.57</c:v>
                </c:pt>
                <c:pt idx="4">
                  <c:v>87.02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40-4E34-BB04-03A9A88E8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127360"/>
        <c:axId val="799130104"/>
      </c:lineChart>
      <c:dateAx>
        <c:axId val="79912736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99130104"/>
        <c:crosses val="autoZero"/>
        <c:auto val="1"/>
        <c:lblOffset val="100"/>
        <c:baseTimeUnit val="years"/>
      </c:dateAx>
      <c:valAx>
        <c:axId val="7991301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99127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【386.06】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【329.31】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75" zoomScaleNormal="75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秋田県　秋田市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特定地域生活排水処理</v>
      </c>
      <c r="Q8" s="39"/>
      <c r="R8" s="39"/>
      <c r="S8" s="39"/>
      <c r="T8" s="39"/>
      <c r="U8" s="39"/>
      <c r="V8" s="39"/>
      <c r="W8" s="39" t="str">
        <f>データ!L6</f>
        <v>K2</v>
      </c>
      <c r="X8" s="39"/>
      <c r="Y8" s="39"/>
      <c r="Z8" s="39"/>
      <c r="AA8" s="39"/>
      <c r="AB8" s="39"/>
      <c r="AC8" s="39"/>
      <c r="AD8" s="40" t="str">
        <f>データ!$M$6</f>
        <v>自治体職員</v>
      </c>
      <c r="AE8" s="40"/>
      <c r="AF8" s="40"/>
      <c r="AG8" s="40"/>
      <c r="AH8" s="40"/>
      <c r="AI8" s="40"/>
      <c r="AJ8" s="40"/>
      <c r="AK8" s="3"/>
      <c r="AL8" s="41">
        <f>データ!S6</f>
        <v>293729</v>
      </c>
      <c r="AM8" s="41"/>
      <c r="AN8" s="41"/>
      <c r="AO8" s="41"/>
      <c r="AP8" s="41"/>
      <c r="AQ8" s="41"/>
      <c r="AR8" s="41"/>
      <c r="AS8" s="41"/>
      <c r="AT8" s="34">
        <f>データ!T6</f>
        <v>906.07</v>
      </c>
      <c r="AU8" s="34"/>
      <c r="AV8" s="34"/>
      <c r="AW8" s="34"/>
      <c r="AX8" s="34"/>
      <c r="AY8" s="34"/>
      <c r="AZ8" s="34"/>
      <c r="BA8" s="34"/>
      <c r="BB8" s="34">
        <f>データ!U6</f>
        <v>324.18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65.989999999999995</v>
      </c>
      <c r="J10" s="34"/>
      <c r="K10" s="34"/>
      <c r="L10" s="34"/>
      <c r="M10" s="34"/>
      <c r="N10" s="34"/>
      <c r="O10" s="34"/>
      <c r="P10" s="34">
        <f>データ!P6</f>
        <v>0.16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3113</v>
      </c>
      <c r="AE10" s="41"/>
      <c r="AF10" s="41"/>
      <c r="AG10" s="41"/>
      <c r="AH10" s="41"/>
      <c r="AI10" s="41"/>
      <c r="AJ10" s="41"/>
      <c r="AK10" s="2"/>
      <c r="AL10" s="41">
        <f>データ!V6</f>
        <v>454</v>
      </c>
      <c r="AM10" s="41"/>
      <c r="AN10" s="41"/>
      <c r="AO10" s="41"/>
      <c r="AP10" s="41"/>
      <c r="AQ10" s="41"/>
      <c r="AR10" s="41"/>
      <c r="AS10" s="41"/>
      <c r="AT10" s="34">
        <f>データ!W6</f>
        <v>7.0000000000000007E-2</v>
      </c>
      <c r="AU10" s="34"/>
      <c r="AV10" s="34"/>
      <c r="AW10" s="34"/>
      <c r="AX10" s="34"/>
      <c r="AY10" s="34"/>
      <c r="AZ10" s="34"/>
      <c r="BA10" s="34"/>
      <c r="BB10" s="34">
        <f>データ!X6</f>
        <v>6485.71</v>
      </c>
      <c r="BC10" s="34"/>
      <c r="BD10" s="34"/>
      <c r="BE10" s="34"/>
      <c r="BF10" s="34"/>
      <c r="BG10" s="34"/>
      <c r="BH10" s="34"/>
      <c r="BI10" s="34"/>
      <c r="BJ10" s="2"/>
      <c r="BK10" s="2"/>
      <c r="BL10" s="72" t="s">
        <v>22</v>
      </c>
      <c r="BM10" s="73"/>
      <c r="BN10" s="74" t="s">
        <v>23</v>
      </c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15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60" t="s">
        <v>26</v>
      </c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2"/>
    </row>
    <row r="15" spans="1:78" ht="13.5" customHeight="1" x14ac:dyDescent="0.15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63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6" t="s">
        <v>114</v>
      </c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8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6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8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6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8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6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8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6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8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6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8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6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8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6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8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6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8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6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8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6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8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6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8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6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8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6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8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6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8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6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8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6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8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6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8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6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8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6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8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8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6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8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6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8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6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8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6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8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6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8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6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8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6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8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9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1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6" t="s">
        <v>113</v>
      </c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8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6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8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6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8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6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8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6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8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6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8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6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8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6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8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6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8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6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8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6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8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6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8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6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8"/>
    </row>
    <row r="60" spans="1:78" ht="13.5" customHeight="1" x14ac:dyDescent="0.15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6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8"/>
    </row>
    <row r="61" spans="1:78" ht="13.5" customHeight="1" x14ac:dyDescent="0.15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6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8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6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8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9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1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6" t="s">
        <v>115</v>
      </c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6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6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6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6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6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6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6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6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6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6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6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6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6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6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6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9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1"/>
    </row>
    <row r="83" spans="1:78" x14ac:dyDescent="0.15">
      <c r="C83" s="76" t="s">
        <v>30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【100.06】</v>
      </c>
      <c r="F85" s="12" t="str">
        <f>データ!AT6</f>
        <v>【84.61】</v>
      </c>
      <c r="G85" s="12" t="str">
        <f>データ!BE6</f>
        <v>【106.63】</v>
      </c>
      <c r="H85" s="12" t="str">
        <f>データ!BP6</f>
        <v>【386.06】</v>
      </c>
      <c r="I85" s="12" t="str">
        <f>データ!CA6</f>
        <v>【51.14】</v>
      </c>
      <c r="J85" s="12" t="str">
        <f>データ!CL6</f>
        <v>【329.31】</v>
      </c>
      <c r="K85" s="12" t="str">
        <f>データ!CW6</f>
        <v>【54.37】</v>
      </c>
      <c r="L85" s="12" t="str">
        <f>データ!DH6</f>
        <v>【84.89】</v>
      </c>
      <c r="M85" s="12" t="str">
        <f>データ!DS6</f>
        <v>【26.38】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FCMBzmd4nCJbcMD6q7QgGZtqqcBJKFNDr2GezRzUW3Idj0n18WFgfIE9kTk+YCJd4CeyesSDhMBGcbBtAa6V+w==" saltValue="5Ka+mXfaU11rojYCRdHNr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8" t="s">
        <v>52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84" t="s">
        <v>53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 t="s">
        <v>54</v>
      </c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77" t="s">
        <v>56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 t="s">
        <v>57</v>
      </c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 t="s">
        <v>58</v>
      </c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 t="s">
        <v>59</v>
      </c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 t="s">
        <v>60</v>
      </c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 t="s">
        <v>61</v>
      </c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 t="s">
        <v>62</v>
      </c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 t="s">
        <v>63</v>
      </c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 t="s">
        <v>64</v>
      </c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 t="s">
        <v>65</v>
      </c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 t="s">
        <v>66</v>
      </c>
      <c r="EF4" s="77"/>
      <c r="EG4" s="77"/>
      <c r="EH4" s="77"/>
      <c r="EI4" s="77"/>
      <c r="EJ4" s="77"/>
      <c r="EK4" s="77"/>
      <c r="EL4" s="77"/>
      <c r="EM4" s="77"/>
      <c r="EN4" s="77"/>
      <c r="EO4" s="77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52019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秋田県　秋田市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自治体職員</v>
      </c>
      <c r="N6" s="20" t="str">
        <f t="shared" si="3"/>
        <v>-</v>
      </c>
      <c r="O6" s="20">
        <f t="shared" si="3"/>
        <v>65.989999999999995</v>
      </c>
      <c r="P6" s="20">
        <f t="shared" si="3"/>
        <v>0.16</v>
      </c>
      <c r="Q6" s="20">
        <f t="shared" si="3"/>
        <v>100</v>
      </c>
      <c r="R6" s="20">
        <f t="shared" si="3"/>
        <v>3113</v>
      </c>
      <c r="S6" s="20">
        <f t="shared" si="3"/>
        <v>293729</v>
      </c>
      <c r="T6" s="20">
        <f t="shared" si="3"/>
        <v>906.07</v>
      </c>
      <c r="U6" s="20">
        <f t="shared" si="3"/>
        <v>324.18</v>
      </c>
      <c r="V6" s="20">
        <f t="shared" si="3"/>
        <v>454</v>
      </c>
      <c r="W6" s="20">
        <f t="shared" si="3"/>
        <v>7.0000000000000007E-2</v>
      </c>
      <c r="X6" s="20">
        <f t="shared" si="3"/>
        <v>6485.71</v>
      </c>
      <c r="Y6" s="21">
        <f>IF(Y7="",NA(),Y7)</f>
        <v>104.4</v>
      </c>
      <c r="Z6" s="21">
        <f t="shared" ref="Z6:AH6" si="4">IF(Z7="",NA(),Z7)</f>
        <v>105.31</v>
      </c>
      <c r="AA6" s="21">
        <f t="shared" si="4"/>
        <v>107.18</v>
      </c>
      <c r="AB6" s="21">
        <f t="shared" si="4"/>
        <v>101.54</v>
      </c>
      <c r="AC6" s="21">
        <f t="shared" si="4"/>
        <v>100.79</v>
      </c>
      <c r="AD6" s="21">
        <f t="shared" si="4"/>
        <v>95.33</v>
      </c>
      <c r="AE6" s="21">
        <f t="shared" si="4"/>
        <v>92.17</v>
      </c>
      <c r="AF6" s="21">
        <f t="shared" si="4"/>
        <v>100.17</v>
      </c>
      <c r="AG6" s="21">
        <f t="shared" si="4"/>
        <v>96.95</v>
      </c>
      <c r="AH6" s="21">
        <f t="shared" si="4"/>
        <v>99.24</v>
      </c>
      <c r="AI6" s="20" t="str">
        <f>IF(AI7="","",IF(AI7="-","【-】","【"&amp;SUBSTITUTE(TEXT(AI7,"#,##0.00"),"-","△")&amp;"】"))</f>
        <v>【100.06】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162.82</v>
      </c>
      <c r="AP6" s="21">
        <f t="shared" si="5"/>
        <v>193.62</v>
      </c>
      <c r="AQ6" s="21">
        <f t="shared" si="5"/>
        <v>89.31</v>
      </c>
      <c r="AR6" s="21">
        <f t="shared" si="5"/>
        <v>91.33</v>
      </c>
      <c r="AS6" s="21">
        <f t="shared" si="5"/>
        <v>89.91</v>
      </c>
      <c r="AT6" s="20" t="str">
        <f>IF(AT7="","",IF(AT7="-","【-】","【"&amp;SUBSTITUTE(TEXT(AT7,"#,##0.00"),"-","△")&amp;"】"))</f>
        <v>【84.61】</v>
      </c>
      <c r="AU6" s="21">
        <f>IF(AU7="",NA(),AU7)</f>
        <v>618.9</v>
      </c>
      <c r="AV6" s="21">
        <f t="shared" ref="AV6:BD6" si="6">IF(AV7="",NA(),AV7)</f>
        <v>652.21</v>
      </c>
      <c r="AW6" s="21">
        <f t="shared" si="6"/>
        <v>498.63</v>
      </c>
      <c r="AX6" s="21">
        <f t="shared" si="6"/>
        <v>415.12</v>
      </c>
      <c r="AY6" s="21">
        <f t="shared" si="6"/>
        <v>519.24</v>
      </c>
      <c r="AZ6" s="21">
        <f t="shared" si="6"/>
        <v>125.61</v>
      </c>
      <c r="BA6" s="21">
        <f t="shared" si="6"/>
        <v>67.75</v>
      </c>
      <c r="BB6" s="21">
        <f t="shared" si="6"/>
        <v>138.19999999999999</v>
      </c>
      <c r="BC6" s="21">
        <f t="shared" si="6"/>
        <v>126.97</v>
      </c>
      <c r="BD6" s="21">
        <f t="shared" si="6"/>
        <v>103.61</v>
      </c>
      <c r="BE6" s="20" t="str">
        <f>IF(BE7="","",IF(BE7="-","【-】","【"&amp;SUBSTITUTE(TEXT(BE7,"#,##0.00"),"-","△")&amp;"】"))</f>
        <v>【106.63】</v>
      </c>
      <c r="BF6" s="21">
        <f>IF(BF7="",NA(),BF7)</f>
        <v>811.37</v>
      </c>
      <c r="BG6" s="21">
        <f t="shared" ref="BG6:BO6" si="7">IF(BG7="",NA(),BG7)</f>
        <v>836.13</v>
      </c>
      <c r="BH6" s="21">
        <f t="shared" si="7"/>
        <v>849.94</v>
      </c>
      <c r="BI6" s="21">
        <f t="shared" si="7"/>
        <v>832.41</v>
      </c>
      <c r="BJ6" s="21">
        <f t="shared" si="7"/>
        <v>643.71</v>
      </c>
      <c r="BK6" s="21">
        <f t="shared" si="7"/>
        <v>398.42</v>
      </c>
      <c r="BL6" s="21">
        <f t="shared" si="7"/>
        <v>393.35</v>
      </c>
      <c r="BM6" s="21">
        <f t="shared" si="7"/>
        <v>294.08999999999997</v>
      </c>
      <c r="BN6" s="21">
        <f t="shared" si="7"/>
        <v>338.47</v>
      </c>
      <c r="BO6" s="21">
        <f t="shared" si="7"/>
        <v>368.83</v>
      </c>
      <c r="BP6" s="20" t="str">
        <f>IF(BP7="","",IF(BP7="-","【-】","【"&amp;SUBSTITUTE(TEXT(BP7,"#,##0.00"),"-","△")&amp;"】"))</f>
        <v>【386.06】</v>
      </c>
      <c r="BQ6" s="21">
        <f>IF(BQ7="",NA(),BQ7)</f>
        <v>51.68</v>
      </c>
      <c r="BR6" s="21">
        <f t="shared" ref="BR6:BZ6" si="8">IF(BR7="",NA(),BR7)</f>
        <v>49.61</v>
      </c>
      <c r="BS6" s="21">
        <f t="shared" si="8"/>
        <v>52.56</v>
      </c>
      <c r="BT6" s="21">
        <f t="shared" si="8"/>
        <v>41.88</v>
      </c>
      <c r="BU6" s="21">
        <f t="shared" si="8"/>
        <v>41.38</v>
      </c>
      <c r="BV6" s="21">
        <f t="shared" si="8"/>
        <v>50.7</v>
      </c>
      <c r="BW6" s="21">
        <f t="shared" si="8"/>
        <v>48.13</v>
      </c>
      <c r="BX6" s="21">
        <f t="shared" si="8"/>
        <v>59.01</v>
      </c>
      <c r="BY6" s="21">
        <f t="shared" si="8"/>
        <v>56.06</v>
      </c>
      <c r="BZ6" s="21">
        <f t="shared" si="8"/>
        <v>53.25</v>
      </c>
      <c r="CA6" s="20" t="str">
        <f>IF(CA7="","",IF(CA7="-","【-】","【"&amp;SUBSTITUTE(TEXT(CA7,"#,##0.00"),"-","△")&amp;"】"))</f>
        <v>【51.14】</v>
      </c>
      <c r="CB6" s="21">
        <f>IF(CB7="",NA(),CB7)</f>
        <v>291.10000000000002</v>
      </c>
      <c r="CC6" s="21">
        <f t="shared" ref="CC6:CK6" si="9">IF(CC7="",NA(),CC7)</f>
        <v>301.73</v>
      </c>
      <c r="CD6" s="21">
        <f t="shared" si="9"/>
        <v>286.52</v>
      </c>
      <c r="CE6" s="21">
        <f t="shared" si="9"/>
        <v>360.47</v>
      </c>
      <c r="CF6" s="21">
        <f t="shared" si="9"/>
        <v>365.93</v>
      </c>
      <c r="CG6" s="21">
        <f t="shared" si="9"/>
        <v>289.81</v>
      </c>
      <c r="CH6" s="21">
        <f t="shared" si="9"/>
        <v>301.54000000000002</v>
      </c>
      <c r="CI6" s="21">
        <f t="shared" si="9"/>
        <v>291.82</v>
      </c>
      <c r="CJ6" s="21">
        <f t="shared" si="9"/>
        <v>304.36</v>
      </c>
      <c r="CK6" s="21">
        <f t="shared" si="9"/>
        <v>325.45</v>
      </c>
      <c r="CL6" s="20" t="str">
        <f>IF(CL7="","",IF(CL7="-","【-】","【"&amp;SUBSTITUTE(TEXT(CL7,"#,##0.00"),"-","△")&amp;"】"))</f>
        <v>【329.31】</v>
      </c>
      <c r="CM6" s="21">
        <f>IF(CM7="",NA(),CM7)</f>
        <v>39.69</v>
      </c>
      <c r="CN6" s="21">
        <f t="shared" ref="CN6:CV6" si="10">IF(CN7="",NA(),CN7)</f>
        <v>38.909999999999997</v>
      </c>
      <c r="CO6" s="21">
        <f t="shared" si="10"/>
        <v>38.61</v>
      </c>
      <c r="CP6" s="21">
        <f t="shared" si="10"/>
        <v>38.17</v>
      </c>
      <c r="CQ6" s="21">
        <f t="shared" si="10"/>
        <v>37.590000000000003</v>
      </c>
      <c r="CR6" s="21">
        <f t="shared" si="10"/>
        <v>56.45</v>
      </c>
      <c r="CS6" s="21">
        <f t="shared" si="10"/>
        <v>58.26</v>
      </c>
      <c r="CT6" s="21">
        <f t="shared" si="10"/>
        <v>88.45</v>
      </c>
      <c r="CU6" s="21">
        <f t="shared" si="10"/>
        <v>54.08</v>
      </c>
      <c r="CV6" s="21">
        <f t="shared" si="10"/>
        <v>52.59</v>
      </c>
      <c r="CW6" s="20" t="str">
        <f>IF(CW7="","",IF(CW7="-","【-】","【"&amp;SUBSTITUTE(TEXT(CW7,"#,##0.00"),"-","△")&amp;"】"))</f>
        <v>【54.37】</v>
      </c>
      <c r="CX6" s="21">
        <f>IF(CX7="",NA(),CX7)</f>
        <v>93.93</v>
      </c>
      <c r="CY6" s="21">
        <f t="shared" ref="CY6:DG6" si="11">IF(CY7="",NA(),CY7)</f>
        <v>93.46</v>
      </c>
      <c r="CZ6" s="21">
        <f t="shared" si="11"/>
        <v>94.62</v>
      </c>
      <c r="DA6" s="21">
        <f t="shared" si="11"/>
        <v>94.05</v>
      </c>
      <c r="DB6" s="21">
        <f t="shared" si="11"/>
        <v>94.71</v>
      </c>
      <c r="DC6" s="21">
        <f t="shared" si="11"/>
        <v>54.99</v>
      </c>
      <c r="DD6" s="21">
        <f t="shared" si="11"/>
        <v>66.430000000000007</v>
      </c>
      <c r="DE6" s="21">
        <f t="shared" si="11"/>
        <v>90.34</v>
      </c>
      <c r="DF6" s="21">
        <f t="shared" si="11"/>
        <v>90.57</v>
      </c>
      <c r="DG6" s="21">
        <f t="shared" si="11"/>
        <v>87.02</v>
      </c>
      <c r="DH6" s="20" t="str">
        <f>IF(DH7="","",IF(DH7="-","【-】","【"&amp;SUBSTITUTE(TEXT(DH7,"#,##0.00"),"-","△")&amp;"】"))</f>
        <v>【84.89】</v>
      </c>
      <c r="DI6" s="21">
        <f>IF(DI7="",NA(),DI7)</f>
        <v>33.96</v>
      </c>
      <c r="DJ6" s="21">
        <f t="shared" ref="DJ6:DR6" si="12">IF(DJ7="",NA(),DJ7)</f>
        <v>37.85</v>
      </c>
      <c r="DK6" s="21">
        <f t="shared" si="12"/>
        <v>39.229999999999997</v>
      </c>
      <c r="DL6" s="21">
        <f t="shared" si="12"/>
        <v>41.63</v>
      </c>
      <c r="DM6" s="21">
        <f t="shared" si="12"/>
        <v>44.13</v>
      </c>
      <c r="DN6" s="21">
        <f t="shared" si="12"/>
        <v>15.4</v>
      </c>
      <c r="DO6" s="21">
        <f t="shared" si="12"/>
        <v>16.28</v>
      </c>
      <c r="DP6" s="21">
        <f t="shared" si="12"/>
        <v>24.31</v>
      </c>
      <c r="DQ6" s="21">
        <f t="shared" si="12"/>
        <v>26.92</v>
      </c>
      <c r="DR6" s="21">
        <f t="shared" si="12"/>
        <v>27.57</v>
      </c>
      <c r="DS6" s="20" t="str">
        <f>IF(DS7="","",IF(DS7="-","【-】","【"&amp;SUBSTITUTE(TEXT(DS7,"#,##0.00"),"-","△")&amp;"】"))</f>
        <v>【26.38】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15">
      <c r="A7" s="14"/>
      <c r="B7" s="23">
        <v>2024</v>
      </c>
      <c r="C7" s="23">
        <v>52019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65.989999999999995</v>
      </c>
      <c r="P7" s="24">
        <v>0.16</v>
      </c>
      <c r="Q7" s="24">
        <v>100</v>
      </c>
      <c r="R7" s="24">
        <v>3113</v>
      </c>
      <c r="S7" s="24">
        <v>293729</v>
      </c>
      <c r="T7" s="24">
        <v>906.07</v>
      </c>
      <c r="U7" s="24">
        <v>324.18</v>
      </c>
      <c r="V7" s="24">
        <v>454</v>
      </c>
      <c r="W7" s="24">
        <v>7.0000000000000007E-2</v>
      </c>
      <c r="X7" s="24">
        <v>6485.71</v>
      </c>
      <c r="Y7" s="24">
        <v>104.4</v>
      </c>
      <c r="Z7" s="24">
        <v>105.31</v>
      </c>
      <c r="AA7" s="24">
        <v>107.18</v>
      </c>
      <c r="AB7" s="24">
        <v>101.54</v>
      </c>
      <c r="AC7" s="24">
        <v>100.79</v>
      </c>
      <c r="AD7" s="24">
        <v>95.33</v>
      </c>
      <c r="AE7" s="24">
        <v>92.17</v>
      </c>
      <c r="AF7" s="24">
        <v>100.17</v>
      </c>
      <c r="AG7" s="24">
        <v>96.95</v>
      </c>
      <c r="AH7" s="24">
        <v>99.24</v>
      </c>
      <c r="AI7" s="24">
        <v>100.06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162.82</v>
      </c>
      <c r="AP7" s="24">
        <v>193.62</v>
      </c>
      <c r="AQ7" s="24">
        <v>89.31</v>
      </c>
      <c r="AR7" s="24">
        <v>91.33</v>
      </c>
      <c r="AS7" s="24">
        <v>89.91</v>
      </c>
      <c r="AT7" s="24">
        <v>84.61</v>
      </c>
      <c r="AU7" s="24">
        <v>618.9</v>
      </c>
      <c r="AV7" s="24">
        <v>652.21</v>
      </c>
      <c r="AW7" s="24">
        <v>498.63</v>
      </c>
      <c r="AX7" s="24">
        <v>415.12</v>
      </c>
      <c r="AY7" s="24">
        <v>519.24</v>
      </c>
      <c r="AZ7" s="24">
        <v>125.61</v>
      </c>
      <c r="BA7" s="24">
        <v>67.75</v>
      </c>
      <c r="BB7" s="24">
        <v>138.19999999999999</v>
      </c>
      <c r="BC7" s="24">
        <v>126.97</v>
      </c>
      <c r="BD7" s="24">
        <v>103.61</v>
      </c>
      <c r="BE7" s="24">
        <v>106.63</v>
      </c>
      <c r="BF7" s="24">
        <v>811.37</v>
      </c>
      <c r="BG7" s="24">
        <v>836.13</v>
      </c>
      <c r="BH7" s="24">
        <v>849.94</v>
      </c>
      <c r="BI7" s="24">
        <v>832.41</v>
      </c>
      <c r="BJ7" s="24">
        <v>643.71</v>
      </c>
      <c r="BK7" s="24">
        <v>398.42</v>
      </c>
      <c r="BL7" s="24">
        <v>393.35</v>
      </c>
      <c r="BM7" s="24">
        <v>294.08999999999997</v>
      </c>
      <c r="BN7" s="24">
        <v>338.47</v>
      </c>
      <c r="BO7" s="24">
        <v>368.83</v>
      </c>
      <c r="BP7" s="24">
        <v>386.06</v>
      </c>
      <c r="BQ7" s="24">
        <v>51.68</v>
      </c>
      <c r="BR7" s="24">
        <v>49.61</v>
      </c>
      <c r="BS7" s="24">
        <v>52.56</v>
      </c>
      <c r="BT7" s="24">
        <v>41.88</v>
      </c>
      <c r="BU7" s="24">
        <v>41.38</v>
      </c>
      <c r="BV7" s="24">
        <v>50.7</v>
      </c>
      <c r="BW7" s="24">
        <v>48.13</v>
      </c>
      <c r="BX7" s="24">
        <v>59.01</v>
      </c>
      <c r="BY7" s="24">
        <v>56.06</v>
      </c>
      <c r="BZ7" s="24">
        <v>53.25</v>
      </c>
      <c r="CA7" s="24">
        <v>51.14</v>
      </c>
      <c r="CB7" s="24">
        <v>291.10000000000002</v>
      </c>
      <c r="CC7" s="24">
        <v>301.73</v>
      </c>
      <c r="CD7" s="24">
        <v>286.52</v>
      </c>
      <c r="CE7" s="24">
        <v>360.47</v>
      </c>
      <c r="CF7" s="24">
        <v>365.93</v>
      </c>
      <c r="CG7" s="24">
        <v>289.81</v>
      </c>
      <c r="CH7" s="24">
        <v>301.54000000000002</v>
      </c>
      <c r="CI7" s="24">
        <v>291.82</v>
      </c>
      <c r="CJ7" s="24">
        <v>304.36</v>
      </c>
      <c r="CK7" s="24">
        <v>325.45</v>
      </c>
      <c r="CL7" s="24">
        <v>329.31</v>
      </c>
      <c r="CM7" s="24">
        <v>39.69</v>
      </c>
      <c r="CN7" s="24">
        <v>38.909999999999997</v>
      </c>
      <c r="CO7" s="24">
        <v>38.61</v>
      </c>
      <c r="CP7" s="24">
        <v>38.17</v>
      </c>
      <c r="CQ7" s="24">
        <v>37.590000000000003</v>
      </c>
      <c r="CR7" s="24">
        <v>56.45</v>
      </c>
      <c r="CS7" s="24">
        <v>58.26</v>
      </c>
      <c r="CT7" s="24">
        <v>88.45</v>
      </c>
      <c r="CU7" s="24">
        <v>54.08</v>
      </c>
      <c r="CV7" s="24">
        <v>52.59</v>
      </c>
      <c r="CW7" s="24">
        <v>54.37</v>
      </c>
      <c r="CX7" s="24">
        <v>93.93</v>
      </c>
      <c r="CY7" s="24">
        <v>93.46</v>
      </c>
      <c r="CZ7" s="24">
        <v>94.62</v>
      </c>
      <c r="DA7" s="24">
        <v>94.05</v>
      </c>
      <c r="DB7" s="24">
        <v>94.71</v>
      </c>
      <c r="DC7" s="24">
        <v>54.99</v>
      </c>
      <c r="DD7" s="24">
        <v>66.430000000000007</v>
      </c>
      <c r="DE7" s="24">
        <v>90.34</v>
      </c>
      <c r="DF7" s="24">
        <v>90.57</v>
      </c>
      <c r="DG7" s="24">
        <v>87.02</v>
      </c>
      <c r="DH7" s="24">
        <v>84.89</v>
      </c>
      <c r="DI7" s="24">
        <v>33.96</v>
      </c>
      <c r="DJ7" s="24">
        <v>37.85</v>
      </c>
      <c r="DK7" s="24">
        <v>39.229999999999997</v>
      </c>
      <c r="DL7" s="24">
        <v>41.63</v>
      </c>
      <c r="DM7" s="24">
        <v>44.13</v>
      </c>
      <c r="DN7" s="24">
        <v>15.4</v>
      </c>
      <c r="DO7" s="24">
        <v>16.28</v>
      </c>
      <c r="DP7" s="24">
        <v>24.31</v>
      </c>
      <c r="DQ7" s="24">
        <v>26.92</v>
      </c>
      <c r="DR7" s="24">
        <v>27.57</v>
      </c>
      <c r="DS7" s="24">
        <v>26.38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2025-12-23T06:29:14Z</dcterms:created>
  <dcterms:modified xsi:type="dcterms:W3CDTF">2026-01-29T03:00:47Z</dcterms:modified>
  <cp:category/>
</cp:coreProperties>
</file>