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公営企業\R7\★照会・回答・他部局共有\260115_【秋田県市町村課】公営企業に係る「経営比較分析表」の分析・公表について\03各課回答\上下水道局\"/>
    </mc:Choice>
  </mc:AlternateContent>
  <workbookProtection workbookAlgorithmName="SHA-512" workbookHashValue="COTYtFXBE9UELR58VY1QEboj5IPSZuKLcSWqJR+sqvQutKFeYTuY/Vqjj353zW918JxwONBu1SEwzEG5cbBWdQ==" workbookSaltValue="2jHLdbWVoa8b3oyBtwbzmA==" workbookSpinCount="100000" lockStructure="1"/>
  <bookViews>
    <workbookView xWindow="0" yWindow="0" windowWidth="23040" windowHeight="9210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M85" i="4"/>
  <c r="L85" i="4"/>
  <c r="K85" i="4"/>
  <c r="I85" i="4"/>
  <c r="H85" i="4"/>
  <c r="E85" i="4"/>
  <c r="BB10" i="4"/>
  <c r="AT10" i="4"/>
  <c r="P10" i="4"/>
  <c r="AT8" i="4"/>
  <c r="W8" i="4"/>
  <c r="P8" i="4"/>
  <c r="B6" i="4"/>
</calcChain>
</file>

<file path=xl/sharedStrings.xml><?xml version="1.0" encoding="utf-8"?>
<sst xmlns="http://schemas.openxmlformats.org/spreadsheetml/2006/main" count="231" uniqueCount="116">
  <si>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</si>
  <si>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</si>
  <si>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</si>
  <si>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</si>
  <si>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</si>
  <si>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</si>
  <si>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</si>
  <si>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</si>
  <si>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</si>
  <si>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</si>
  <si>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</si>
  <si>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</si>
  <si>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</si>
  <si>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</si>
  <si>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</si>
  <si>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</si>
  <si>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</si>
  <si>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</si>
  <si>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</si>
  <si>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</si>
  <si>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</si>
  <si>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</si>
  <si>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</si>
  <si>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</si>
  <si>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</si>
  <si>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</si>
  <si>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</si>
  <si>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</si>
  <si>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</si>
  <si>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</si>
  <si>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</si>
  <si>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</si>
  <si>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</si>
  <si>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</si>
  <si>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</si>
  <si>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</si>
  <si>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</si>
  <si>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</si>
  <si>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</si>
  <si>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</si>
  <si>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</si>
  <si>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</si>
  <si>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</si>
  <si>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</si>
  <si>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</si>
  <si>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</si>
  <si>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</si>
  <si>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</si>
  <si>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</si>
  <si>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</si>
  <si>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</si>
  <si>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</si>
  <si>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</si>
  <si>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</si>
  <si>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</si>
  <si>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</si>
  <si>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</si>
  <si>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</si>
  <si>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</si>
  <si>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</si>
  <si>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</si>
  <si>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</si>
  <si>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</si>
  <si>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</si>
  <si>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</si>
  <si>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</si>
  <si>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</si>
  <si>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</si>
  <si>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</si>
  <si>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</si>
  <si>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</si>
  <si>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</si>
  <si>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</si>
  <si>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</si>
  <si>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</si>
  <si>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</si>
  <si>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</si>
  <si>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</si>
  <si>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</si>
  <si>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</si>
  <si>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</si>
  <si>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</si>
  <si>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</si>
  <si>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</si>
  <si>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</si>
  <si>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</si>
  <si>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</si>
  <si>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</si>
  <si>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</si>
  <si>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</si>
  <si>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</si>
  <si>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</si>
  <si>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</si>
  <si>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</si>
  <si>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</si>
  <si>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</si>
  <si>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秋田県　秋田市</t>
  </si>
  <si>
    <t>法適用</t>
  </si>
  <si>
    <t>下水道事業</t>
  </si>
  <si>
    <t>農業集落排水</t>
  </si>
  <si>
    <t>F1</t>
  </si>
  <si>
    <t>自治体職員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</si>
  <si>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</si>
  <si>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</si>
  <si>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</si>
  <si>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</si>
  <si>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</si>
  <si>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</si>
  <si>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</si>
  <si>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</si>
  <si>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</si>
  <si>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</si>
  <si>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</si>
  <si>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施設全体の減価償却の状況は上昇傾向にあり、資産の老朽化が進んでいるが、現時点で、法定耐用年数を超過した管渠はない。</t>
  </si>
  <si>
    <t>　「①経常収支比率」は100％以上を維持しているが、一般会計からの繰入金収入によるものであり、「⑤経費回収率」が100％未満で、公費負担分を除く汚水処理費を使用料で回収できていない。
　「②累積欠損金比率」は0%を維持している。
　「③流動比率」は100％以上であり、短期的な債務に対する支払能力を有していると言える。
　「④企業債残高対事業規模比率」は、全国平均や類似団体と比較して高い値となっている。
　「⑥汚水処理原価」は、公共下水道への統合事業による事業規模の縮小や、物価高騰などを受け上昇している。
　「⑦施設利用率」は、全国平均や類似団体平均と比較して高い値となっている。
　「⑧水洗化率」は、全国平均や類似団体平均と比較して高い値となっている。</t>
    <rPh sb="26" eb="28">
      <t>イッパン</t>
    </rPh>
    <rPh sb="28" eb="30">
      <t>カイケイ</t>
    </rPh>
    <rPh sb="33" eb="35">
      <t>クリイレ</t>
    </rPh>
    <rPh sb="35" eb="36">
      <t>キン</t>
    </rPh>
    <rPh sb="36" eb="38">
      <t>シュウニュウ</t>
    </rPh>
    <rPh sb="215" eb="217">
      <t>コウキョウ</t>
    </rPh>
    <rPh sb="217" eb="220">
      <t>ゲスイドウ</t>
    </rPh>
    <rPh sb="222" eb="224">
      <t>トウゴウ</t>
    </rPh>
    <rPh sb="224" eb="226">
      <t>ジギョウ</t>
    </rPh>
    <rPh sb="229" eb="231">
      <t>ジギョウ</t>
    </rPh>
    <rPh sb="231" eb="233">
      <t>キボ</t>
    </rPh>
    <rPh sb="234" eb="236">
      <t>シュクショウ</t>
    </rPh>
    <rPh sb="238" eb="240">
      <t>ブッカ</t>
    </rPh>
    <rPh sb="240" eb="242">
      <t>コウトウ</t>
    </rPh>
    <rPh sb="245" eb="246">
      <t>ウ</t>
    </rPh>
    <rPh sb="247" eb="249">
      <t>ジョウショウ</t>
    </rPh>
    <rPh sb="278" eb="280">
      <t>ヒカク</t>
    </rPh>
    <phoneticPr fontId="4"/>
  </si>
  <si>
    <t>　経営に関する指標から、一般会計に大きく依存した経営になっていることが分かる。
　今後も、人口減による使用料収入の減少が見込まれることから、計画的な施設の統廃合や公共下水道への接続を計画的に進め、事業運営の効率化を図る必要がある。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</si>
</sst>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5C-498E-949B-D759BEB6E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090040"/>
        <c:axId val="71780368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0.02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0.02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5C-498E-949B-D759BEB6E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090040"/>
        <c:axId val="717803688"/>
      </c:lineChart>
      <c:dateAx>
        <c:axId val="41609004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17803688"/>
        <c:crosses val="autoZero"/>
        <c:auto val="1"/>
        <c:lblOffset val="100"/>
        <c:baseTimeUnit val="years"/>
      </c:dateAx>
      <c:valAx>
        <c:axId val="71780368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41609004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102.45</c:v>
                </c:pt>
                <c:pt idx="1">
                  <c:v>101.34</c:v>
                </c:pt>
                <c:pt idx="2">
                  <c:v>103.97</c:v>
                </c:pt>
                <c:pt idx="3">
                  <c:v>103.41</c:v>
                </c:pt>
                <c:pt idx="4">
                  <c:v>104.14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086-4DD1-996E-CC5EABE76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7806432"/>
        <c:axId val="71781188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103.09</c:v>
                </c:pt>
                <c:pt idx="1">
                  <c:v>102.11</c:v>
                </c:pt>
                <c:pt idx="2">
                  <c:v>101.91</c:v>
                </c:pt>
                <c:pt idx="3">
                  <c:v>103.07</c:v>
                </c:pt>
                <c:pt idx="4">
                  <c:v>103.04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86-4DD1-996E-CC5EABE76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806432"/>
        <c:axId val="717811888"/>
      </c:lineChart>
      <c:dateAx>
        <c:axId val="717806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17811888"/>
        <c:crosses val="autoZero"/>
        <c:auto val="1"/>
        <c:lblOffset val="100"/>
        <c:baseTimeUnit val="years"/>
      </c:dateAx>
      <c:valAx>
        <c:axId val="71781188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17806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36.28</c:v>
                </c:pt>
                <c:pt idx="1">
                  <c:v>37.700000000000003</c:v>
                </c:pt>
                <c:pt idx="2">
                  <c:v>39.409999999999997</c:v>
                </c:pt>
                <c:pt idx="3">
                  <c:v>41.32</c:v>
                </c:pt>
                <c:pt idx="4">
                  <c:v>44.16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E4D-4F37-BCE1-C500E875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927376"/>
        <c:axId val="8289840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24.8</c:v>
                </c:pt>
                <c:pt idx="1">
                  <c:v>28.12</c:v>
                </c:pt>
                <c:pt idx="2">
                  <c:v>28.79</c:v>
                </c:pt>
                <c:pt idx="3">
                  <c:v>30.5</c:v>
                </c:pt>
                <c:pt idx="4">
                  <c:v>30.49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4D-4F37-BCE1-C500E875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927376"/>
        <c:axId val="828984064"/>
      </c:lineChart>
      <c:dateAx>
        <c:axId val="4149273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828984064"/>
        <c:crosses val="autoZero"/>
        <c:auto val="1"/>
        <c:lblOffset val="100"/>
        <c:baseTimeUnit val="years"/>
      </c:dateAx>
      <c:valAx>
        <c:axId val="8289840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4149273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2A-4478-9EE6-940A07B94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696528"/>
        <c:axId val="10686973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;&quot;-&quot;">
                  <c:v>0.05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2A-4478-9EE6-940A07B94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696528"/>
        <c:axId val="1068697312"/>
      </c:lineChart>
      <c:dateAx>
        <c:axId val="10686965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8697312"/>
        <c:crosses val="autoZero"/>
        <c:auto val="1"/>
        <c:lblOffset val="100"/>
        <c:baseTimeUnit val="years"/>
      </c:dateAx>
      <c:valAx>
        <c:axId val="10686973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86965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52-49A8-AB49-51286CB03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698096"/>
        <c:axId val="106869848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101.24</c:v>
                </c:pt>
                <c:pt idx="1">
                  <c:v>124.9</c:v>
                </c:pt>
                <c:pt idx="2">
                  <c:v>124.8</c:v>
                </c:pt>
                <c:pt idx="3">
                  <c:v>120.64</c:v>
                </c:pt>
                <c:pt idx="4">
                  <c:v>100.31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52-49A8-AB49-51286CB03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698096"/>
        <c:axId val="1068698488"/>
      </c:lineChart>
      <c:dateAx>
        <c:axId val="106869809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8698488"/>
        <c:crosses val="autoZero"/>
        <c:auto val="1"/>
        <c:lblOffset val="100"/>
        <c:baseTimeUnit val="years"/>
      </c:dateAx>
      <c:valAx>
        <c:axId val="106869848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86980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178.99</c:v>
                </c:pt>
                <c:pt idx="1">
                  <c:v>173.66</c:v>
                </c:pt>
                <c:pt idx="2">
                  <c:v>190.91</c:v>
                </c:pt>
                <c:pt idx="3">
                  <c:v>225.16</c:v>
                </c:pt>
                <c:pt idx="4">
                  <c:v>301.37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48-4FBD-95EF-2A4E427A5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694568"/>
        <c:axId val="106869496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37.24</c:v>
                </c:pt>
                <c:pt idx="1">
                  <c:v>33.58</c:v>
                </c:pt>
                <c:pt idx="2">
                  <c:v>35.42</c:v>
                </c:pt>
                <c:pt idx="3">
                  <c:v>39.82</c:v>
                </c:pt>
                <c:pt idx="4">
                  <c:v>41.03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48-4FBD-95EF-2A4E427A5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694568"/>
        <c:axId val="1068694960"/>
      </c:lineChart>
      <c:dateAx>
        <c:axId val="106869456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8694960"/>
        <c:crosses val="autoZero"/>
        <c:auto val="1"/>
        <c:lblOffset val="100"/>
        <c:baseTimeUnit val="years"/>
      </c:dateAx>
      <c:valAx>
        <c:axId val="106869496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869456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861.44</c:v>
                </c:pt>
                <c:pt idx="1">
                  <c:v>912.1</c:v>
                </c:pt>
                <c:pt idx="2">
                  <c:v>1039.75</c:v>
                </c:pt>
                <c:pt idx="3">
                  <c:v>1069.93</c:v>
                </c:pt>
                <c:pt idx="4">
                  <c:v>880.79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E0-478A-8B1B-48443C25C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695744"/>
        <c:axId val="1068691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783.8</c:v>
                </c:pt>
                <c:pt idx="1">
                  <c:v>778.81</c:v>
                </c:pt>
                <c:pt idx="2">
                  <c:v>718.49</c:v>
                </c:pt>
                <c:pt idx="3">
                  <c:v>743.31</c:v>
                </c:pt>
                <c:pt idx="4">
                  <c:v>796.8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E0-478A-8B1B-48443C25C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695744"/>
        <c:axId val="1068691824"/>
      </c:lineChart>
      <c:dateAx>
        <c:axId val="10686957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8691824"/>
        <c:crosses val="autoZero"/>
        <c:auto val="1"/>
        <c:lblOffset val="100"/>
        <c:baseTimeUnit val="years"/>
      </c:dateAx>
      <c:valAx>
        <c:axId val="1068691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86957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61.38</c:v>
                </c:pt>
                <c:pt idx="1">
                  <c:v>53.73</c:v>
                </c:pt>
                <c:pt idx="2">
                  <c:v>48.48</c:v>
                </c:pt>
                <c:pt idx="3">
                  <c:v>41.56</c:v>
                </c:pt>
                <c:pt idx="4">
                  <c:v>36.659999999999997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B4A-4647-942D-34C7596C5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692216"/>
        <c:axId val="10686926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68.11</c:v>
                </c:pt>
                <c:pt idx="1">
                  <c:v>67.23</c:v>
                </c:pt>
                <c:pt idx="2">
                  <c:v>61.82</c:v>
                </c:pt>
                <c:pt idx="3">
                  <c:v>61.15</c:v>
                </c:pt>
                <c:pt idx="4">
                  <c:v>58.41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4A-4647-942D-34C7596C5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692216"/>
        <c:axId val="1068692608"/>
      </c:lineChart>
      <c:dateAx>
        <c:axId val="106869221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8692608"/>
        <c:crosses val="autoZero"/>
        <c:auto val="1"/>
        <c:lblOffset val="100"/>
        <c:baseTimeUnit val="years"/>
      </c:dateAx>
      <c:valAx>
        <c:axId val="10686926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86922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269.17</c:v>
                </c:pt>
                <c:pt idx="1">
                  <c:v>308.75</c:v>
                </c:pt>
                <c:pt idx="2">
                  <c:v>341.1</c:v>
                </c:pt>
                <c:pt idx="3">
                  <c:v>391.81</c:v>
                </c:pt>
                <c:pt idx="4">
                  <c:v>442.66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25-4803-AB25-BAFAC3783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871952"/>
        <c:axId val="10688711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222.41</c:v>
                </c:pt>
                <c:pt idx="1">
                  <c:v>228.21</c:v>
                </c:pt>
                <c:pt idx="2">
                  <c:v>246.9</c:v>
                </c:pt>
                <c:pt idx="3">
                  <c:v>250.43</c:v>
                </c:pt>
                <c:pt idx="4">
                  <c:v>267.33999999999997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25-4803-AB25-BAFAC3783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871952"/>
        <c:axId val="1068871168"/>
      </c:lineChart>
      <c:dateAx>
        <c:axId val="106887195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8871168"/>
        <c:crosses val="autoZero"/>
        <c:auto val="1"/>
        <c:lblOffset val="100"/>
        <c:baseTimeUnit val="years"/>
      </c:dateAx>
      <c:valAx>
        <c:axId val="10688711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887195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59.71</c:v>
                </c:pt>
                <c:pt idx="1">
                  <c:v>70.5</c:v>
                </c:pt>
                <c:pt idx="2">
                  <c:v>61.96</c:v>
                </c:pt>
                <c:pt idx="3">
                  <c:v>64.72</c:v>
                </c:pt>
                <c:pt idx="4">
                  <c:v>64.14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4B3-4CA8-BB7C-5595C2ADC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868424"/>
        <c:axId val="10688735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55.26</c:v>
                </c:pt>
                <c:pt idx="1">
                  <c:v>54.54</c:v>
                </c:pt>
                <c:pt idx="2">
                  <c:v>52.9</c:v>
                </c:pt>
                <c:pt idx="3">
                  <c:v>52.63</c:v>
                </c:pt>
                <c:pt idx="4">
                  <c:v>52.34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B3-4CA8-BB7C-5595C2ADC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868424"/>
        <c:axId val="1068873520"/>
      </c:lineChart>
      <c:dateAx>
        <c:axId val="106886842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8873520"/>
        <c:crosses val="autoZero"/>
        <c:auto val="1"/>
        <c:lblOffset val="100"/>
        <c:baseTimeUnit val="years"/>
      </c:dateAx>
      <c:valAx>
        <c:axId val="10688735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88684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96.29</c:v>
                </c:pt>
                <c:pt idx="1">
                  <c:v>96.12</c:v>
                </c:pt>
                <c:pt idx="2">
                  <c:v>96.1</c:v>
                </c:pt>
                <c:pt idx="3">
                  <c:v>95.25</c:v>
                </c:pt>
                <c:pt idx="4">
                  <c:v>94.63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6D2-4206-A973-D0428676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872736"/>
        <c:axId val="10688688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90.52</c:v>
                </c:pt>
                <c:pt idx="1">
                  <c:v>90.3</c:v>
                </c:pt>
                <c:pt idx="2">
                  <c:v>90.3</c:v>
                </c:pt>
                <c:pt idx="3">
                  <c:v>90.32</c:v>
                </c:pt>
                <c:pt idx="4">
                  <c:v>90.05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D2-4206-A973-D0428676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872736"/>
        <c:axId val="1068868816"/>
      </c:lineChart>
      <c:dateAx>
        <c:axId val="10688727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8868816"/>
        <c:crosses val="autoZero"/>
        <c:auto val="1"/>
        <c:lblOffset val="100"/>
        <c:baseTimeUnit val="years"/>
      </c:dateAx>
      <c:valAx>
        <c:axId val="10688688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88727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【47.19】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【798.10】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【49.92】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【286.33】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="75" zoomScaleNormal="75" workbookViewId="0"/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秋田県　秋田市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農業集落排水</v>
      </c>
      <c r="Q8" s="39"/>
      <c r="R8" s="39"/>
      <c r="S8" s="39"/>
      <c r="T8" s="39"/>
      <c r="U8" s="39"/>
      <c r="V8" s="39"/>
      <c r="W8" s="39" t="str">
        <f>データ!L6</f>
        <v>F1</v>
      </c>
      <c r="X8" s="39"/>
      <c r="Y8" s="39"/>
      <c r="Z8" s="39"/>
      <c r="AA8" s="39"/>
      <c r="AB8" s="39"/>
      <c r="AC8" s="39"/>
      <c r="AD8" s="40" t="str">
        <f>データ!$M$6</f>
        <v>自治体職員</v>
      </c>
      <c r="AE8" s="40"/>
      <c r="AF8" s="40"/>
      <c r="AG8" s="40"/>
      <c r="AH8" s="40"/>
      <c r="AI8" s="40"/>
      <c r="AJ8" s="40"/>
      <c r="AK8" s="3"/>
      <c r="AL8" s="41">
        <f>データ!S6</f>
        <v>293729</v>
      </c>
      <c r="AM8" s="41"/>
      <c r="AN8" s="41"/>
      <c r="AO8" s="41"/>
      <c r="AP8" s="41"/>
      <c r="AQ8" s="41"/>
      <c r="AR8" s="41"/>
      <c r="AS8" s="41"/>
      <c r="AT8" s="34">
        <f>データ!T6</f>
        <v>906.07</v>
      </c>
      <c r="AU8" s="34"/>
      <c r="AV8" s="34"/>
      <c r="AW8" s="34"/>
      <c r="AX8" s="34"/>
      <c r="AY8" s="34"/>
      <c r="AZ8" s="34"/>
      <c r="BA8" s="34"/>
      <c r="BB8" s="34">
        <f>データ!U6</f>
        <v>324.18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77.87</v>
      </c>
      <c r="J10" s="34"/>
      <c r="K10" s="34"/>
      <c r="L10" s="34"/>
      <c r="M10" s="34"/>
      <c r="N10" s="34"/>
      <c r="O10" s="34"/>
      <c r="P10" s="34">
        <f>データ!P6</f>
        <v>1.36</v>
      </c>
      <c r="Q10" s="34"/>
      <c r="R10" s="34"/>
      <c r="S10" s="34"/>
      <c r="T10" s="34"/>
      <c r="U10" s="34"/>
      <c r="V10" s="34"/>
      <c r="W10" s="34">
        <f>データ!Q6</f>
        <v>72.849999999999994</v>
      </c>
      <c r="X10" s="34"/>
      <c r="Y10" s="34"/>
      <c r="Z10" s="34"/>
      <c r="AA10" s="34"/>
      <c r="AB10" s="34"/>
      <c r="AC10" s="34"/>
      <c r="AD10" s="41">
        <f>データ!R6</f>
        <v>3113</v>
      </c>
      <c r="AE10" s="41"/>
      <c r="AF10" s="41"/>
      <c r="AG10" s="41"/>
      <c r="AH10" s="41"/>
      <c r="AI10" s="41"/>
      <c r="AJ10" s="41"/>
      <c r="AK10" s="2"/>
      <c r="AL10" s="41">
        <f>データ!V6</f>
        <v>3951</v>
      </c>
      <c r="AM10" s="41"/>
      <c r="AN10" s="41"/>
      <c r="AO10" s="41"/>
      <c r="AP10" s="41"/>
      <c r="AQ10" s="41"/>
      <c r="AR10" s="41"/>
      <c r="AS10" s="41"/>
      <c r="AT10" s="34">
        <f>データ!W6</f>
        <v>3.37</v>
      </c>
      <c r="AU10" s="34"/>
      <c r="AV10" s="34"/>
      <c r="AW10" s="34"/>
      <c r="AX10" s="34"/>
      <c r="AY10" s="34"/>
      <c r="AZ10" s="34"/>
      <c r="BA10" s="34"/>
      <c r="BB10" s="34">
        <f>データ!X6</f>
        <v>1172.4000000000001</v>
      </c>
      <c r="BC10" s="34"/>
      <c r="BD10" s="34"/>
      <c r="BE10" s="34"/>
      <c r="BF10" s="34"/>
      <c r="BG10" s="34"/>
      <c r="BH10" s="34"/>
      <c r="BI10" s="34"/>
      <c r="BJ10" s="2"/>
      <c r="BK10" s="2"/>
      <c r="BL10" s="72" t="s">
        <v>22</v>
      </c>
      <c r="BM10" s="73"/>
      <c r="BN10" s="74" t="s">
        <v>23</v>
      </c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2" t="s">
        <v>24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</row>
    <row r="14" spans="1:78" ht="13.5" customHeight="1" x14ac:dyDescent="0.15">
      <c r="A14" s="2"/>
      <c r="B14" s="54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6"/>
      <c r="BK14" s="2"/>
      <c r="BL14" s="60" t="s">
        <v>26</v>
      </c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2"/>
    </row>
    <row r="15" spans="1:78" ht="13.5" customHeight="1" x14ac:dyDescent="0.15">
      <c r="A15" s="2"/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9"/>
      <c r="BK15" s="2"/>
      <c r="BL15" s="63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6" t="s">
        <v>114</v>
      </c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8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6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8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6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8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6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8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6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8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6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8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6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8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6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8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6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8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6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8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6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8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6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8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6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8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6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8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6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8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6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8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6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8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6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8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6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8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6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8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6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8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6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8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6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8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6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8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6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8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6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8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6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8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6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8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9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1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6" t="s">
        <v>113</v>
      </c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8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6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8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6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8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6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8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6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8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6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8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6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8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6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8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6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8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6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8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6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8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6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8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6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8"/>
    </row>
    <row r="60" spans="1:78" ht="13.5" customHeight="1" x14ac:dyDescent="0.15">
      <c r="A60" s="2"/>
      <c r="B60" s="57" t="s">
        <v>28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9"/>
      <c r="BK60" s="2"/>
      <c r="BL60" s="66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8"/>
    </row>
    <row r="61" spans="1:78" ht="13.5" customHeight="1" x14ac:dyDescent="0.15">
      <c r="A61" s="2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9"/>
      <c r="BK61" s="2"/>
      <c r="BL61" s="66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8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6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8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9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1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6" t="s">
        <v>115</v>
      </c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8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6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8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6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8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6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8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6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8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6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8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6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8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6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8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6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8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6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8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6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8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6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8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6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8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6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8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6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8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6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8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9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1"/>
    </row>
    <row r="83" spans="1:78" x14ac:dyDescent="0.15">
      <c r="C83" s="76" t="s">
        <v>30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【104.30】</v>
      </c>
      <c r="F85" s="12" t="str">
        <f>データ!AT6</f>
        <v>【102.74】</v>
      </c>
      <c r="G85" s="12" t="str">
        <f>データ!BE6</f>
        <v>【47.19】</v>
      </c>
      <c r="H85" s="12" t="str">
        <f>データ!BP6</f>
        <v>【798.10】</v>
      </c>
      <c r="I85" s="12" t="str">
        <f>データ!CA6</f>
        <v>【54.51】</v>
      </c>
      <c r="J85" s="12" t="str">
        <f>データ!CL6</f>
        <v>【286.33】</v>
      </c>
      <c r="K85" s="12" t="str">
        <f>データ!CW6</f>
        <v>【49.92】</v>
      </c>
      <c r="L85" s="12" t="str">
        <f>データ!DH6</f>
        <v>【87.80】</v>
      </c>
      <c r="M85" s="12" t="str">
        <f>データ!DS6</f>
        <v>【28.46】</v>
      </c>
      <c r="N85" s="12" t="str">
        <f>データ!ED6</f>
        <v>【0.03】</v>
      </c>
      <c r="O85" s="12" t="str">
        <f>データ!EO6</f>
        <v>【0.02】</v>
      </c>
    </row>
  </sheetData>
  <sheetProtection algorithmName="SHA-512" hashValue="5ESjUmvyw3bppqlMtLUyfXh7q+Whku4faJXDGrN2FUP8Kf1gRV+raN/AUfYSLA8Gtn7mqUyZsfKHIfxwkgs4ow==" saltValue="mdnUrbORX5pGWJQgA2tW5g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8" t="s">
        <v>52</v>
      </c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80"/>
      <c r="Y3" s="84" t="s">
        <v>53</v>
      </c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 t="s">
        <v>54</v>
      </c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8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3"/>
      <c r="Y4" s="77" t="s">
        <v>56</v>
      </c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 t="s">
        <v>57</v>
      </c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 t="s">
        <v>58</v>
      </c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 t="s">
        <v>59</v>
      </c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 t="s">
        <v>60</v>
      </c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 t="s">
        <v>61</v>
      </c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 t="s">
        <v>62</v>
      </c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 t="s">
        <v>63</v>
      </c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 t="s">
        <v>64</v>
      </c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 t="s">
        <v>65</v>
      </c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 t="s">
        <v>66</v>
      </c>
      <c r="EF4" s="77"/>
      <c r="EG4" s="77"/>
      <c r="EH4" s="77"/>
      <c r="EI4" s="77"/>
      <c r="EJ4" s="77"/>
      <c r="EK4" s="77"/>
      <c r="EL4" s="77"/>
      <c r="EM4" s="77"/>
      <c r="EN4" s="77"/>
      <c r="EO4" s="77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2024</v>
      </c>
      <c r="C6" s="19">
        <f t="shared" ref="C6:X6" si="3">C7</f>
        <v>52019</v>
      </c>
      <c r="D6" s="19">
        <f t="shared" si="3"/>
        <v>46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秋田県　秋田市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F1</v>
      </c>
      <c r="M6" s="19" t="str">
        <f t="shared" si="3"/>
        <v>自治体職員</v>
      </c>
      <c r="N6" s="20" t="str">
        <f t="shared" si="3"/>
        <v>-</v>
      </c>
      <c r="O6" s="20">
        <f t="shared" si="3"/>
        <v>77.87</v>
      </c>
      <c r="P6" s="20">
        <f t="shared" si="3"/>
        <v>1.36</v>
      </c>
      <c r="Q6" s="20">
        <f t="shared" si="3"/>
        <v>72.849999999999994</v>
      </c>
      <c r="R6" s="20">
        <f t="shared" si="3"/>
        <v>3113</v>
      </c>
      <c r="S6" s="20">
        <f t="shared" si="3"/>
        <v>293729</v>
      </c>
      <c r="T6" s="20">
        <f t="shared" si="3"/>
        <v>906.07</v>
      </c>
      <c r="U6" s="20">
        <f t="shared" si="3"/>
        <v>324.18</v>
      </c>
      <c r="V6" s="20">
        <f t="shared" si="3"/>
        <v>3951</v>
      </c>
      <c r="W6" s="20">
        <f t="shared" si="3"/>
        <v>3.37</v>
      </c>
      <c r="X6" s="20">
        <f t="shared" si="3"/>
        <v>1172.4000000000001</v>
      </c>
      <c r="Y6" s="21">
        <f>IF(Y7="",NA(),Y7)</f>
        <v>102.45</v>
      </c>
      <c r="Z6" s="21">
        <f t="shared" ref="Z6:AH6" si="4">IF(Z7="",NA(),Z7)</f>
        <v>101.34</v>
      </c>
      <c r="AA6" s="21">
        <f t="shared" si="4"/>
        <v>103.97</v>
      </c>
      <c r="AB6" s="21">
        <f t="shared" si="4"/>
        <v>103.41</v>
      </c>
      <c r="AC6" s="21">
        <f t="shared" si="4"/>
        <v>104.14</v>
      </c>
      <c r="AD6" s="21">
        <f t="shared" si="4"/>
        <v>103.09</v>
      </c>
      <c r="AE6" s="21">
        <f t="shared" si="4"/>
        <v>102.11</v>
      </c>
      <c r="AF6" s="21">
        <f t="shared" si="4"/>
        <v>101.91</v>
      </c>
      <c r="AG6" s="21">
        <f t="shared" si="4"/>
        <v>103.07</v>
      </c>
      <c r="AH6" s="21">
        <f t="shared" si="4"/>
        <v>103.04</v>
      </c>
      <c r="AI6" s="20" t="str">
        <f>IF(AI7="","",IF(AI7="-","【-】","【"&amp;SUBSTITUTE(TEXT(AI7,"#,##0.00"),"-","△")&amp;"】"))</f>
        <v>【104.30】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101.24</v>
      </c>
      <c r="AP6" s="21">
        <f t="shared" si="5"/>
        <v>124.9</v>
      </c>
      <c r="AQ6" s="21">
        <f t="shared" si="5"/>
        <v>124.8</v>
      </c>
      <c r="AR6" s="21">
        <f t="shared" si="5"/>
        <v>120.64</v>
      </c>
      <c r="AS6" s="21">
        <f t="shared" si="5"/>
        <v>100.31</v>
      </c>
      <c r="AT6" s="20" t="str">
        <f>IF(AT7="","",IF(AT7="-","【-】","【"&amp;SUBSTITUTE(TEXT(AT7,"#,##0.00"),"-","△")&amp;"】"))</f>
        <v>【102.74】</v>
      </c>
      <c r="AU6" s="21">
        <f>IF(AU7="",NA(),AU7)</f>
        <v>178.99</v>
      </c>
      <c r="AV6" s="21">
        <f t="shared" ref="AV6:BD6" si="6">IF(AV7="",NA(),AV7)</f>
        <v>173.66</v>
      </c>
      <c r="AW6" s="21">
        <f t="shared" si="6"/>
        <v>190.91</v>
      </c>
      <c r="AX6" s="21">
        <f t="shared" si="6"/>
        <v>225.16</v>
      </c>
      <c r="AY6" s="21">
        <f t="shared" si="6"/>
        <v>301.37</v>
      </c>
      <c r="AZ6" s="21">
        <f t="shared" si="6"/>
        <v>37.24</v>
      </c>
      <c r="BA6" s="21">
        <f t="shared" si="6"/>
        <v>33.58</v>
      </c>
      <c r="BB6" s="21">
        <f t="shared" si="6"/>
        <v>35.42</v>
      </c>
      <c r="BC6" s="21">
        <f t="shared" si="6"/>
        <v>39.82</v>
      </c>
      <c r="BD6" s="21">
        <f t="shared" si="6"/>
        <v>41.03</v>
      </c>
      <c r="BE6" s="20" t="str">
        <f>IF(BE7="","",IF(BE7="-","【-】","【"&amp;SUBSTITUTE(TEXT(BE7,"#,##0.00"),"-","△")&amp;"】"))</f>
        <v>【47.19】</v>
      </c>
      <c r="BF6" s="21">
        <f>IF(BF7="",NA(),BF7)</f>
        <v>861.44</v>
      </c>
      <c r="BG6" s="21">
        <f t="shared" ref="BG6:BO6" si="7">IF(BG7="",NA(),BG7)</f>
        <v>912.1</v>
      </c>
      <c r="BH6" s="21">
        <f t="shared" si="7"/>
        <v>1039.75</v>
      </c>
      <c r="BI6" s="21">
        <f t="shared" si="7"/>
        <v>1069.93</v>
      </c>
      <c r="BJ6" s="21">
        <f t="shared" si="7"/>
        <v>880.79</v>
      </c>
      <c r="BK6" s="21">
        <f t="shared" si="7"/>
        <v>783.8</v>
      </c>
      <c r="BL6" s="21">
        <f t="shared" si="7"/>
        <v>778.81</v>
      </c>
      <c r="BM6" s="21">
        <f t="shared" si="7"/>
        <v>718.49</v>
      </c>
      <c r="BN6" s="21">
        <f t="shared" si="7"/>
        <v>743.31</v>
      </c>
      <c r="BO6" s="21">
        <f t="shared" si="7"/>
        <v>796.8</v>
      </c>
      <c r="BP6" s="20" t="str">
        <f>IF(BP7="","",IF(BP7="-","【-】","【"&amp;SUBSTITUTE(TEXT(BP7,"#,##0.00"),"-","△")&amp;"】"))</f>
        <v>【798.10】</v>
      </c>
      <c r="BQ6" s="21">
        <f>IF(BQ7="",NA(),BQ7)</f>
        <v>61.38</v>
      </c>
      <c r="BR6" s="21">
        <f t="shared" ref="BR6:BZ6" si="8">IF(BR7="",NA(),BR7)</f>
        <v>53.73</v>
      </c>
      <c r="BS6" s="21">
        <f t="shared" si="8"/>
        <v>48.48</v>
      </c>
      <c r="BT6" s="21">
        <f t="shared" si="8"/>
        <v>41.56</v>
      </c>
      <c r="BU6" s="21">
        <f t="shared" si="8"/>
        <v>36.659999999999997</v>
      </c>
      <c r="BV6" s="21">
        <f t="shared" si="8"/>
        <v>68.11</v>
      </c>
      <c r="BW6" s="21">
        <f t="shared" si="8"/>
        <v>67.23</v>
      </c>
      <c r="BX6" s="21">
        <f t="shared" si="8"/>
        <v>61.82</v>
      </c>
      <c r="BY6" s="21">
        <f t="shared" si="8"/>
        <v>61.15</v>
      </c>
      <c r="BZ6" s="21">
        <f t="shared" si="8"/>
        <v>58.41</v>
      </c>
      <c r="CA6" s="20" t="str">
        <f>IF(CA7="","",IF(CA7="-","【-】","【"&amp;SUBSTITUTE(TEXT(CA7,"#,##0.00"),"-","△")&amp;"】"))</f>
        <v>【54.51】</v>
      </c>
      <c r="CB6" s="21">
        <f>IF(CB7="",NA(),CB7)</f>
        <v>269.17</v>
      </c>
      <c r="CC6" s="21">
        <f t="shared" ref="CC6:CK6" si="9">IF(CC7="",NA(),CC7)</f>
        <v>308.75</v>
      </c>
      <c r="CD6" s="21">
        <f t="shared" si="9"/>
        <v>341.1</v>
      </c>
      <c r="CE6" s="21">
        <f t="shared" si="9"/>
        <v>391.81</v>
      </c>
      <c r="CF6" s="21">
        <f t="shared" si="9"/>
        <v>442.66</v>
      </c>
      <c r="CG6" s="21">
        <f t="shared" si="9"/>
        <v>222.41</v>
      </c>
      <c r="CH6" s="21">
        <f t="shared" si="9"/>
        <v>228.21</v>
      </c>
      <c r="CI6" s="21">
        <f t="shared" si="9"/>
        <v>246.9</v>
      </c>
      <c r="CJ6" s="21">
        <f t="shared" si="9"/>
        <v>250.43</v>
      </c>
      <c r="CK6" s="21">
        <f t="shared" si="9"/>
        <v>267.33999999999997</v>
      </c>
      <c r="CL6" s="20" t="str">
        <f>IF(CL7="","",IF(CL7="-","【-】","【"&amp;SUBSTITUTE(TEXT(CL7,"#,##0.00"),"-","△")&amp;"】"))</f>
        <v>【286.33】</v>
      </c>
      <c r="CM6" s="21">
        <f>IF(CM7="",NA(),CM7)</f>
        <v>59.71</v>
      </c>
      <c r="CN6" s="21">
        <f t="shared" ref="CN6:CV6" si="10">IF(CN7="",NA(),CN7)</f>
        <v>70.5</v>
      </c>
      <c r="CO6" s="21">
        <f t="shared" si="10"/>
        <v>61.96</v>
      </c>
      <c r="CP6" s="21">
        <f t="shared" si="10"/>
        <v>64.72</v>
      </c>
      <c r="CQ6" s="21">
        <f t="shared" si="10"/>
        <v>64.14</v>
      </c>
      <c r="CR6" s="21">
        <f t="shared" si="10"/>
        <v>55.26</v>
      </c>
      <c r="CS6" s="21">
        <f t="shared" si="10"/>
        <v>54.54</v>
      </c>
      <c r="CT6" s="21">
        <f t="shared" si="10"/>
        <v>52.9</v>
      </c>
      <c r="CU6" s="21">
        <f t="shared" si="10"/>
        <v>52.63</v>
      </c>
      <c r="CV6" s="21">
        <f t="shared" si="10"/>
        <v>52.34</v>
      </c>
      <c r="CW6" s="20" t="str">
        <f>IF(CW7="","",IF(CW7="-","【-】","【"&amp;SUBSTITUTE(TEXT(CW7,"#,##0.00"),"-","△")&amp;"】"))</f>
        <v>【49.92】</v>
      </c>
      <c r="CX6" s="21">
        <f>IF(CX7="",NA(),CX7)</f>
        <v>96.29</v>
      </c>
      <c r="CY6" s="21">
        <f t="shared" ref="CY6:DG6" si="11">IF(CY7="",NA(),CY7)</f>
        <v>96.12</v>
      </c>
      <c r="CZ6" s="21">
        <f t="shared" si="11"/>
        <v>96.1</v>
      </c>
      <c r="DA6" s="21">
        <f t="shared" si="11"/>
        <v>95.25</v>
      </c>
      <c r="DB6" s="21">
        <f t="shared" si="11"/>
        <v>94.63</v>
      </c>
      <c r="DC6" s="21">
        <f t="shared" si="11"/>
        <v>90.52</v>
      </c>
      <c r="DD6" s="21">
        <f t="shared" si="11"/>
        <v>90.3</v>
      </c>
      <c r="DE6" s="21">
        <f t="shared" si="11"/>
        <v>90.3</v>
      </c>
      <c r="DF6" s="21">
        <f t="shared" si="11"/>
        <v>90.32</v>
      </c>
      <c r="DG6" s="21">
        <f t="shared" si="11"/>
        <v>90.05</v>
      </c>
      <c r="DH6" s="20" t="str">
        <f>IF(DH7="","",IF(DH7="-","【-】","【"&amp;SUBSTITUTE(TEXT(DH7,"#,##0.00"),"-","△")&amp;"】"))</f>
        <v>【87.80】</v>
      </c>
      <c r="DI6" s="21">
        <f>IF(DI7="",NA(),DI7)</f>
        <v>36.28</v>
      </c>
      <c r="DJ6" s="21">
        <f t="shared" ref="DJ6:DR6" si="12">IF(DJ7="",NA(),DJ7)</f>
        <v>37.700000000000003</v>
      </c>
      <c r="DK6" s="21">
        <f t="shared" si="12"/>
        <v>39.409999999999997</v>
      </c>
      <c r="DL6" s="21">
        <f t="shared" si="12"/>
        <v>41.32</v>
      </c>
      <c r="DM6" s="21">
        <f t="shared" si="12"/>
        <v>44.16</v>
      </c>
      <c r="DN6" s="21">
        <f t="shared" si="12"/>
        <v>24.8</v>
      </c>
      <c r="DO6" s="21">
        <f t="shared" si="12"/>
        <v>28.12</v>
      </c>
      <c r="DP6" s="21">
        <f t="shared" si="12"/>
        <v>28.79</v>
      </c>
      <c r="DQ6" s="21">
        <f t="shared" si="12"/>
        <v>30.5</v>
      </c>
      <c r="DR6" s="21">
        <f t="shared" si="12"/>
        <v>30.49</v>
      </c>
      <c r="DS6" s="20" t="str">
        <f>IF(DS7="","",IF(DS7="-","【-】","【"&amp;SUBSTITUTE(TEXT(DS7,"#,##0.00"),"-","△")&amp;"】"))</f>
        <v>【28.46】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1">
        <f t="shared" si="13"/>
        <v>0.05</v>
      </c>
      <c r="ED6" s="20" t="str">
        <f>IF(ED7="","",IF(ED7="-","【-】","【"&amp;SUBSTITUTE(TEXT(ED7,"#,##0.00"),"-","△")&amp;"】"))</f>
        <v>【0.03】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0.02</v>
      </c>
      <c r="EK6" s="21">
        <f t="shared" si="14"/>
        <v>0.01</v>
      </c>
      <c r="EL6" s="21">
        <f t="shared" si="14"/>
        <v>0.01</v>
      </c>
      <c r="EM6" s="21">
        <f t="shared" si="14"/>
        <v>0.02</v>
      </c>
      <c r="EN6" s="21">
        <f t="shared" si="14"/>
        <v>0.02</v>
      </c>
      <c r="EO6" s="20" t="str">
        <f>IF(EO7="","",IF(EO7="-","【-】","【"&amp;SUBSTITUTE(TEXT(EO7,"#,##0.00"),"-","△")&amp;"】"))</f>
        <v>【0.02】</v>
      </c>
    </row>
    <row r="7" spans="1:148" s="22" customFormat="1" x14ac:dyDescent="0.15">
      <c r="A7" s="14"/>
      <c r="B7" s="23">
        <v>2024</v>
      </c>
      <c r="C7" s="23">
        <v>52019</v>
      </c>
      <c r="D7" s="23">
        <v>46</v>
      </c>
      <c r="E7" s="23">
        <v>17</v>
      </c>
      <c r="F7" s="23">
        <v>5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77.87</v>
      </c>
      <c r="P7" s="24">
        <v>1.36</v>
      </c>
      <c r="Q7" s="24">
        <v>72.849999999999994</v>
      </c>
      <c r="R7" s="24">
        <v>3113</v>
      </c>
      <c r="S7" s="24">
        <v>293729</v>
      </c>
      <c r="T7" s="24">
        <v>906.07</v>
      </c>
      <c r="U7" s="24">
        <v>324.18</v>
      </c>
      <c r="V7" s="24">
        <v>3951</v>
      </c>
      <c r="W7" s="24">
        <v>3.37</v>
      </c>
      <c r="X7" s="24">
        <v>1172.4000000000001</v>
      </c>
      <c r="Y7" s="24">
        <v>102.45</v>
      </c>
      <c r="Z7" s="24">
        <v>101.34</v>
      </c>
      <c r="AA7" s="24">
        <v>103.97</v>
      </c>
      <c r="AB7" s="24">
        <v>103.41</v>
      </c>
      <c r="AC7" s="24">
        <v>104.14</v>
      </c>
      <c r="AD7" s="24">
        <v>103.09</v>
      </c>
      <c r="AE7" s="24">
        <v>102.11</v>
      </c>
      <c r="AF7" s="24">
        <v>101.91</v>
      </c>
      <c r="AG7" s="24">
        <v>103.07</v>
      </c>
      <c r="AH7" s="24">
        <v>103.04</v>
      </c>
      <c r="AI7" s="24">
        <v>104.3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101.24</v>
      </c>
      <c r="AP7" s="24">
        <v>124.9</v>
      </c>
      <c r="AQ7" s="24">
        <v>124.8</v>
      </c>
      <c r="AR7" s="24">
        <v>120.64</v>
      </c>
      <c r="AS7" s="24">
        <v>100.31</v>
      </c>
      <c r="AT7" s="24">
        <v>102.74</v>
      </c>
      <c r="AU7" s="24">
        <v>178.99</v>
      </c>
      <c r="AV7" s="24">
        <v>173.66</v>
      </c>
      <c r="AW7" s="24">
        <v>190.91</v>
      </c>
      <c r="AX7" s="24">
        <v>225.16</v>
      </c>
      <c r="AY7" s="24">
        <v>301.37</v>
      </c>
      <c r="AZ7" s="24">
        <v>37.24</v>
      </c>
      <c r="BA7" s="24">
        <v>33.58</v>
      </c>
      <c r="BB7" s="24">
        <v>35.42</v>
      </c>
      <c r="BC7" s="24">
        <v>39.82</v>
      </c>
      <c r="BD7" s="24">
        <v>41.03</v>
      </c>
      <c r="BE7" s="24">
        <v>47.19</v>
      </c>
      <c r="BF7" s="24">
        <v>861.44</v>
      </c>
      <c r="BG7" s="24">
        <v>912.1</v>
      </c>
      <c r="BH7" s="24">
        <v>1039.75</v>
      </c>
      <c r="BI7" s="24">
        <v>1069.93</v>
      </c>
      <c r="BJ7" s="24">
        <v>880.79</v>
      </c>
      <c r="BK7" s="24">
        <v>783.8</v>
      </c>
      <c r="BL7" s="24">
        <v>778.81</v>
      </c>
      <c r="BM7" s="24">
        <v>718.49</v>
      </c>
      <c r="BN7" s="24">
        <v>743.31</v>
      </c>
      <c r="BO7" s="24">
        <v>796.8</v>
      </c>
      <c r="BP7" s="24">
        <v>798.1</v>
      </c>
      <c r="BQ7" s="24">
        <v>61.38</v>
      </c>
      <c r="BR7" s="24">
        <v>53.73</v>
      </c>
      <c r="BS7" s="24">
        <v>48.48</v>
      </c>
      <c r="BT7" s="24">
        <v>41.56</v>
      </c>
      <c r="BU7" s="24">
        <v>36.659999999999997</v>
      </c>
      <c r="BV7" s="24">
        <v>68.11</v>
      </c>
      <c r="BW7" s="24">
        <v>67.23</v>
      </c>
      <c r="BX7" s="24">
        <v>61.82</v>
      </c>
      <c r="BY7" s="24">
        <v>61.15</v>
      </c>
      <c r="BZ7" s="24">
        <v>58.41</v>
      </c>
      <c r="CA7" s="24">
        <v>54.51</v>
      </c>
      <c r="CB7" s="24">
        <v>269.17</v>
      </c>
      <c r="CC7" s="24">
        <v>308.75</v>
      </c>
      <c r="CD7" s="24">
        <v>341.1</v>
      </c>
      <c r="CE7" s="24">
        <v>391.81</v>
      </c>
      <c r="CF7" s="24">
        <v>442.66</v>
      </c>
      <c r="CG7" s="24">
        <v>222.41</v>
      </c>
      <c r="CH7" s="24">
        <v>228.21</v>
      </c>
      <c r="CI7" s="24">
        <v>246.9</v>
      </c>
      <c r="CJ7" s="24">
        <v>250.43</v>
      </c>
      <c r="CK7" s="24">
        <v>267.33999999999997</v>
      </c>
      <c r="CL7" s="24">
        <v>286.33</v>
      </c>
      <c r="CM7" s="24">
        <v>59.71</v>
      </c>
      <c r="CN7" s="24">
        <v>70.5</v>
      </c>
      <c r="CO7" s="24">
        <v>61.96</v>
      </c>
      <c r="CP7" s="24">
        <v>64.72</v>
      </c>
      <c r="CQ7" s="24">
        <v>64.14</v>
      </c>
      <c r="CR7" s="24">
        <v>55.26</v>
      </c>
      <c r="CS7" s="24">
        <v>54.54</v>
      </c>
      <c r="CT7" s="24">
        <v>52.9</v>
      </c>
      <c r="CU7" s="24">
        <v>52.63</v>
      </c>
      <c r="CV7" s="24">
        <v>52.34</v>
      </c>
      <c r="CW7" s="24">
        <v>49.92</v>
      </c>
      <c r="CX7" s="24">
        <v>96.29</v>
      </c>
      <c r="CY7" s="24">
        <v>96.12</v>
      </c>
      <c r="CZ7" s="24">
        <v>96.1</v>
      </c>
      <c r="DA7" s="24">
        <v>95.25</v>
      </c>
      <c r="DB7" s="24">
        <v>94.63</v>
      </c>
      <c r="DC7" s="24">
        <v>90.52</v>
      </c>
      <c r="DD7" s="24">
        <v>90.3</v>
      </c>
      <c r="DE7" s="24">
        <v>90.3</v>
      </c>
      <c r="DF7" s="24">
        <v>90.32</v>
      </c>
      <c r="DG7" s="24">
        <v>90.05</v>
      </c>
      <c r="DH7" s="24">
        <v>87.8</v>
      </c>
      <c r="DI7" s="24">
        <v>36.28</v>
      </c>
      <c r="DJ7" s="24">
        <v>37.700000000000003</v>
      </c>
      <c r="DK7" s="24">
        <v>39.409999999999997</v>
      </c>
      <c r="DL7" s="24">
        <v>41.32</v>
      </c>
      <c r="DM7" s="24">
        <v>44.16</v>
      </c>
      <c r="DN7" s="24">
        <v>24.8</v>
      </c>
      <c r="DO7" s="24">
        <v>28.12</v>
      </c>
      <c r="DP7" s="24">
        <v>28.79</v>
      </c>
      <c r="DQ7" s="24">
        <v>30.5</v>
      </c>
      <c r="DR7" s="24">
        <v>30.49</v>
      </c>
      <c r="DS7" s="24">
        <v>28.46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0.05</v>
      </c>
      <c r="ED7" s="24">
        <v>0.03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0.02</v>
      </c>
      <c r="EK7" s="24">
        <v>0.01</v>
      </c>
      <c r="EL7" s="24">
        <v>0.01</v>
      </c>
      <c r="EM7" s="24">
        <v>0.02</v>
      </c>
      <c r="EN7" s="24">
        <v>0.02</v>
      </c>
      <c r="EO7" s="24">
        <v>0.02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110</v>
      </c>
      <c r="E13" t="s">
        <v>110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2025-12-23T06:16:36Z</dcterms:created>
  <dcterms:modified xsi:type="dcterms:W3CDTF">2026-01-29T03:01:14Z</dcterms:modified>
  <cp:category/>
</cp:coreProperties>
</file>