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公営企業\R7\★照会・回答・他部局共有\260115_【秋田県市町村課】公営企業に係る「経営比較分析表」の分析・公表について\03各課回答\上下水道局\"/>
    </mc:Choice>
  </mc:AlternateContent>
  <workbookProtection workbookAlgorithmName="SHA-512" workbookHashValue="rL6vn9fgZDN9tDVS5C4nhUMLvd+3bZZiRpgibbbyGD0MnJvYN8aw5gblwM+4BJBuEtTwk5RvyVnfyzm9iu99Jw==" workbookSaltValue="y4aYyeP2ShyJ9fHHLsShVg=="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W8" i="4"/>
  <c r="P8" i="4"/>
  <c r="I8" i="4"/>
  <c r="B8" i="4"/>
  <c r="B6" i="4"/>
</calcChain>
</file>

<file path=xl/sharedStrings.xml><?xml version="1.0" encoding="utf-8"?>
<sst xmlns="http://schemas.openxmlformats.org/spreadsheetml/2006/main" count="228" uniqueCount="111">
  <si>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</si>
  <si>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</si>
  <si>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</si>
  <si>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</si>
  <si>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</si>
  <si>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</si>
  <si>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</si>
  <si>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</si>
  <si>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</si>
  <si>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</si>
  <si>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</si>
  <si>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</si>
  <si>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</si>
  <si>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</si>
  <si>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</si>
  <si>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</si>
  <si>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</si>
  <si>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</si>
  <si>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</si>
  <si>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</si>
  <si>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</si>
  <si>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</si>
  <si>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</si>
  <si>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</si>
  <si>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</si>
  <si>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</si>
  <si>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</si>
  <si>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</si>
  <si>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</si>
  <si>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</si>
  <si>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</si>
  <si>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</si>
  <si>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</si>
  <si>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</si>
  <si>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</si>
  <si>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</si>
  <si>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</si>
  <si>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</si>
  <si>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</si>
  <si>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</si>
  <si>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</si>
  <si>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</si>
  <si>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</si>
  <si>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</si>
  <si>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</si>
  <si>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</si>
  <si>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</si>
  <si>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</si>
  <si>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</si>
  <si>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</si>
  <si>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</si>
  <si>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</si>
  <si>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</si>
  <si>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</si>
  <si>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</si>
  <si>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</si>
  <si>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</si>
  <si>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</si>
  <si>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</si>
  <si>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</si>
  <si>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</si>
  <si>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</si>
  <si>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</si>
  <si>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</si>
  <si>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</si>
  <si>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</si>
  <si>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</si>
  <si>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</si>
  <si>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</si>
  <si>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</si>
  <si>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</si>
  <si>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</si>
  <si>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</si>
  <si>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</si>
  <si>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</si>
  <si>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</si>
  <si>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</si>
  <si>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</si>
  <si>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</si>
  <si>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</si>
  <si>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</si>
  <si>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</si>
  <si>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</si>
  <si>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</si>
  <si>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</si>
  <si>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</si>
  <si>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</si>
  <si>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</si>
  <si>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</si>
  <si>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</si>
  <si>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</si>
  <si>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</si>
  <si>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秋田市</t>
  </si>
  <si>
    <t>法適用</t>
  </si>
  <si>
    <t>水道事業</t>
  </si>
  <si>
    <t>末端給水事業</t>
  </si>
  <si>
    <t>A2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</si>
  <si>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</si>
  <si>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</si>
  <si>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</si>
  <si>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</si>
  <si>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</si>
  <si>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</si>
  <si>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</si>
  <si>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</si>
  <si>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</si>
  <si>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</si>
  <si>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</si>
  <si>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経営に関する指標から、現時点での経営状況は健全であると判断している。
　しかしながら、これまでの建設投資により多額の企業債残高を有しているほか、大規模事業である仁井田浄水場の全面更新が進行中であり、企業債残高はさらに増加する。
　また、今後も、人口減による給水収益の減少が見込まれるなか、老朽施設の更新も進める必要があることから、これまで以上に事業運営の効率化を図る必要がある。</t>
    <phoneticPr fontId="4"/>
  </si>
  <si>
    <t xml:space="preserve">　「①経常収支比率」および「⑤料金回収率」は100％以上を維持しており、給水収益による事業運営が成り立っているが、昨今の物価高騰や人口減少等による料金収入の減により数値は悪化している。
　「②累積欠損金比率」は0%を維持している。
　「③流動比率」は100％以上であり、短期的な債務に対する支払能力を有していると言える。
　「④企業債残高対給水収益比率」については、企業債残高の増加に伴い上昇し、全国平均や類似団体平均と比較して高い値となっている。
　「⑥給水原価」は、全国平均や類似団体平均と比較してやや高い値となっている。動力費や物価高騰の影響を受けて上昇傾向である。
　「⑦施設利用率」は、全国平均や類似団体平均と比較して低い値となっており、水需要の減少により、効率性が低い状態になっていることから、現在進行中の仁井田浄水場全面更新により施設規模の適正化を図る。
　「⑧有収率」については、全国平均や類似団体平均と比較してやや高い値となっており、今後も継続的な漏水箇所の調査・修繕に努める。
</t>
    <rPh sb="57" eb="59">
      <t>サッコン</t>
    </rPh>
    <rPh sb="60" eb="62">
      <t>ブッカ</t>
    </rPh>
    <rPh sb="62" eb="64">
      <t>コウトウ</t>
    </rPh>
    <rPh sb="65" eb="67">
      <t>ジンコウ</t>
    </rPh>
    <rPh sb="67" eb="69">
      <t>ゲンショウ</t>
    </rPh>
    <rPh sb="69" eb="70">
      <t>トウ</t>
    </rPh>
    <rPh sb="73" eb="75">
      <t>リョウキン</t>
    </rPh>
    <rPh sb="75" eb="77">
      <t>シュウニュウ</t>
    </rPh>
    <rPh sb="78" eb="79">
      <t>ゲン</t>
    </rPh>
    <rPh sb="82" eb="84">
      <t>スウチ</t>
    </rPh>
    <rPh sb="85" eb="87">
      <t>アッカ</t>
    </rPh>
    <rPh sb="183" eb="186">
      <t>キギョウサイ</t>
    </rPh>
    <rPh sb="186" eb="188">
      <t>ザンダカ</t>
    </rPh>
    <rPh sb="189" eb="191">
      <t>ゾウカ</t>
    </rPh>
    <rPh sb="192" eb="193">
      <t>トモナ</t>
    </rPh>
    <rPh sb="194" eb="196">
      <t>ジョウショウ</t>
    </rPh>
    <rPh sb="275" eb="276">
      <t>ウ</t>
    </rPh>
    <rPh sb="353" eb="355">
      <t>ゲンザイ</t>
    </rPh>
    <rPh sb="355" eb="357">
      <t>シンコウ</t>
    </rPh>
    <rPh sb="357" eb="358">
      <t>チュウ</t>
    </rPh>
    <rPh sb="359" eb="362">
      <t>ニイタ</t>
    </rPh>
    <rPh sb="362" eb="365">
      <t>ジョウスイジョウ</t>
    </rPh>
    <rPh sb="365" eb="367">
      <t>ゼンメン</t>
    </rPh>
    <rPh sb="367" eb="369">
      <t>コウシン</t>
    </rPh>
    <rPh sb="426" eb="428">
      <t>コンゴ</t>
    </rPh>
    <phoneticPr fontId="4"/>
  </si>
  <si>
    <t>　施設全体の減価償却の状況は上昇傾向にあり、資産の老朽化が進んでいる。
　管路については、計画的に老朽化した配水管の更新事業を実施しており、全国平均や類似団体平均と比較して、経年化率が低い値、更新率が高い値となっている。
　今後も長期の視点に立った更新計画に基づき、更新を進める必要がある。</t>
    <rPh sb="45" eb="48">
      <t>ケイカクテキ</t>
    </rPh>
    <rPh sb="49" eb="51">
      <t>ロウキュウ</t>
    </rPh>
    <rPh sb="51" eb="52">
      <t>カ</t>
    </rPh>
    <rPh sb="56" eb="57">
      <t>カン</t>
    </rPh>
    <rPh sb="58" eb="60">
      <t>コウシン</t>
    </rPh>
    <rPh sb="60" eb="62">
      <t>ジギョウ</t>
    </rPh>
    <rPh sb="63" eb="65">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</si>
</sst>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1"/>
      <color rgb="FFFF0000"/>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7" fillId="0" borderId="6" xfId="0" applyFont="1" applyBorder="1" applyAlignment="1">
      <alignment horizontal="left" vertical="center"/>
    </xf>
    <xf numFmtId="0" fontId="17" fillId="0" borderId="7" xfId="0" applyFont="1" applyBorder="1" applyAlignment="1">
      <alignment horizontal="left" vertical="center"/>
    </xf>
    <xf numFmtId="0" fontId="17" fillId="0" borderId="8" xfId="0" applyFont="1" applyBorder="1" applyAlignment="1">
      <alignment horizontal="left" vertical="center"/>
    </xf>
    <xf numFmtId="0" fontId="17" fillId="0" borderId="9" xfId="0" applyFont="1" applyBorder="1" applyAlignment="1">
      <alignment horizontal="left" vertical="center"/>
    </xf>
    <xf numFmtId="0" fontId="17" fillId="0" borderId="0" xfId="0" applyFont="1" applyAlignment="1">
      <alignment horizontal="left" vertical="center"/>
    </xf>
    <xf numFmtId="0" fontId="17" fillId="0" borderId="10"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1.1499999999999999</c:v>
                </c:pt>
                <c:pt idx="1">
                  <c:v>1.07</c:v>
                </c:pt>
                <c:pt idx="2">
                  <c:v>1.23</c:v>
                </c:pt>
                <c:pt idx="3">
                  <c:v>1.1000000000000001</c:v>
                </c:pt>
                <c:pt idx="4">
                  <c:v>0.93</c:v>
                </c:pt>
              </c:numCache>
            </c:numRef>
          </c:val>
          <c:extLst xmlns:c16r2="http://schemas.microsoft.com/office/drawing/2015/06/chart">
            <c:ext xmlns:c16="http://schemas.microsoft.com/office/drawing/2014/chart" uri="{C3380CC4-5D6E-409C-BE32-E72D297353CC}">
              <c16:uniqueId val="{00000000-E763-4EFE-85CD-97D306FCFD02}"/>
            </c:ext>
          </c:extLst>
        </c:ser>
        <c:dLbls>
          <c:showLegendKey val="0"/>
          <c:showVal val="0"/>
          <c:showCatName val="0"/>
          <c:showSerName val="0"/>
          <c:showPercent val="0"/>
          <c:showBubbleSize val="0"/>
        </c:dLbls>
        <c:gapWidth val="150"/>
        <c:axId val="783808592"/>
        <c:axId val="783803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0.79</c:v>
                </c:pt>
                <c:pt idx="1">
                  <c:v>0.75</c:v>
                </c:pt>
                <c:pt idx="2">
                  <c:v>0.67</c:v>
                </c:pt>
                <c:pt idx="3">
                  <c:v>0.61</c:v>
                </c:pt>
                <c:pt idx="4">
                  <c:v>0.57999999999999996</c:v>
                </c:pt>
              </c:numCache>
            </c:numRef>
          </c:val>
          <c:smooth val="0"/>
          <c:extLst xmlns:c16r2="http://schemas.microsoft.com/office/drawing/2015/06/chart">
            <c:ext xmlns:c16="http://schemas.microsoft.com/office/drawing/2014/chart" uri="{C3380CC4-5D6E-409C-BE32-E72D297353CC}">
              <c16:uniqueId val="{00000001-E763-4EFE-85CD-97D306FCFD02}"/>
            </c:ext>
          </c:extLst>
        </c:ser>
        <c:dLbls>
          <c:showLegendKey val="0"/>
          <c:showVal val="0"/>
          <c:showCatName val="0"/>
          <c:showSerName val="0"/>
          <c:showPercent val="0"/>
          <c:showBubbleSize val="0"/>
        </c:dLbls>
        <c:marker val="1"/>
        <c:smooth val="0"/>
        <c:axId val="783808592"/>
        <c:axId val="783803104"/>
      </c:lineChart>
      <c:dateAx>
        <c:axId val="783808592"/>
        <c:scaling>
          <c:orientation val="minMax"/>
        </c:scaling>
        <c:delete val="1"/>
        <c:axPos val="b"/>
        <c:numFmt formatCode="&quot;R&quot;yy" sourceLinked="1"/>
        <c:majorTickMark val="none"/>
        <c:minorTickMark val="none"/>
        <c:tickLblPos val="none"/>
        <c:crossAx val="783803104"/>
        <c:crosses val="autoZero"/>
        <c:auto val="1"/>
        <c:lblOffset val="100"/>
        <c:baseTimeUnit val="years"/>
      </c:dateAx>
      <c:valAx>
        <c:axId val="783803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83808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115.19</c:v>
                </c:pt>
                <c:pt idx="1">
                  <c:v>118.26</c:v>
                </c:pt>
                <c:pt idx="2">
                  <c:v>114.23</c:v>
                </c:pt>
                <c:pt idx="3">
                  <c:v>110.21</c:v>
                </c:pt>
                <c:pt idx="4">
                  <c:v>108.32</c:v>
                </c:pt>
              </c:numCache>
            </c:numRef>
          </c:val>
          <c:extLst xmlns:c16r2="http://schemas.microsoft.com/office/drawing/2015/06/chart">
            <c:ext xmlns:c16="http://schemas.microsoft.com/office/drawing/2014/chart" uri="{C3380CC4-5D6E-409C-BE32-E72D297353CC}">
              <c16:uniqueId val="{00000000-589E-4A79-B2FF-A38820F0A05B}"/>
            </c:ext>
          </c:extLst>
        </c:ser>
        <c:dLbls>
          <c:showLegendKey val="0"/>
          <c:showVal val="0"/>
          <c:showCatName val="0"/>
          <c:showSerName val="0"/>
          <c:showPercent val="0"/>
          <c:showBubbleSize val="0"/>
        </c:dLbls>
        <c:gapWidth val="150"/>
        <c:axId val="783809376"/>
        <c:axId val="783807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112.59</c:v>
                </c:pt>
                <c:pt idx="1">
                  <c:v>113.87</c:v>
                </c:pt>
                <c:pt idx="2">
                  <c:v>110.04</c:v>
                </c:pt>
                <c:pt idx="3">
                  <c:v>109.67</c:v>
                </c:pt>
                <c:pt idx="4">
                  <c:v>108.91</c:v>
                </c:pt>
              </c:numCache>
            </c:numRef>
          </c:val>
          <c:smooth val="0"/>
          <c:extLst xmlns:c16r2="http://schemas.microsoft.com/office/drawing/2015/06/chart">
            <c:ext xmlns:c16="http://schemas.microsoft.com/office/drawing/2014/chart" uri="{C3380CC4-5D6E-409C-BE32-E72D297353CC}">
              <c16:uniqueId val="{00000001-589E-4A79-B2FF-A38820F0A05B}"/>
            </c:ext>
          </c:extLst>
        </c:ser>
        <c:dLbls>
          <c:showLegendKey val="0"/>
          <c:showVal val="0"/>
          <c:showCatName val="0"/>
          <c:showSerName val="0"/>
          <c:showPercent val="0"/>
          <c:showBubbleSize val="0"/>
        </c:dLbls>
        <c:marker val="1"/>
        <c:smooth val="0"/>
        <c:axId val="783809376"/>
        <c:axId val="783807024"/>
      </c:lineChart>
      <c:dateAx>
        <c:axId val="783809376"/>
        <c:scaling>
          <c:orientation val="minMax"/>
        </c:scaling>
        <c:delete val="1"/>
        <c:axPos val="b"/>
        <c:numFmt formatCode="&quot;R&quot;yy" sourceLinked="1"/>
        <c:majorTickMark val="none"/>
        <c:minorTickMark val="none"/>
        <c:tickLblPos val="none"/>
        <c:crossAx val="783807024"/>
        <c:crosses val="autoZero"/>
        <c:auto val="1"/>
        <c:lblOffset val="100"/>
        <c:baseTimeUnit val="years"/>
      </c:dateAx>
      <c:valAx>
        <c:axId val="7838070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7838093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51.95</c:v>
                </c:pt>
                <c:pt idx="1">
                  <c:v>53.04</c:v>
                </c:pt>
                <c:pt idx="2">
                  <c:v>53.63</c:v>
                </c:pt>
                <c:pt idx="3">
                  <c:v>53.6</c:v>
                </c:pt>
                <c:pt idx="4">
                  <c:v>54.27</c:v>
                </c:pt>
              </c:numCache>
            </c:numRef>
          </c:val>
          <c:extLst xmlns:c16r2="http://schemas.microsoft.com/office/drawing/2015/06/chart">
            <c:ext xmlns:c16="http://schemas.microsoft.com/office/drawing/2014/chart" uri="{C3380CC4-5D6E-409C-BE32-E72D297353CC}">
              <c16:uniqueId val="{00000000-3D61-4571-A95A-6D12A1BA998C}"/>
            </c:ext>
          </c:extLst>
        </c:ser>
        <c:dLbls>
          <c:showLegendKey val="0"/>
          <c:showVal val="0"/>
          <c:showCatName val="0"/>
          <c:showSerName val="0"/>
          <c:showPercent val="0"/>
          <c:showBubbleSize val="0"/>
        </c:dLbls>
        <c:gapWidth val="150"/>
        <c:axId val="783805064"/>
        <c:axId val="78380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51.62</c:v>
                </c:pt>
                <c:pt idx="1">
                  <c:v>52.16</c:v>
                </c:pt>
                <c:pt idx="2">
                  <c:v>51.49</c:v>
                </c:pt>
                <c:pt idx="3">
                  <c:v>51.94</c:v>
                </c:pt>
                <c:pt idx="4">
                  <c:v>52.46</c:v>
                </c:pt>
              </c:numCache>
            </c:numRef>
          </c:val>
          <c:smooth val="0"/>
          <c:extLst xmlns:c16r2="http://schemas.microsoft.com/office/drawing/2015/06/chart">
            <c:ext xmlns:c16="http://schemas.microsoft.com/office/drawing/2014/chart" uri="{C3380CC4-5D6E-409C-BE32-E72D297353CC}">
              <c16:uniqueId val="{00000001-3D61-4571-A95A-6D12A1BA998C}"/>
            </c:ext>
          </c:extLst>
        </c:ser>
        <c:dLbls>
          <c:showLegendKey val="0"/>
          <c:showVal val="0"/>
          <c:showCatName val="0"/>
          <c:showSerName val="0"/>
          <c:showPercent val="0"/>
          <c:showBubbleSize val="0"/>
        </c:dLbls>
        <c:marker val="1"/>
        <c:smooth val="0"/>
        <c:axId val="783805064"/>
        <c:axId val="783802320"/>
      </c:lineChart>
      <c:dateAx>
        <c:axId val="783805064"/>
        <c:scaling>
          <c:orientation val="minMax"/>
        </c:scaling>
        <c:delete val="1"/>
        <c:axPos val="b"/>
        <c:numFmt formatCode="&quot;R&quot;yy" sourceLinked="1"/>
        <c:majorTickMark val="none"/>
        <c:minorTickMark val="none"/>
        <c:tickLblPos val="none"/>
        <c:crossAx val="783802320"/>
        <c:crosses val="autoZero"/>
        <c:auto val="1"/>
        <c:lblOffset val="100"/>
        <c:baseTimeUnit val="years"/>
      </c:dateAx>
      <c:valAx>
        <c:axId val="783802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83805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6.97</c:v>
                </c:pt>
                <c:pt idx="1">
                  <c:v>10.14</c:v>
                </c:pt>
                <c:pt idx="2">
                  <c:v>10.39</c:v>
                </c:pt>
                <c:pt idx="3">
                  <c:v>11.07</c:v>
                </c:pt>
                <c:pt idx="4">
                  <c:v>11.28</c:v>
                </c:pt>
              </c:numCache>
            </c:numRef>
          </c:val>
          <c:extLst xmlns:c16r2="http://schemas.microsoft.com/office/drawing/2015/06/chart">
            <c:ext xmlns:c16="http://schemas.microsoft.com/office/drawing/2014/chart" uri="{C3380CC4-5D6E-409C-BE32-E72D297353CC}">
              <c16:uniqueId val="{00000000-7FEC-47EC-B026-81477E47CFD5}"/>
            </c:ext>
          </c:extLst>
        </c:ser>
        <c:dLbls>
          <c:showLegendKey val="0"/>
          <c:showVal val="0"/>
          <c:showCatName val="0"/>
          <c:showSerName val="0"/>
          <c:showPercent val="0"/>
          <c:showBubbleSize val="0"/>
        </c:dLbls>
        <c:gapWidth val="150"/>
        <c:axId val="783806240"/>
        <c:axId val="7838066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23.68</c:v>
                </c:pt>
                <c:pt idx="1">
                  <c:v>25.76</c:v>
                </c:pt>
                <c:pt idx="2">
                  <c:v>25.18</c:v>
                </c:pt>
                <c:pt idx="3">
                  <c:v>26.52</c:v>
                </c:pt>
                <c:pt idx="4">
                  <c:v>28.4</c:v>
                </c:pt>
              </c:numCache>
            </c:numRef>
          </c:val>
          <c:smooth val="0"/>
          <c:extLst xmlns:c16r2="http://schemas.microsoft.com/office/drawing/2015/06/chart">
            <c:ext xmlns:c16="http://schemas.microsoft.com/office/drawing/2014/chart" uri="{C3380CC4-5D6E-409C-BE32-E72D297353CC}">
              <c16:uniqueId val="{00000001-7FEC-47EC-B026-81477E47CFD5}"/>
            </c:ext>
          </c:extLst>
        </c:ser>
        <c:dLbls>
          <c:showLegendKey val="0"/>
          <c:showVal val="0"/>
          <c:showCatName val="0"/>
          <c:showSerName val="0"/>
          <c:showPercent val="0"/>
          <c:showBubbleSize val="0"/>
        </c:dLbls>
        <c:marker val="1"/>
        <c:smooth val="0"/>
        <c:axId val="783806240"/>
        <c:axId val="783806632"/>
      </c:lineChart>
      <c:dateAx>
        <c:axId val="783806240"/>
        <c:scaling>
          <c:orientation val="minMax"/>
        </c:scaling>
        <c:delete val="1"/>
        <c:axPos val="b"/>
        <c:numFmt formatCode="&quot;R&quot;yy" sourceLinked="1"/>
        <c:majorTickMark val="none"/>
        <c:minorTickMark val="none"/>
        <c:tickLblPos val="none"/>
        <c:crossAx val="783806632"/>
        <c:crosses val="autoZero"/>
        <c:auto val="1"/>
        <c:lblOffset val="100"/>
        <c:baseTimeUnit val="years"/>
      </c:dateAx>
      <c:valAx>
        <c:axId val="7838066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83806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6FA-4EF0-9BA4-76B9A8FB7629}"/>
            </c:ext>
          </c:extLst>
        </c:ser>
        <c:dLbls>
          <c:showLegendKey val="0"/>
          <c:showVal val="0"/>
          <c:showCatName val="0"/>
          <c:showSerName val="0"/>
          <c:showPercent val="0"/>
          <c:showBubbleSize val="0"/>
        </c:dLbls>
        <c:gapWidth val="150"/>
        <c:axId val="717802512"/>
        <c:axId val="7178072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formatCode="#,##0.00;&quot;△&quot;#,##0.00;&quot;-&quot;">
                  <c:v>0.13</c:v>
                </c:pt>
                <c:pt idx="3">
                  <c:v>0</c:v>
                </c:pt>
                <c:pt idx="4" formatCode="#,##0.00;&quot;△&quot;#,##0.00;&quot;-&quot;">
                  <c:v>0.01</c:v>
                </c:pt>
              </c:numCache>
            </c:numRef>
          </c:val>
          <c:smooth val="0"/>
          <c:extLst xmlns:c16r2="http://schemas.microsoft.com/office/drawing/2015/06/chart">
            <c:ext xmlns:c16="http://schemas.microsoft.com/office/drawing/2014/chart" uri="{C3380CC4-5D6E-409C-BE32-E72D297353CC}">
              <c16:uniqueId val="{00000001-A6FA-4EF0-9BA4-76B9A8FB7629}"/>
            </c:ext>
          </c:extLst>
        </c:ser>
        <c:dLbls>
          <c:showLegendKey val="0"/>
          <c:showVal val="0"/>
          <c:showCatName val="0"/>
          <c:showSerName val="0"/>
          <c:showPercent val="0"/>
          <c:showBubbleSize val="0"/>
        </c:dLbls>
        <c:marker val="1"/>
        <c:smooth val="0"/>
        <c:axId val="717802512"/>
        <c:axId val="717807216"/>
      </c:lineChart>
      <c:dateAx>
        <c:axId val="717802512"/>
        <c:scaling>
          <c:orientation val="minMax"/>
        </c:scaling>
        <c:delete val="1"/>
        <c:axPos val="b"/>
        <c:numFmt formatCode="&quot;R&quot;yy" sourceLinked="1"/>
        <c:majorTickMark val="none"/>
        <c:minorTickMark val="none"/>
        <c:tickLblPos val="none"/>
        <c:crossAx val="717807216"/>
        <c:crosses val="autoZero"/>
        <c:auto val="1"/>
        <c:lblOffset val="100"/>
        <c:baseTimeUnit val="years"/>
      </c:dateAx>
      <c:valAx>
        <c:axId val="71780721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7178025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505.06</c:v>
                </c:pt>
                <c:pt idx="1">
                  <c:v>547.69000000000005</c:v>
                </c:pt>
                <c:pt idx="2">
                  <c:v>571.24</c:v>
                </c:pt>
                <c:pt idx="3">
                  <c:v>442.11</c:v>
                </c:pt>
                <c:pt idx="4">
                  <c:v>420.32</c:v>
                </c:pt>
              </c:numCache>
            </c:numRef>
          </c:val>
          <c:extLst xmlns:c16r2="http://schemas.microsoft.com/office/drawing/2015/06/chart">
            <c:ext xmlns:c16="http://schemas.microsoft.com/office/drawing/2014/chart" uri="{C3380CC4-5D6E-409C-BE32-E72D297353CC}">
              <c16:uniqueId val="{00000000-FADC-421E-A1DD-6D995AE22805}"/>
            </c:ext>
          </c:extLst>
        </c:ser>
        <c:dLbls>
          <c:showLegendKey val="0"/>
          <c:showVal val="0"/>
          <c:showCatName val="0"/>
          <c:showSerName val="0"/>
          <c:showPercent val="0"/>
          <c:showBubbleSize val="0"/>
        </c:dLbls>
        <c:gapWidth val="150"/>
        <c:axId val="717802904"/>
        <c:axId val="717804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239.45</c:v>
                </c:pt>
                <c:pt idx="1">
                  <c:v>246.01</c:v>
                </c:pt>
                <c:pt idx="2">
                  <c:v>297.54000000000002</c:v>
                </c:pt>
                <c:pt idx="3">
                  <c:v>289.44</c:v>
                </c:pt>
                <c:pt idx="4">
                  <c:v>282.19</c:v>
                </c:pt>
              </c:numCache>
            </c:numRef>
          </c:val>
          <c:smooth val="0"/>
          <c:extLst xmlns:c16r2="http://schemas.microsoft.com/office/drawing/2015/06/chart">
            <c:ext xmlns:c16="http://schemas.microsoft.com/office/drawing/2014/chart" uri="{C3380CC4-5D6E-409C-BE32-E72D297353CC}">
              <c16:uniqueId val="{00000001-FADC-421E-A1DD-6D995AE22805}"/>
            </c:ext>
          </c:extLst>
        </c:ser>
        <c:dLbls>
          <c:showLegendKey val="0"/>
          <c:showVal val="0"/>
          <c:showCatName val="0"/>
          <c:showSerName val="0"/>
          <c:showPercent val="0"/>
          <c:showBubbleSize val="0"/>
        </c:dLbls>
        <c:marker val="1"/>
        <c:smooth val="0"/>
        <c:axId val="717802904"/>
        <c:axId val="717804472"/>
      </c:lineChart>
      <c:dateAx>
        <c:axId val="717802904"/>
        <c:scaling>
          <c:orientation val="minMax"/>
        </c:scaling>
        <c:delete val="1"/>
        <c:axPos val="b"/>
        <c:numFmt formatCode="&quot;R&quot;yy" sourceLinked="1"/>
        <c:majorTickMark val="none"/>
        <c:minorTickMark val="none"/>
        <c:tickLblPos val="none"/>
        <c:crossAx val="717804472"/>
        <c:crosses val="autoZero"/>
        <c:auto val="1"/>
        <c:lblOffset val="100"/>
        <c:baseTimeUnit val="years"/>
      </c:dateAx>
      <c:valAx>
        <c:axId val="71780447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7178029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379.01</c:v>
                </c:pt>
                <c:pt idx="1">
                  <c:v>373.51</c:v>
                </c:pt>
                <c:pt idx="2">
                  <c:v>373.43</c:v>
                </c:pt>
                <c:pt idx="3">
                  <c:v>392.21</c:v>
                </c:pt>
                <c:pt idx="4">
                  <c:v>437.07</c:v>
                </c:pt>
              </c:numCache>
            </c:numRef>
          </c:val>
          <c:extLst xmlns:c16r2="http://schemas.microsoft.com/office/drawing/2015/06/chart">
            <c:ext xmlns:c16="http://schemas.microsoft.com/office/drawing/2014/chart" uri="{C3380CC4-5D6E-409C-BE32-E72D297353CC}">
              <c16:uniqueId val="{00000000-A254-4EDA-A57B-0BA6AAA1B247}"/>
            </c:ext>
          </c:extLst>
        </c:ser>
        <c:dLbls>
          <c:showLegendKey val="0"/>
          <c:showVal val="0"/>
          <c:showCatName val="0"/>
          <c:showSerName val="0"/>
          <c:showPercent val="0"/>
          <c:showBubbleSize val="0"/>
        </c:dLbls>
        <c:gapWidth val="150"/>
        <c:axId val="717808392"/>
        <c:axId val="7178087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259.56</c:v>
                </c:pt>
                <c:pt idx="1">
                  <c:v>248.92</c:v>
                </c:pt>
                <c:pt idx="2">
                  <c:v>294.73</c:v>
                </c:pt>
                <c:pt idx="3">
                  <c:v>301.23</c:v>
                </c:pt>
                <c:pt idx="4">
                  <c:v>300.33</c:v>
                </c:pt>
              </c:numCache>
            </c:numRef>
          </c:val>
          <c:smooth val="0"/>
          <c:extLst xmlns:c16r2="http://schemas.microsoft.com/office/drawing/2015/06/chart">
            <c:ext xmlns:c16="http://schemas.microsoft.com/office/drawing/2014/chart" uri="{C3380CC4-5D6E-409C-BE32-E72D297353CC}">
              <c16:uniqueId val="{00000001-A254-4EDA-A57B-0BA6AAA1B247}"/>
            </c:ext>
          </c:extLst>
        </c:ser>
        <c:dLbls>
          <c:showLegendKey val="0"/>
          <c:showVal val="0"/>
          <c:showCatName val="0"/>
          <c:showSerName val="0"/>
          <c:showPercent val="0"/>
          <c:showBubbleSize val="0"/>
        </c:dLbls>
        <c:marker val="1"/>
        <c:smooth val="0"/>
        <c:axId val="717808392"/>
        <c:axId val="717808784"/>
      </c:lineChart>
      <c:dateAx>
        <c:axId val="717808392"/>
        <c:scaling>
          <c:orientation val="minMax"/>
        </c:scaling>
        <c:delete val="1"/>
        <c:axPos val="b"/>
        <c:numFmt formatCode="&quot;R&quot;yy" sourceLinked="1"/>
        <c:majorTickMark val="none"/>
        <c:minorTickMark val="none"/>
        <c:tickLblPos val="none"/>
        <c:crossAx val="717808784"/>
        <c:crosses val="autoZero"/>
        <c:auto val="1"/>
        <c:lblOffset val="100"/>
        <c:baseTimeUnit val="years"/>
      </c:dateAx>
      <c:valAx>
        <c:axId val="71780878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7178083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112.31</c:v>
                </c:pt>
                <c:pt idx="1">
                  <c:v>114.99</c:v>
                </c:pt>
                <c:pt idx="2">
                  <c:v>110.86</c:v>
                </c:pt>
                <c:pt idx="3">
                  <c:v>105.75</c:v>
                </c:pt>
                <c:pt idx="4">
                  <c:v>103.61</c:v>
                </c:pt>
              </c:numCache>
            </c:numRef>
          </c:val>
          <c:extLst xmlns:c16r2="http://schemas.microsoft.com/office/drawing/2015/06/chart">
            <c:ext xmlns:c16="http://schemas.microsoft.com/office/drawing/2014/chart" uri="{C3380CC4-5D6E-409C-BE32-E72D297353CC}">
              <c16:uniqueId val="{00000000-B847-4697-AB10-BD7AF1DB15F5}"/>
            </c:ext>
          </c:extLst>
        </c:ser>
        <c:dLbls>
          <c:showLegendKey val="0"/>
          <c:showVal val="0"/>
          <c:showCatName val="0"/>
          <c:showSerName val="0"/>
          <c:showPercent val="0"/>
          <c:showBubbleSize val="0"/>
        </c:dLbls>
        <c:gapWidth val="150"/>
        <c:axId val="828981712"/>
        <c:axId val="82898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105.07</c:v>
                </c:pt>
                <c:pt idx="1">
                  <c:v>107.54</c:v>
                </c:pt>
                <c:pt idx="2">
                  <c:v>99.41</c:v>
                </c:pt>
                <c:pt idx="3">
                  <c:v>101.11</c:v>
                </c:pt>
                <c:pt idx="4">
                  <c:v>102.03</c:v>
                </c:pt>
              </c:numCache>
            </c:numRef>
          </c:val>
          <c:smooth val="0"/>
          <c:extLst xmlns:c16r2="http://schemas.microsoft.com/office/drawing/2015/06/chart">
            <c:ext xmlns:c16="http://schemas.microsoft.com/office/drawing/2014/chart" uri="{C3380CC4-5D6E-409C-BE32-E72D297353CC}">
              <c16:uniqueId val="{00000001-B847-4697-AB10-BD7AF1DB15F5}"/>
            </c:ext>
          </c:extLst>
        </c:ser>
        <c:dLbls>
          <c:showLegendKey val="0"/>
          <c:showVal val="0"/>
          <c:showCatName val="0"/>
          <c:showSerName val="0"/>
          <c:showPercent val="0"/>
          <c:showBubbleSize val="0"/>
        </c:dLbls>
        <c:marker val="1"/>
        <c:smooth val="0"/>
        <c:axId val="828981712"/>
        <c:axId val="828982496"/>
      </c:lineChart>
      <c:dateAx>
        <c:axId val="828981712"/>
        <c:scaling>
          <c:orientation val="minMax"/>
        </c:scaling>
        <c:delete val="1"/>
        <c:axPos val="b"/>
        <c:numFmt formatCode="&quot;R&quot;yy" sourceLinked="1"/>
        <c:majorTickMark val="none"/>
        <c:minorTickMark val="none"/>
        <c:tickLblPos val="none"/>
        <c:crossAx val="828982496"/>
        <c:crosses val="autoZero"/>
        <c:auto val="1"/>
        <c:lblOffset val="100"/>
        <c:baseTimeUnit val="years"/>
      </c:dateAx>
      <c:valAx>
        <c:axId val="82898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289817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167.94</c:v>
                </c:pt>
                <c:pt idx="1">
                  <c:v>164.78</c:v>
                </c:pt>
                <c:pt idx="2">
                  <c:v>171.57</c:v>
                </c:pt>
                <c:pt idx="3">
                  <c:v>181.2</c:v>
                </c:pt>
                <c:pt idx="4">
                  <c:v>185.17</c:v>
                </c:pt>
              </c:numCache>
            </c:numRef>
          </c:val>
          <c:extLst xmlns:c16r2="http://schemas.microsoft.com/office/drawing/2015/06/chart">
            <c:ext xmlns:c16="http://schemas.microsoft.com/office/drawing/2014/chart" uri="{C3380CC4-5D6E-409C-BE32-E72D297353CC}">
              <c16:uniqueId val="{00000000-E54D-476E-81A4-A06D37B6CA1E}"/>
            </c:ext>
          </c:extLst>
        </c:ser>
        <c:dLbls>
          <c:showLegendKey val="0"/>
          <c:showVal val="0"/>
          <c:showCatName val="0"/>
          <c:showSerName val="0"/>
          <c:showPercent val="0"/>
          <c:showBubbleSize val="0"/>
        </c:dLbls>
        <c:gapWidth val="150"/>
        <c:axId val="828983672"/>
        <c:axId val="7178122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153.71</c:v>
                </c:pt>
                <c:pt idx="1">
                  <c:v>155.9</c:v>
                </c:pt>
                <c:pt idx="2">
                  <c:v>170.87</c:v>
                </c:pt>
                <c:pt idx="3">
                  <c:v>171.09</c:v>
                </c:pt>
                <c:pt idx="4">
                  <c:v>173.56</c:v>
                </c:pt>
              </c:numCache>
            </c:numRef>
          </c:val>
          <c:smooth val="0"/>
          <c:extLst xmlns:c16r2="http://schemas.microsoft.com/office/drawing/2015/06/chart">
            <c:ext xmlns:c16="http://schemas.microsoft.com/office/drawing/2014/chart" uri="{C3380CC4-5D6E-409C-BE32-E72D297353CC}">
              <c16:uniqueId val="{00000001-E54D-476E-81A4-A06D37B6CA1E}"/>
            </c:ext>
          </c:extLst>
        </c:ser>
        <c:dLbls>
          <c:showLegendKey val="0"/>
          <c:showVal val="0"/>
          <c:showCatName val="0"/>
          <c:showSerName val="0"/>
          <c:showPercent val="0"/>
          <c:showBubbleSize val="0"/>
        </c:dLbls>
        <c:marker val="1"/>
        <c:smooth val="0"/>
        <c:axId val="828983672"/>
        <c:axId val="717812280"/>
      </c:lineChart>
      <c:dateAx>
        <c:axId val="828983672"/>
        <c:scaling>
          <c:orientation val="minMax"/>
        </c:scaling>
        <c:delete val="1"/>
        <c:axPos val="b"/>
        <c:numFmt formatCode="&quot;R&quot;yy" sourceLinked="1"/>
        <c:majorTickMark val="none"/>
        <c:minorTickMark val="none"/>
        <c:tickLblPos val="none"/>
        <c:crossAx val="717812280"/>
        <c:crosses val="autoZero"/>
        <c:auto val="1"/>
        <c:lblOffset val="100"/>
        <c:baseTimeUnit val="years"/>
      </c:dateAx>
      <c:valAx>
        <c:axId val="717812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28983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49.09</c:v>
                </c:pt>
                <c:pt idx="1">
                  <c:v>48.42</c:v>
                </c:pt>
                <c:pt idx="2">
                  <c:v>47.55</c:v>
                </c:pt>
                <c:pt idx="3">
                  <c:v>47.16</c:v>
                </c:pt>
                <c:pt idx="4">
                  <c:v>46.73</c:v>
                </c:pt>
              </c:numCache>
            </c:numRef>
          </c:val>
          <c:extLst xmlns:c16r2="http://schemas.microsoft.com/office/drawing/2015/06/chart">
            <c:ext xmlns:c16="http://schemas.microsoft.com/office/drawing/2014/chart" uri="{C3380CC4-5D6E-409C-BE32-E72D297353CC}">
              <c16:uniqueId val="{00000000-6A94-4FA1-99EE-6EF8E85DAD44}"/>
            </c:ext>
          </c:extLst>
        </c:ser>
        <c:dLbls>
          <c:showLegendKey val="0"/>
          <c:showVal val="0"/>
          <c:showCatName val="0"/>
          <c:showSerName val="0"/>
          <c:showPercent val="0"/>
          <c:showBubbleSize val="0"/>
        </c:dLbls>
        <c:gapWidth val="150"/>
        <c:axId val="717811496"/>
        <c:axId val="717813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64.41</c:v>
                </c:pt>
                <c:pt idx="1">
                  <c:v>64.11</c:v>
                </c:pt>
                <c:pt idx="2">
                  <c:v>61.56</c:v>
                </c:pt>
                <c:pt idx="3">
                  <c:v>60.84</c:v>
                </c:pt>
                <c:pt idx="4">
                  <c:v>60.8</c:v>
                </c:pt>
              </c:numCache>
            </c:numRef>
          </c:val>
          <c:smooth val="0"/>
          <c:extLst xmlns:c16r2="http://schemas.microsoft.com/office/drawing/2015/06/chart">
            <c:ext xmlns:c16="http://schemas.microsoft.com/office/drawing/2014/chart" uri="{C3380CC4-5D6E-409C-BE32-E72D297353CC}">
              <c16:uniqueId val="{00000001-6A94-4FA1-99EE-6EF8E85DAD44}"/>
            </c:ext>
          </c:extLst>
        </c:ser>
        <c:dLbls>
          <c:showLegendKey val="0"/>
          <c:showVal val="0"/>
          <c:showCatName val="0"/>
          <c:showSerName val="0"/>
          <c:showPercent val="0"/>
          <c:showBubbleSize val="0"/>
        </c:dLbls>
        <c:marker val="1"/>
        <c:smooth val="0"/>
        <c:axId val="717811496"/>
        <c:axId val="717813064"/>
      </c:lineChart>
      <c:dateAx>
        <c:axId val="717811496"/>
        <c:scaling>
          <c:orientation val="minMax"/>
        </c:scaling>
        <c:delete val="1"/>
        <c:axPos val="b"/>
        <c:numFmt formatCode="&quot;R&quot;yy" sourceLinked="1"/>
        <c:majorTickMark val="none"/>
        <c:minorTickMark val="none"/>
        <c:tickLblPos val="none"/>
        <c:crossAx val="717813064"/>
        <c:crosses val="autoZero"/>
        <c:auto val="1"/>
        <c:lblOffset val="100"/>
        <c:baseTimeUnit val="years"/>
      </c:dateAx>
      <c:valAx>
        <c:axId val="7178130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178114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91.24</c:v>
                </c:pt>
                <c:pt idx="1">
                  <c:v>91.83</c:v>
                </c:pt>
                <c:pt idx="2">
                  <c:v>91.9</c:v>
                </c:pt>
                <c:pt idx="3">
                  <c:v>90.69</c:v>
                </c:pt>
                <c:pt idx="4">
                  <c:v>91.63</c:v>
                </c:pt>
              </c:numCache>
            </c:numRef>
          </c:val>
          <c:extLst xmlns:c16r2="http://schemas.microsoft.com/office/drawing/2015/06/chart">
            <c:ext xmlns:c16="http://schemas.microsoft.com/office/drawing/2014/chart" uri="{C3380CC4-5D6E-409C-BE32-E72D297353CC}">
              <c16:uniqueId val="{00000000-8F5E-49DF-A119-D8F43F3BFD96}"/>
            </c:ext>
          </c:extLst>
        </c:ser>
        <c:dLbls>
          <c:showLegendKey val="0"/>
          <c:showVal val="0"/>
          <c:showCatName val="0"/>
          <c:showSerName val="0"/>
          <c:showPercent val="0"/>
          <c:showBubbleSize val="0"/>
        </c:dLbls>
        <c:gapWidth val="150"/>
        <c:axId val="417391736"/>
        <c:axId val="4173846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91.64</c:v>
                </c:pt>
                <c:pt idx="1">
                  <c:v>92.09</c:v>
                </c:pt>
                <c:pt idx="2">
                  <c:v>90.11</c:v>
                </c:pt>
                <c:pt idx="3">
                  <c:v>89.73</c:v>
                </c:pt>
                <c:pt idx="4">
                  <c:v>89.86</c:v>
                </c:pt>
              </c:numCache>
            </c:numRef>
          </c:val>
          <c:smooth val="0"/>
          <c:extLst xmlns:c16r2="http://schemas.microsoft.com/office/drawing/2015/06/chart">
            <c:ext xmlns:c16="http://schemas.microsoft.com/office/drawing/2014/chart" uri="{C3380CC4-5D6E-409C-BE32-E72D297353CC}">
              <c16:uniqueId val="{00000001-8F5E-49DF-A119-D8F43F3BFD96}"/>
            </c:ext>
          </c:extLst>
        </c:ser>
        <c:dLbls>
          <c:showLegendKey val="0"/>
          <c:showVal val="0"/>
          <c:showCatName val="0"/>
          <c:showSerName val="0"/>
          <c:showPercent val="0"/>
          <c:showBubbleSize val="0"/>
        </c:dLbls>
        <c:marker val="1"/>
        <c:smooth val="0"/>
        <c:axId val="417391736"/>
        <c:axId val="417384680"/>
      </c:lineChart>
      <c:dateAx>
        <c:axId val="417391736"/>
        <c:scaling>
          <c:orientation val="minMax"/>
        </c:scaling>
        <c:delete val="1"/>
        <c:axPos val="b"/>
        <c:numFmt formatCode="&quot;R&quot;yy" sourceLinked="1"/>
        <c:majorTickMark val="none"/>
        <c:minorTickMark val="none"/>
        <c:tickLblPos val="none"/>
        <c:crossAx val="417384680"/>
        <c:crosses val="autoZero"/>
        <c:auto val="1"/>
        <c:lblOffset val="100"/>
        <c:baseTimeUnit val="years"/>
      </c:dateAx>
      <c:valAx>
        <c:axId val="4173846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73917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D1" zoomScale="85" zoomScaleNormal="85" workbookViewId="0">
      <selection activeCell="D1" sqref="D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秋田県　秋田市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A2</v>
      </c>
      <c r="X8" s="43"/>
      <c r="Y8" s="43"/>
      <c r="Z8" s="43"/>
      <c r="AA8" s="43"/>
      <c r="AB8" s="43"/>
      <c r="AC8" s="43"/>
      <c r="AD8" s="43" t="str">
        <f>データ!$M$6</f>
        <v>自治体職員</v>
      </c>
      <c r="AE8" s="43"/>
      <c r="AF8" s="43"/>
      <c r="AG8" s="43"/>
      <c r="AH8" s="43"/>
      <c r="AI8" s="43"/>
      <c r="AJ8" s="43"/>
      <c r="AK8" s="2"/>
      <c r="AL8" s="44">
        <f>データ!$R$6</f>
        <v>293729</v>
      </c>
      <c r="AM8" s="44"/>
      <c r="AN8" s="44"/>
      <c r="AO8" s="44"/>
      <c r="AP8" s="44"/>
      <c r="AQ8" s="44"/>
      <c r="AR8" s="44"/>
      <c r="AS8" s="44"/>
      <c r="AT8" s="45">
        <f>データ!$S$6</f>
        <v>906.07</v>
      </c>
      <c r="AU8" s="46"/>
      <c r="AV8" s="46"/>
      <c r="AW8" s="46"/>
      <c r="AX8" s="46"/>
      <c r="AY8" s="46"/>
      <c r="AZ8" s="46"/>
      <c r="BA8" s="46"/>
      <c r="BB8" s="47">
        <f>データ!$T$6</f>
        <v>324.18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64.040000000000006</v>
      </c>
      <c r="J10" s="46"/>
      <c r="K10" s="46"/>
      <c r="L10" s="46"/>
      <c r="M10" s="46"/>
      <c r="N10" s="46"/>
      <c r="O10" s="81"/>
      <c r="P10" s="47">
        <f>データ!$P$6</f>
        <v>99.72</v>
      </c>
      <c r="Q10" s="47"/>
      <c r="R10" s="47"/>
      <c r="S10" s="47"/>
      <c r="T10" s="47"/>
      <c r="U10" s="47"/>
      <c r="V10" s="47"/>
      <c r="W10" s="44">
        <f>データ!$Q$6</f>
        <v>2860</v>
      </c>
      <c r="X10" s="44"/>
      <c r="Y10" s="44"/>
      <c r="Z10" s="44"/>
      <c r="AA10" s="44"/>
      <c r="AB10" s="44"/>
      <c r="AC10" s="44"/>
      <c r="AD10" s="2"/>
      <c r="AE10" s="2"/>
      <c r="AF10" s="2"/>
      <c r="AG10" s="2"/>
      <c r="AH10" s="2"/>
      <c r="AI10" s="2"/>
      <c r="AJ10" s="2"/>
      <c r="AK10" s="2"/>
      <c r="AL10" s="44">
        <f>データ!$U$6</f>
        <v>290605</v>
      </c>
      <c r="AM10" s="44"/>
      <c r="AN10" s="44"/>
      <c r="AO10" s="44"/>
      <c r="AP10" s="44"/>
      <c r="AQ10" s="44"/>
      <c r="AR10" s="44"/>
      <c r="AS10" s="44"/>
      <c r="AT10" s="45">
        <f>データ!$V$6</f>
        <v>293.12</v>
      </c>
      <c r="AU10" s="46"/>
      <c r="AV10" s="46"/>
      <c r="AW10" s="46"/>
      <c r="AX10" s="46"/>
      <c r="AY10" s="46"/>
      <c r="AZ10" s="46"/>
      <c r="BA10" s="46"/>
      <c r="BB10" s="47">
        <f>データ!$W$6</f>
        <v>991.42</v>
      </c>
      <c r="BC10" s="47"/>
      <c r="BD10" s="47"/>
      <c r="BE10" s="47"/>
      <c r="BF10" s="47"/>
      <c r="BG10" s="47"/>
      <c r="BH10" s="47"/>
      <c r="BI10" s="47"/>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2" t="s">
        <v>109</v>
      </c>
      <c r="BM16" s="83"/>
      <c r="BN16" s="83"/>
      <c r="BO16" s="83"/>
      <c r="BP16" s="83"/>
      <c r="BQ16" s="83"/>
      <c r="BR16" s="83"/>
      <c r="BS16" s="83"/>
      <c r="BT16" s="83"/>
      <c r="BU16" s="83"/>
      <c r="BV16" s="83"/>
      <c r="BW16" s="83"/>
      <c r="BX16" s="83"/>
      <c r="BY16" s="83"/>
      <c r="BZ16" s="84"/>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2"/>
      <c r="BM17" s="83"/>
      <c r="BN17" s="83"/>
      <c r="BO17" s="83"/>
      <c r="BP17" s="83"/>
      <c r="BQ17" s="83"/>
      <c r="BR17" s="83"/>
      <c r="BS17" s="83"/>
      <c r="BT17" s="83"/>
      <c r="BU17" s="83"/>
      <c r="BV17" s="83"/>
      <c r="BW17" s="83"/>
      <c r="BX17" s="83"/>
      <c r="BY17" s="83"/>
      <c r="BZ17" s="84"/>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2"/>
      <c r="BM18" s="83"/>
      <c r="BN18" s="83"/>
      <c r="BO18" s="83"/>
      <c r="BP18" s="83"/>
      <c r="BQ18" s="83"/>
      <c r="BR18" s="83"/>
      <c r="BS18" s="83"/>
      <c r="BT18" s="83"/>
      <c r="BU18" s="83"/>
      <c r="BV18" s="83"/>
      <c r="BW18" s="83"/>
      <c r="BX18" s="83"/>
      <c r="BY18" s="83"/>
      <c r="BZ18" s="84"/>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2"/>
      <c r="BM19" s="83"/>
      <c r="BN19" s="83"/>
      <c r="BO19" s="83"/>
      <c r="BP19" s="83"/>
      <c r="BQ19" s="83"/>
      <c r="BR19" s="83"/>
      <c r="BS19" s="83"/>
      <c r="BT19" s="83"/>
      <c r="BU19" s="83"/>
      <c r="BV19" s="83"/>
      <c r="BW19" s="83"/>
      <c r="BX19" s="83"/>
      <c r="BY19" s="83"/>
      <c r="BZ19" s="84"/>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2"/>
      <c r="BM20" s="83"/>
      <c r="BN20" s="83"/>
      <c r="BO20" s="83"/>
      <c r="BP20" s="83"/>
      <c r="BQ20" s="83"/>
      <c r="BR20" s="83"/>
      <c r="BS20" s="83"/>
      <c r="BT20" s="83"/>
      <c r="BU20" s="83"/>
      <c r="BV20" s="83"/>
      <c r="BW20" s="83"/>
      <c r="BX20" s="83"/>
      <c r="BY20" s="83"/>
      <c r="BZ20" s="84"/>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2"/>
      <c r="BM21" s="83"/>
      <c r="BN21" s="83"/>
      <c r="BO21" s="83"/>
      <c r="BP21" s="83"/>
      <c r="BQ21" s="83"/>
      <c r="BR21" s="83"/>
      <c r="BS21" s="83"/>
      <c r="BT21" s="83"/>
      <c r="BU21" s="83"/>
      <c r="BV21" s="83"/>
      <c r="BW21" s="83"/>
      <c r="BX21" s="83"/>
      <c r="BY21" s="83"/>
      <c r="BZ21" s="84"/>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2"/>
      <c r="BM22" s="83"/>
      <c r="BN22" s="83"/>
      <c r="BO22" s="83"/>
      <c r="BP22" s="83"/>
      <c r="BQ22" s="83"/>
      <c r="BR22" s="83"/>
      <c r="BS22" s="83"/>
      <c r="BT22" s="83"/>
      <c r="BU22" s="83"/>
      <c r="BV22" s="83"/>
      <c r="BW22" s="83"/>
      <c r="BX22" s="83"/>
      <c r="BY22" s="83"/>
      <c r="BZ22" s="84"/>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2"/>
      <c r="BM23" s="83"/>
      <c r="BN23" s="83"/>
      <c r="BO23" s="83"/>
      <c r="BP23" s="83"/>
      <c r="BQ23" s="83"/>
      <c r="BR23" s="83"/>
      <c r="BS23" s="83"/>
      <c r="BT23" s="83"/>
      <c r="BU23" s="83"/>
      <c r="BV23" s="83"/>
      <c r="BW23" s="83"/>
      <c r="BX23" s="83"/>
      <c r="BY23" s="83"/>
      <c r="BZ23" s="84"/>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2"/>
      <c r="BM24" s="83"/>
      <c r="BN24" s="83"/>
      <c r="BO24" s="83"/>
      <c r="BP24" s="83"/>
      <c r="BQ24" s="83"/>
      <c r="BR24" s="83"/>
      <c r="BS24" s="83"/>
      <c r="BT24" s="83"/>
      <c r="BU24" s="83"/>
      <c r="BV24" s="83"/>
      <c r="BW24" s="83"/>
      <c r="BX24" s="83"/>
      <c r="BY24" s="83"/>
      <c r="BZ24" s="84"/>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2"/>
      <c r="BM25" s="83"/>
      <c r="BN25" s="83"/>
      <c r="BO25" s="83"/>
      <c r="BP25" s="83"/>
      <c r="BQ25" s="83"/>
      <c r="BR25" s="83"/>
      <c r="BS25" s="83"/>
      <c r="BT25" s="83"/>
      <c r="BU25" s="83"/>
      <c r="BV25" s="83"/>
      <c r="BW25" s="83"/>
      <c r="BX25" s="83"/>
      <c r="BY25" s="83"/>
      <c r="BZ25" s="84"/>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2"/>
      <c r="BM26" s="83"/>
      <c r="BN26" s="83"/>
      <c r="BO26" s="83"/>
      <c r="BP26" s="83"/>
      <c r="BQ26" s="83"/>
      <c r="BR26" s="83"/>
      <c r="BS26" s="83"/>
      <c r="BT26" s="83"/>
      <c r="BU26" s="83"/>
      <c r="BV26" s="83"/>
      <c r="BW26" s="83"/>
      <c r="BX26" s="83"/>
      <c r="BY26" s="83"/>
      <c r="BZ26" s="84"/>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2"/>
      <c r="BM27" s="83"/>
      <c r="BN27" s="83"/>
      <c r="BO27" s="83"/>
      <c r="BP27" s="83"/>
      <c r="BQ27" s="83"/>
      <c r="BR27" s="83"/>
      <c r="BS27" s="83"/>
      <c r="BT27" s="83"/>
      <c r="BU27" s="83"/>
      <c r="BV27" s="83"/>
      <c r="BW27" s="83"/>
      <c r="BX27" s="83"/>
      <c r="BY27" s="83"/>
      <c r="BZ27" s="84"/>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2"/>
      <c r="BM28" s="83"/>
      <c r="BN28" s="83"/>
      <c r="BO28" s="83"/>
      <c r="BP28" s="83"/>
      <c r="BQ28" s="83"/>
      <c r="BR28" s="83"/>
      <c r="BS28" s="83"/>
      <c r="BT28" s="83"/>
      <c r="BU28" s="83"/>
      <c r="BV28" s="83"/>
      <c r="BW28" s="83"/>
      <c r="BX28" s="83"/>
      <c r="BY28" s="83"/>
      <c r="BZ28" s="84"/>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2"/>
      <c r="BM29" s="83"/>
      <c r="BN29" s="83"/>
      <c r="BO29" s="83"/>
      <c r="BP29" s="83"/>
      <c r="BQ29" s="83"/>
      <c r="BR29" s="83"/>
      <c r="BS29" s="83"/>
      <c r="BT29" s="83"/>
      <c r="BU29" s="83"/>
      <c r="BV29" s="83"/>
      <c r="BW29" s="83"/>
      <c r="BX29" s="83"/>
      <c r="BY29" s="83"/>
      <c r="BZ29" s="84"/>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2"/>
      <c r="BM30" s="83"/>
      <c r="BN30" s="83"/>
      <c r="BO30" s="83"/>
      <c r="BP30" s="83"/>
      <c r="BQ30" s="83"/>
      <c r="BR30" s="83"/>
      <c r="BS30" s="83"/>
      <c r="BT30" s="83"/>
      <c r="BU30" s="83"/>
      <c r="BV30" s="83"/>
      <c r="BW30" s="83"/>
      <c r="BX30" s="83"/>
      <c r="BY30" s="83"/>
      <c r="BZ30" s="84"/>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2"/>
      <c r="BM31" s="83"/>
      <c r="BN31" s="83"/>
      <c r="BO31" s="83"/>
      <c r="BP31" s="83"/>
      <c r="BQ31" s="83"/>
      <c r="BR31" s="83"/>
      <c r="BS31" s="83"/>
      <c r="BT31" s="83"/>
      <c r="BU31" s="83"/>
      <c r="BV31" s="83"/>
      <c r="BW31" s="83"/>
      <c r="BX31" s="83"/>
      <c r="BY31" s="83"/>
      <c r="BZ31" s="84"/>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2"/>
      <c r="BM32" s="83"/>
      <c r="BN32" s="83"/>
      <c r="BO32" s="83"/>
      <c r="BP32" s="83"/>
      <c r="BQ32" s="83"/>
      <c r="BR32" s="83"/>
      <c r="BS32" s="83"/>
      <c r="BT32" s="83"/>
      <c r="BU32" s="83"/>
      <c r="BV32" s="83"/>
      <c r="BW32" s="83"/>
      <c r="BX32" s="83"/>
      <c r="BY32" s="83"/>
      <c r="BZ32" s="84"/>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2"/>
      <c r="BM33" s="83"/>
      <c r="BN33" s="83"/>
      <c r="BO33" s="83"/>
      <c r="BP33" s="83"/>
      <c r="BQ33" s="83"/>
      <c r="BR33" s="83"/>
      <c r="BS33" s="83"/>
      <c r="BT33" s="83"/>
      <c r="BU33" s="83"/>
      <c r="BV33" s="83"/>
      <c r="BW33" s="83"/>
      <c r="BX33" s="83"/>
      <c r="BY33" s="83"/>
      <c r="BZ33" s="84"/>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2"/>
      <c r="BM34" s="83"/>
      <c r="BN34" s="83"/>
      <c r="BO34" s="83"/>
      <c r="BP34" s="83"/>
      <c r="BQ34" s="83"/>
      <c r="BR34" s="83"/>
      <c r="BS34" s="83"/>
      <c r="BT34" s="83"/>
      <c r="BU34" s="83"/>
      <c r="BV34" s="83"/>
      <c r="BW34" s="83"/>
      <c r="BX34" s="83"/>
      <c r="BY34" s="83"/>
      <c r="BZ34" s="84"/>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2"/>
      <c r="BM35" s="83"/>
      <c r="BN35" s="83"/>
      <c r="BO35" s="83"/>
      <c r="BP35" s="83"/>
      <c r="BQ35" s="83"/>
      <c r="BR35" s="83"/>
      <c r="BS35" s="83"/>
      <c r="BT35" s="83"/>
      <c r="BU35" s="83"/>
      <c r="BV35" s="83"/>
      <c r="BW35" s="83"/>
      <c r="BX35" s="83"/>
      <c r="BY35" s="83"/>
      <c r="BZ35" s="84"/>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2"/>
      <c r="BM36" s="83"/>
      <c r="BN36" s="83"/>
      <c r="BO36" s="83"/>
      <c r="BP36" s="83"/>
      <c r="BQ36" s="83"/>
      <c r="BR36" s="83"/>
      <c r="BS36" s="83"/>
      <c r="BT36" s="83"/>
      <c r="BU36" s="83"/>
      <c r="BV36" s="83"/>
      <c r="BW36" s="83"/>
      <c r="BX36" s="83"/>
      <c r="BY36" s="83"/>
      <c r="BZ36" s="84"/>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2"/>
      <c r="BM37" s="83"/>
      <c r="BN37" s="83"/>
      <c r="BO37" s="83"/>
      <c r="BP37" s="83"/>
      <c r="BQ37" s="83"/>
      <c r="BR37" s="83"/>
      <c r="BS37" s="83"/>
      <c r="BT37" s="83"/>
      <c r="BU37" s="83"/>
      <c r="BV37" s="83"/>
      <c r="BW37" s="83"/>
      <c r="BX37" s="83"/>
      <c r="BY37" s="83"/>
      <c r="BZ37" s="84"/>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2"/>
      <c r="BM38" s="83"/>
      <c r="BN38" s="83"/>
      <c r="BO38" s="83"/>
      <c r="BP38" s="83"/>
      <c r="BQ38" s="83"/>
      <c r="BR38" s="83"/>
      <c r="BS38" s="83"/>
      <c r="BT38" s="83"/>
      <c r="BU38" s="83"/>
      <c r="BV38" s="83"/>
      <c r="BW38" s="83"/>
      <c r="BX38" s="83"/>
      <c r="BY38" s="83"/>
      <c r="BZ38" s="84"/>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2"/>
      <c r="BM39" s="83"/>
      <c r="BN39" s="83"/>
      <c r="BO39" s="83"/>
      <c r="BP39" s="83"/>
      <c r="BQ39" s="83"/>
      <c r="BR39" s="83"/>
      <c r="BS39" s="83"/>
      <c r="BT39" s="83"/>
      <c r="BU39" s="83"/>
      <c r="BV39" s="83"/>
      <c r="BW39" s="83"/>
      <c r="BX39" s="83"/>
      <c r="BY39" s="83"/>
      <c r="BZ39" s="84"/>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2"/>
      <c r="BM40" s="83"/>
      <c r="BN40" s="83"/>
      <c r="BO40" s="83"/>
      <c r="BP40" s="83"/>
      <c r="BQ40" s="83"/>
      <c r="BR40" s="83"/>
      <c r="BS40" s="83"/>
      <c r="BT40" s="83"/>
      <c r="BU40" s="83"/>
      <c r="BV40" s="83"/>
      <c r="BW40" s="83"/>
      <c r="BX40" s="83"/>
      <c r="BY40" s="83"/>
      <c r="BZ40" s="84"/>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2"/>
      <c r="BM41" s="83"/>
      <c r="BN41" s="83"/>
      <c r="BO41" s="83"/>
      <c r="BP41" s="83"/>
      <c r="BQ41" s="83"/>
      <c r="BR41" s="83"/>
      <c r="BS41" s="83"/>
      <c r="BT41" s="83"/>
      <c r="BU41" s="83"/>
      <c r="BV41" s="83"/>
      <c r="BW41" s="83"/>
      <c r="BX41" s="83"/>
      <c r="BY41" s="83"/>
      <c r="BZ41" s="84"/>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2"/>
      <c r="BM42" s="83"/>
      <c r="BN42" s="83"/>
      <c r="BO42" s="83"/>
      <c r="BP42" s="83"/>
      <c r="BQ42" s="83"/>
      <c r="BR42" s="83"/>
      <c r="BS42" s="83"/>
      <c r="BT42" s="83"/>
      <c r="BU42" s="83"/>
      <c r="BV42" s="83"/>
      <c r="BW42" s="83"/>
      <c r="BX42" s="83"/>
      <c r="BY42" s="83"/>
      <c r="BZ42" s="84"/>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2"/>
      <c r="BM43" s="83"/>
      <c r="BN43" s="83"/>
      <c r="BO43" s="83"/>
      <c r="BP43" s="83"/>
      <c r="BQ43" s="83"/>
      <c r="BR43" s="83"/>
      <c r="BS43" s="83"/>
      <c r="BT43" s="83"/>
      <c r="BU43" s="83"/>
      <c r="BV43" s="83"/>
      <c r="BW43" s="83"/>
      <c r="BX43" s="83"/>
      <c r="BY43" s="83"/>
      <c r="BZ43" s="84"/>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85" t="s">
        <v>26</v>
      </c>
      <c r="BM45" s="86"/>
      <c r="BN45" s="86"/>
      <c r="BO45" s="86"/>
      <c r="BP45" s="86"/>
      <c r="BQ45" s="86"/>
      <c r="BR45" s="86"/>
      <c r="BS45" s="86"/>
      <c r="BT45" s="86"/>
      <c r="BU45" s="86"/>
      <c r="BV45" s="86"/>
      <c r="BW45" s="86"/>
      <c r="BX45" s="86"/>
      <c r="BY45" s="86"/>
      <c r="BZ45" s="8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8"/>
      <c r="BM46" s="89"/>
      <c r="BN46" s="89"/>
      <c r="BO46" s="89"/>
      <c r="BP46" s="89"/>
      <c r="BQ46" s="89"/>
      <c r="BR46" s="89"/>
      <c r="BS46" s="89"/>
      <c r="BT46" s="89"/>
      <c r="BU46" s="89"/>
      <c r="BV46" s="89"/>
      <c r="BW46" s="89"/>
      <c r="BX46" s="89"/>
      <c r="BY46" s="89"/>
      <c r="BZ46" s="9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2" t="s">
        <v>110</v>
      </c>
      <c r="BM47" s="83"/>
      <c r="BN47" s="83"/>
      <c r="BO47" s="83"/>
      <c r="BP47" s="83"/>
      <c r="BQ47" s="83"/>
      <c r="BR47" s="83"/>
      <c r="BS47" s="83"/>
      <c r="BT47" s="83"/>
      <c r="BU47" s="83"/>
      <c r="BV47" s="83"/>
      <c r="BW47" s="83"/>
      <c r="BX47" s="83"/>
      <c r="BY47" s="83"/>
      <c r="BZ47" s="8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2"/>
      <c r="BM48" s="83"/>
      <c r="BN48" s="83"/>
      <c r="BO48" s="83"/>
      <c r="BP48" s="83"/>
      <c r="BQ48" s="83"/>
      <c r="BR48" s="83"/>
      <c r="BS48" s="83"/>
      <c r="BT48" s="83"/>
      <c r="BU48" s="83"/>
      <c r="BV48" s="83"/>
      <c r="BW48" s="83"/>
      <c r="BX48" s="83"/>
      <c r="BY48" s="83"/>
      <c r="BZ48" s="8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2"/>
      <c r="BM49" s="83"/>
      <c r="BN49" s="83"/>
      <c r="BO49" s="83"/>
      <c r="BP49" s="83"/>
      <c r="BQ49" s="83"/>
      <c r="BR49" s="83"/>
      <c r="BS49" s="83"/>
      <c r="BT49" s="83"/>
      <c r="BU49" s="83"/>
      <c r="BV49" s="83"/>
      <c r="BW49" s="83"/>
      <c r="BX49" s="83"/>
      <c r="BY49" s="83"/>
      <c r="BZ49" s="8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2"/>
      <c r="BM50" s="83"/>
      <c r="BN50" s="83"/>
      <c r="BO50" s="83"/>
      <c r="BP50" s="83"/>
      <c r="BQ50" s="83"/>
      <c r="BR50" s="83"/>
      <c r="BS50" s="83"/>
      <c r="BT50" s="83"/>
      <c r="BU50" s="83"/>
      <c r="BV50" s="83"/>
      <c r="BW50" s="83"/>
      <c r="BX50" s="83"/>
      <c r="BY50" s="83"/>
      <c r="BZ50" s="8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2"/>
      <c r="BM51" s="83"/>
      <c r="BN51" s="83"/>
      <c r="BO51" s="83"/>
      <c r="BP51" s="83"/>
      <c r="BQ51" s="83"/>
      <c r="BR51" s="83"/>
      <c r="BS51" s="83"/>
      <c r="BT51" s="83"/>
      <c r="BU51" s="83"/>
      <c r="BV51" s="83"/>
      <c r="BW51" s="83"/>
      <c r="BX51" s="83"/>
      <c r="BY51" s="83"/>
      <c r="BZ51" s="8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2"/>
      <c r="BM52" s="83"/>
      <c r="BN52" s="83"/>
      <c r="BO52" s="83"/>
      <c r="BP52" s="83"/>
      <c r="BQ52" s="83"/>
      <c r="BR52" s="83"/>
      <c r="BS52" s="83"/>
      <c r="BT52" s="83"/>
      <c r="BU52" s="83"/>
      <c r="BV52" s="83"/>
      <c r="BW52" s="83"/>
      <c r="BX52" s="83"/>
      <c r="BY52" s="83"/>
      <c r="BZ52" s="8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2"/>
      <c r="BM53" s="83"/>
      <c r="BN53" s="83"/>
      <c r="BO53" s="83"/>
      <c r="BP53" s="83"/>
      <c r="BQ53" s="83"/>
      <c r="BR53" s="83"/>
      <c r="BS53" s="83"/>
      <c r="BT53" s="83"/>
      <c r="BU53" s="83"/>
      <c r="BV53" s="83"/>
      <c r="BW53" s="83"/>
      <c r="BX53" s="83"/>
      <c r="BY53" s="83"/>
      <c r="BZ53" s="8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2"/>
      <c r="BM54" s="83"/>
      <c r="BN54" s="83"/>
      <c r="BO54" s="83"/>
      <c r="BP54" s="83"/>
      <c r="BQ54" s="83"/>
      <c r="BR54" s="83"/>
      <c r="BS54" s="83"/>
      <c r="BT54" s="83"/>
      <c r="BU54" s="83"/>
      <c r="BV54" s="83"/>
      <c r="BW54" s="83"/>
      <c r="BX54" s="83"/>
      <c r="BY54" s="83"/>
      <c r="BZ54" s="8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2"/>
      <c r="BM55" s="83"/>
      <c r="BN55" s="83"/>
      <c r="BO55" s="83"/>
      <c r="BP55" s="83"/>
      <c r="BQ55" s="83"/>
      <c r="BR55" s="83"/>
      <c r="BS55" s="83"/>
      <c r="BT55" s="83"/>
      <c r="BU55" s="83"/>
      <c r="BV55" s="83"/>
      <c r="BW55" s="83"/>
      <c r="BX55" s="83"/>
      <c r="BY55" s="83"/>
      <c r="BZ55" s="8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2"/>
      <c r="BM56" s="83"/>
      <c r="BN56" s="83"/>
      <c r="BO56" s="83"/>
      <c r="BP56" s="83"/>
      <c r="BQ56" s="83"/>
      <c r="BR56" s="83"/>
      <c r="BS56" s="83"/>
      <c r="BT56" s="83"/>
      <c r="BU56" s="83"/>
      <c r="BV56" s="83"/>
      <c r="BW56" s="83"/>
      <c r="BX56" s="83"/>
      <c r="BY56" s="83"/>
      <c r="BZ56" s="8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2"/>
      <c r="BM57" s="83"/>
      <c r="BN57" s="83"/>
      <c r="BO57" s="83"/>
      <c r="BP57" s="83"/>
      <c r="BQ57" s="83"/>
      <c r="BR57" s="83"/>
      <c r="BS57" s="83"/>
      <c r="BT57" s="83"/>
      <c r="BU57" s="83"/>
      <c r="BV57" s="83"/>
      <c r="BW57" s="83"/>
      <c r="BX57" s="83"/>
      <c r="BY57" s="83"/>
      <c r="BZ57" s="8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2"/>
      <c r="BM58" s="83"/>
      <c r="BN58" s="83"/>
      <c r="BO58" s="83"/>
      <c r="BP58" s="83"/>
      <c r="BQ58" s="83"/>
      <c r="BR58" s="83"/>
      <c r="BS58" s="83"/>
      <c r="BT58" s="83"/>
      <c r="BU58" s="83"/>
      <c r="BV58" s="83"/>
      <c r="BW58" s="83"/>
      <c r="BX58" s="83"/>
      <c r="BY58" s="83"/>
      <c r="BZ58" s="8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2"/>
      <c r="BM59" s="83"/>
      <c r="BN59" s="83"/>
      <c r="BO59" s="83"/>
      <c r="BP59" s="83"/>
      <c r="BQ59" s="83"/>
      <c r="BR59" s="83"/>
      <c r="BS59" s="83"/>
      <c r="BT59" s="83"/>
      <c r="BU59" s="83"/>
      <c r="BV59" s="83"/>
      <c r="BW59" s="83"/>
      <c r="BX59" s="83"/>
      <c r="BY59" s="83"/>
      <c r="BZ59" s="84"/>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82"/>
      <c r="BM60" s="83"/>
      <c r="BN60" s="83"/>
      <c r="BO60" s="83"/>
      <c r="BP60" s="83"/>
      <c r="BQ60" s="83"/>
      <c r="BR60" s="83"/>
      <c r="BS60" s="83"/>
      <c r="BT60" s="83"/>
      <c r="BU60" s="83"/>
      <c r="BV60" s="83"/>
      <c r="BW60" s="83"/>
      <c r="BX60" s="83"/>
      <c r="BY60" s="83"/>
      <c r="BZ60" s="84"/>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82"/>
      <c r="BM61" s="83"/>
      <c r="BN61" s="83"/>
      <c r="BO61" s="83"/>
      <c r="BP61" s="83"/>
      <c r="BQ61" s="83"/>
      <c r="BR61" s="83"/>
      <c r="BS61" s="83"/>
      <c r="BT61" s="83"/>
      <c r="BU61" s="83"/>
      <c r="BV61" s="83"/>
      <c r="BW61" s="83"/>
      <c r="BX61" s="83"/>
      <c r="BY61" s="83"/>
      <c r="BZ61" s="8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2"/>
      <c r="BM62" s="83"/>
      <c r="BN62" s="83"/>
      <c r="BO62" s="83"/>
      <c r="BP62" s="83"/>
      <c r="BQ62" s="83"/>
      <c r="BR62" s="83"/>
      <c r="BS62" s="83"/>
      <c r="BT62" s="83"/>
      <c r="BU62" s="83"/>
      <c r="BV62" s="83"/>
      <c r="BW62" s="83"/>
      <c r="BX62" s="83"/>
      <c r="BY62" s="83"/>
      <c r="BZ62" s="8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108</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9"/>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9"/>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9"/>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9"/>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9"/>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9"/>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9"/>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9"/>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9"/>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9"/>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9"/>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9"/>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9"/>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9"/>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9"/>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3Hpc08hQ1SuI0qzdBvEIxwDt6pm7mLiv8GO3cFlDQytxDfxqC2R6vELgXWhw0pVuvSxQGcuFcTcUGu33A2EpjA==" saltValue="j30S9j15GVFCRxJpaOF6W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92" t="s">
        <v>50</v>
      </c>
      <c r="I3" s="93"/>
      <c r="J3" s="93"/>
      <c r="K3" s="93"/>
      <c r="L3" s="93"/>
      <c r="M3" s="93"/>
      <c r="N3" s="93"/>
      <c r="O3" s="93"/>
      <c r="P3" s="93"/>
      <c r="Q3" s="93"/>
      <c r="R3" s="93"/>
      <c r="S3" s="93"/>
      <c r="T3" s="93"/>
      <c r="U3" s="93"/>
      <c r="V3" s="93"/>
      <c r="W3" s="94"/>
      <c r="X3" s="98" t="s">
        <v>51</v>
      </c>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t="s">
        <v>27</v>
      </c>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row>
    <row r="4" spans="1:144" x14ac:dyDescent="0.15">
      <c r="A4" s="15" t="s">
        <v>52</v>
      </c>
      <c r="B4" s="17"/>
      <c r="C4" s="17"/>
      <c r="D4" s="17"/>
      <c r="E4" s="17"/>
      <c r="F4" s="17"/>
      <c r="G4" s="17"/>
      <c r="H4" s="95"/>
      <c r="I4" s="96"/>
      <c r="J4" s="96"/>
      <c r="K4" s="96"/>
      <c r="L4" s="96"/>
      <c r="M4" s="96"/>
      <c r="N4" s="96"/>
      <c r="O4" s="96"/>
      <c r="P4" s="96"/>
      <c r="Q4" s="96"/>
      <c r="R4" s="96"/>
      <c r="S4" s="96"/>
      <c r="T4" s="96"/>
      <c r="U4" s="96"/>
      <c r="V4" s="96"/>
      <c r="W4" s="97"/>
      <c r="X4" s="91" t="s">
        <v>53</v>
      </c>
      <c r="Y4" s="91"/>
      <c r="Z4" s="91"/>
      <c r="AA4" s="91"/>
      <c r="AB4" s="91"/>
      <c r="AC4" s="91"/>
      <c r="AD4" s="91"/>
      <c r="AE4" s="91"/>
      <c r="AF4" s="91"/>
      <c r="AG4" s="91"/>
      <c r="AH4" s="91"/>
      <c r="AI4" s="91" t="s">
        <v>54</v>
      </c>
      <c r="AJ4" s="91"/>
      <c r="AK4" s="91"/>
      <c r="AL4" s="91"/>
      <c r="AM4" s="91"/>
      <c r="AN4" s="91"/>
      <c r="AO4" s="91"/>
      <c r="AP4" s="91"/>
      <c r="AQ4" s="91"/>
      <c r="AR4" s="91"/>
      <c r="AS4" s="91"/>
      <c r="AT4" s="91" t="s">
        <v>55</v>
      </c>
      <c r="AU4" s="91"/>
      <c r="AV4" s="91"/>
      <c r="AW4" s="91"/>
      <c r="AX4" s="91"/>
      <c r="AY4" s="91"/>
      <c r="AZ4" s="91"/>
      <c r="BA4" s="91"/>
      <c r="BB4" s="91"/>
      <c r="BC4" s="91"/>
      <c r="BD4" s="91"/>
      <c r="BE4" s="91" t="s">
        <v>56</v>
      </c>
      <c r="BF4" s="91"/>
      <c r="BG4" s="91"/>
      <c r="BH4" s="91"/>
      <c r="BI4" s="91"/>
      <c r="BJ4" s="91"/>
      <c r="BK4" s="91"/>
      <c r="BL4" s="91"/>
      <c r="BM4" s="91"/>
      <c r="BN4" s="91"/>
      <c r="BO4" s="91"/>
      <c r="BP4" s="91" t="s">
        <v>57</v>
      </c>
      <c r="BQ4" s="91"/>
      <c r="BR4" s="91"/>
      <c r="BS4" s="91"/>
      <c r="BT4" s="91"/>
      <c r="BU4" s="91"/>
      <c r="BV4" s="91"/>
      <c r="BW4" s="91"/>
      <c r="BX4" s="91"/>
      <c r="BY4" s="91"/>
      <c r="BZ4" s="91"/>
      <c r="CA4" s="91" t="s">
        <v>58</v>
      </c>
      <c r="CB4" s="91"/>
      <c r="CC4" s="91"/>
      <c r="CD4" s="91"/>
      <c r="CE4" s="91"/>
      <c r="CF4" s="91"/>
      <c r="CG4" s="91"/>
      <c r="CH4" s="91"/>
      <c r="CI4" s="91"/>
      <c r="CJ4" s="91"/>
      <c r="CK4" s="91"/>
      <c r="CL4" s="91" t="s">
        <v>59</v>
      </c>
      <c r="CM4" s="91"/>
      <c r="CN4" s="91"/>
      <c r="CO4" s="91"/>
      <c r="CP4" s="91"/>
      <c r="CQ4" s="91"/>
      <c r="CR4" s="91"/>
      <c r="CS4" s="91"/>
      <c r="CT4" s="91"/>
      <c r="CU4" s="91"/>
      <c r="CV4" s="91"/>
      <c r="CW4" s="91" t="s">
        <v>60</v>
      </c>
      <c r="CX4" s="91"/>
      <c r="CY4" s="91"/>
      <c r="CZ4" s="91"/>
      <c r="DA4" s="91"/>
      <c r="DB4" s="91"/>
      <c r="DC4" s="91"/>
      <c r="DD4" s="91"/>
      <c r="DE4" s="91"/>
      <c r="DF4" s="91"/>
      <c r="DG4" s="91"/>
      <c r="DH4" s="91" t="s">
        <v>61</v>
      </c>
      <c r="DI4" s="91"/>
      <c r="DJ4" s="91"/>
      <c r="DK4" s="91"/>
      <c r="DL4" s="91"/>
      <c r="DM4" s="91"/>
      <c r="DN4" s="91"/>
      <c r="DO4" s="91"/>
      <c r="DP4" s="91"/>
      <c r="DQ4" s="91"/>
      <c r="DR4" s="91"/>
      <c r="DS4" s="91" t="s">
        <v>62</v>
      </c>
      <c r="DT4" s="91"/>
      <c r="DU4" s="91"/>
      <c r="DV4" s="91"/>
      <c r="DW4" s="91"/>
      <c r="DX4" s="91"/>
      <c r="DY4" s="91"/>
      <c r="DZ4" s="91"/>
      <c r="EA4" s="91"/>
      <c r="EB4" s="91"/>
      <c r="EC4" s="91"/>
      <c r="ED4" s="91" t="s">
        <v>63</v>
      </c>
      <c r="EE4" s="91"/>
      <c r="EF4" s="91"/>
      <c r="EG4" s="91"/>
      <c r="EH4" s="91"/>
      <c r="EI4" s="91"/>
      <c r="EJ4" s="91"/>
      <c r="EK4" s="91"/>
      <c r="EL4" s="91"/>
      <c r="EM4" s="91"/>
      <c r="EN4" s="91"/>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52019</v>
      </c>
      <c r="D6" s="20">
        <f t="shared" si="3"/>
        <v>46</v>
      </c>
      <c r="E6" s="20">
        <f t="shared" si="3"/>
        <v>1</v>
      </c>
      <c r="F6" s="20">
        <f t="shared" si="3"/>
        <v>0</v>
      </c>
      <c r="G6" s="20">
        <f t="shared" si="3"/>
        <v>1</v>
      </c>
      <c r="H6" s="20" t="str">
        <f t="shared" si="3"/>
        <v>秋田県　秋田市</v>
      </c>
      <c r="I6" s="20" t="str">
        <f t="shared" si="3"/>
        <v>法適用</v>
      </c>
      <c r="J6" s="20" t="str">
        <f t="shared" si="3"/>
        <v>水道事業</v>
      </c>
      <c r="K6" s="20" t="str">
        <f t="shared" si="3"/>
        <v>末端給水事業</v>
      </c>
      <c r="L6" s="20" t="str">
        <f t="shared" si="3"/>
        <v>A2</v>
      </c>
      <c r="M6" s="20" t="str">
        <f t="shared" si="3"/>
        <v>自治体職員</v>
      </c>
      <c r="N6" s="21" t="str">
        <f t="shared" si="3"/>
        <v>-</v>
      </c>
      <c r="O6" s="21">
        <f t="shared" si="3"/>
        <v>64.040000000000006</v>
      </c>
      <c r="P6" s="21">
        <f t="shared" si="3"/>
        <v>99.72</v>
      </c>
      <c r="Q6" s="21">
        <f t="shared" si="3"/>
        <v>2860</v>
      </c>
      <c r="R6" s="21">
        <f t="shared" si="3"/>
        <v>293729</v>
      </c>
      <c r="S6" s="21">
        <f t="shared" si="3"/>
        <v>906.07</v>
      </c>
      <c r="T6" s="21">
        <f t="shared" si="3"/>
        <v>324.18</v>
      </c>
      <c r="U6" s="21">
        <f t="shared" si="3"/>
        <v>290605</v>
      </c>
      <c r="V6" s="21">
        <f t="shared" si="3"/>
        <v>293.12</v>
      </c>
      <c r="W6" s="21">
        <f t="shared" si="3"/>
        <v>991.42</v>
      </c>
      <c r="X6" s="22">
        <f>IF(X7="",NA(),X7)</f>
        <v>115.19</v>
      </c>
      <c r="Y6" s="22">
        <f t="shared" ref="Y6:AG6" si="4">IF(Y7="",NA(),Y7)</f>
        <v>118.26</v>
      </c>
      <c r="Z6" s="22">
        <f t="shared" si="4"/>
        <v>114.23</v>
      </c>
      <c r="AA6" s="22">
        <f t="shared" si="4"/>
        <v>110.21</v>
      </c>
      <c r="AB6" s="22">
        <f t="shared" si="4"/>
        <v>108.32</v>
      </c>
      <c r="AC6" s="22">
        <f t="shared" si="4"/>
        <v>112.59</v>
      </c>
      <c r="AD6" s="22">
        <f t="shared" si="4"/>
        <v>113.87</v>
      </c>
      <c r="AE6" s="22">
        <f t="shared" si="4"/>
        <v>110.04</v>
      </c>
      <c r="AF6" s="22">
        <f t="shared" si="4"/>
        <v>109.67</v>
      </c>
      <c r="AG6" s="22">
        <f t="shared" si="4"/>
        <v>108.91</v>
      </c>
      <c r="AH6" s="21" t="str">
        <f>IF(AH7="","",IF(AH7="-","【-】","【"&amp;SUBSTITUTE(TEXT(AH7,"#,##0.00"),"-","△")&amp;"】"))</f>
        <v>【107.26】</v>
      </c>
      <c r="AI6" s="21">
        <f>IF(AI7="",NA(),AI7)</f>
        <v>0</v>
      </c>
      <c r="AJ6" s="21">
        <f t="shared" ref="AJ6:AR6" si="5">IF(AJ7="",NA(),AJ7)</f>
        <v>0</v>
      </c>
      <c r="AK6" s="21">
        <f t="shared" si="5"/>
        <v>0</v>
      </c>
      <c r="AL6" s="21">
        <f t="shared" si="5"/>
        <v>0</v>
      </c>
      <c r="AM6" s="21">
        <f t="shared" si="5"/>
        <v>0</v>
      </c>
      <c r="AN6" s="21">
        <f t="shared" si="5"/>
        <v>0</v>
      </c>
      <c r="AO6" s="21">
        <f t="shared" si="5"/>
        <v>0</v>
      </c>
      <c r="AP6" s="22">
        <f t="shared" si="5"/>
        <v>0.13</v>
      </c>
      <c r="AQ6" s="21">
        <f t="shared" si="5"/>
        <v>0</v>
      </c>
      <c r="AR6" s="22">
        <f t="shared" si="5"/>
        <v>0.01</v>
      </c>
      <c r="AS6" s="21" t="str">
        <f>IF(AS7="","",IF(AS7="-","【-】","【"&amp;SUBSTITUTE(TEXT(AS7,"#,##0.00"),"-","△")&amp;"】"))</f>
        <v>【1.61】</v>
      </c>
      <c r="AT6" s="22">
        <f>IF(AT7="",NA(),AT7)</f>
        <v>505.06</v>
      </c>
      <c r="AU6" s="22">
        <f t="shared" ref="AU6:BC6" si="6">IF(AU7="",NA(),AU7)</f>
        <v>547.69000000000005</v>
      </c>
      <c r="AV6" s="22">
        <f t="shared" si="6"/>
        <v>571.24</v>
      </c>
      <c r="AW6" s="22">
        <f t="shared" si="6"/>
        <v>442.11</v>
      </c>
      <c r="AX6" s="22">
        <f t="shared" si="6"/>
        <v>420.32</v>
      </c>
      <c r="AY6" s="22">
        <f t="shared" si="6"/>
        <v>239.45</v>
      </c>
      <c r="AZ6" s="22">
        <f t="shared" si="6"/>
        <v>246.01</v>
      </c>
      <c r="BA6" s="22">
        <f t="shared" si="6"/>
        <v>297.54000000000002</v>
      </c>
      <c r="BB6" s="22">
        <f t="shared" si="6"/>
        <v>289.44</v>
      </c>
      <c r="BC6" s="22">
        <f t="shared" si="6"/>
        <v>282.19</v>
      </c>
      <c r="BD6" s="21" t="str">
        <f>IF(BD7="","",IF(BD7="-","【-】","【"&amp;SUBSTITUTE(TEXT(BD7,"#,##0.00"),"-","△")&amp;"】"))</f>
        <v>【239.69】</v>
      </c>
      <c r="BE6" s="22">
        <f>IF(BE7="",NA(),BE7)</f>
        <v>379.01</v>
      </c>
      <c r="BF6" s="22">
        <f t="shared" ref="BF6:BN6" si="7">IF(BF7="",NA(),BF7)</f>
        <v>373.51</v>
      </c>
      <c r="BG6" s="22">
        <f t="shared" si="7"/>
        <v>373.43</v>
      </c>
      <c r="BH6" s="22">
        <f t="shared" si="7"/>
        <v>392.21</v>
      </c>
      <c r="BI6" s="22">
        <f t="shared" si="7"/>
        <v>437.07</v>
      </c>
      <c r="BJ6" s="22">
        <f t="shared" si="7"/>
        <v>259.56</v>
      </c>
      <c r="BK6" s="22">
        <f t="shared" si="7"/>
        <v>248.92</v>
      </c>
      <c r="BL6" s="22">
        <f t="shared" si="7"/>
        <v>294.73</v>
      </c>
      <c r="BM6" s="22">
        <f t="shared" si="7"/>
        <v>301.23</v>
      </c>
      <c r="BN6" s="22">
        <f t="shared" si="7"/>
        <v>300.33</v>
      </c>
      <c r="BO6" s="21" t="str">
        <f>IF(BO7="","",IF(BO7="-","【-】","【"&amp;SUBSTITUTE(TEXT(BO7,"#,##0.00"),"-","△")&amp;"】"))</f>
        <v>【264.86】</v>
      </c>
      <c r="BP6" s="22">
        <f>IF(BP7="",NA(),BP7)</f>
        <v>112.31</v>
      </c>
      <c r="BQ6" s="22">
        <f t="shared" ref="BQ6:BY6" si="8">IF(BQ7="",NA(),BQ7)</f>
        <v>114.99</v>
      </c>
      <c r="BR6" s="22">
        <f t="shared" si="8"/>
        <v>110.86</v>
      </c>
      <c r="BS6" s="22">
        <f t="shared" si="8"/>
        <v>105.75</v>
      </c>
      <c r="BT6" s="22">
        <f t="shared" si="8"/>
        <v>103.61</v>
      </c>
      <c r="BU6" s="22">
        <f t="shared" si="8"/>
        <v>105.07</v>
      </c>
      <c r="BV6" s="22">
        <f t="shared" si="8"/>
        <v>107.54</v>
      </c>
      <c r="BW6" s="22">
        <f t="shared" si="8"/>
        <v>99.41</v>
      </c>
      <c r="BX6" s="22">
        <f t="shared" si="8"/>
        <v>101.11</v>
      </c>
      <c r="BY6" s="22">
        <f t="shared" si="8"/>
        <v>102.03</v>
      </c>
      <c r="BZ6" s="21" t="str">
        <f>IF(BZ7="","",IF(BZ7="-","【-】","【"&amp;SUBSTITUTE(TEXT(BZ7,"#,##0.00"),"-","△")&amp;"】"))</f>
        <v>【97.59】</v>
      </c>
      <c r="CA6" s="22">
        <f>IF(CA7="",NA(),CA7)</f>
        <v>167.94</v>
      </c>
      <c r="CB6" s="22">
        <f t="shared" ref="CB6:CJ6" si="9">IF(CB7="",NA(),CB7)</f>
        <v>164.78</v>
      </c>
      <c r="CC6" s="22">
        <f t="shared" si="9"/>
        <v>171.57</v>
      </c>
      <c r="CD6" s="22">
        <f t="shared" si="9"/>
        <v>181.2</v>
      </c>
      <c r="CE6" s="22">
        <f t="shared" si="9"/>
        <v>185.17</v>
      </c>
      <c r="CF6" s="22">
        <f t="shared" si="9"/>
        <v>153.71</v>
      </c>
      <c r="CG6" s="22">
        <f t="shared" si="9"/>
        <v>155.9</v>
      </c>
      <c r="CH6" s="22">
        <f t="shared" si="9"/>
        <v>170.87</v>
      </c>
      <c r="CI6" s="22">
        <f t="shared" si="9"/>
        <v>171.09</v>
      </c>
      <c r="CJ6" s="22">
        <f t="shared" si="9"/>
        <v>173.56</v>
      </c>
      <c r="CK6" s="21" t="str">
        <f>IF(CK7="","",IF(CK7="-","【-】","【"&amp;SUBSTITUTE(TEXT(CK7,"#,##0.00"),"-","△")&amp;"】"))</f>
        <v>【181.66】</v>
      </c>
      <c r="CL6" s="22">
        <f>IF(CL7="",NA(),CL7)</f>
        <v>49.09</v>
      </c>
      <c r="CM6" s="22">
        <f t="shared" ref="CM6:CU6" si="10">IF(CM7="",NA(),CM7)</f>
        <v>48.42</v>
      </c>
      <c r="CN6" s="22">
        <f t="shared" si="10"/>
        <v>47.55</v>
      </c>
      <c r="CO6" s="22">
        <f t="shared" si="10"/>
        <v>47.16</v>
      </c>
      <c r="CP6" s="22">
        <f t="shared" si="10"/>
        <v>46.73</v>
      </c>
      <c r="CQ6" s="22">
        <f t="shared" si="10"/>
        <v>64.41</v>
      </c>
      <c r="CR6" s="22">
        <f t="shared" si="10"/>
        <v>64.11</v>
      </c>
      <c r="CS6" s="22">
        <f t="shared" si="10"/>
        <v>61.56</v>
      </c>
      <c r="CT6" s="22">
        <f t="shared" si="10"/>
        <v>60.84</v>
      </c>
      <c r="CU6" s="22">
        <f t="shared" si="10"/>
        <v>60.8</v>
      </c>
      <c r="CV6" s="21" t="str">
        <f>IF(CV7="","",IF(CV7="-","【-】","【"&amp;SUBSTITUTE(TEXT(CV7,"#,##0.00"),"-","△")&amp;"】"))</f>
        <v>【60.21】</v>
      </c>
      <c r="CW6" s="22">
        <f>IF(CW7="",NA(),CW7)</f>
        <v>91.24</v>
      </c>
      <c r="CX6" s="22">
        <f t="shared" ref="CX6:DF6" si="11">IF(CX7="",NA(),CX7)</f>
        <v>91.83</v>
      </c>
      <c r="CY6" s="22">
        <f t="shared" si="11"/>
        <v>91.9</v>
      </c>
      <c r="CZ6" s="22">
        <f t="shared" si="11"/>
        <v>90.69</v>
      </c>
      <c r="DA6" s="22">
        <f t="shared" si="11"/>
        <v>91.63</v>
      </c>
      <c r="DB6" s="22">
        <f t="shared" si="11"/>
        <v>91.64</v>
      </c>
      <c r="DC6" s="22">
        <f t="shared" si="11"/>
        <v>92.09</v>
      </c>
      <c r="DD6" s="22">
        <f t="shared" si="11"/>
        <v>90.11</v>
      </c>
      <c r="DE6" s="22">
        <f t="shared" si="11"/>
        <v>89.73</v>
      </c>
      <c r="DF6" s="22">
        <f t="shared" si="11"/>
        <v>89.86</v>
      </c>
      <c r="DG6" s="21" t="str">
        <f>IF(DG7="","",IF(DG7="-","【-】","【"&amp;SUBSTITUTE(TEXT(DG7,"#,##0.00"),"-","△")&amp;"】"))</f>
        <v>【89.21】</v>
      </c>
      <c r="DH6" s="22">
        <f>IF(DH7="",NA(),DH7)</f>
        <v>51.95</v>
      </c>
      <c r="DI6" s="22">
        <f t="shared" ref="DI6:DQ6" si="12">IF(DI7="",NA(),DI7)</f>
        <v>53.04</v>
      </c>
      <c r="DJ6" s="22">
        <f t="shared" si="12"/>
        <v>53.63</v>
      </c>
      <c r="DK6" s="22">
        <f t="shared" si="12"/>
        <v>53.6</v>
      </c>
      <c r="DL6" s="22">
        <f t="shared" si="12"/>
        <v>54.27</v>
      </c>
      <c r="DM6" s="22">
        <f t="shared" si="12"/>
        <v>51.62</v>
      </c>
      <c r="DN6" s="22">
        <f t="shared" si="12"/>
        <v>52.16</v>
      </c>
      <c r="DO6" s="22">
        <f t="shared" si="12"/>
        <v>51.49</v>
      </c>
      <c r="DP6" s="22">
        <f t="shared" si="12"/>
        <v>51.94</v>
      </c>
      <c r="DQ6" s="22">
        <f t="shared" si="12"/>
        <v>52.46</v>
      </c>
      <c r="DR6" s="21" t="str">
        <f>IF(DR7="","",IF(DR7="-","【-】","【"&amp;SUBSTITUTE(TEXT(DR7,"#,##0.00"),"-","△")&amp;"】"))</f>
        <v>【52.41】</v>
      </c>
      <c r="DS6" s="22">
        <f>IF(DS7="",NA(),DS7)</f>
        <v>6.97</v>
      </c>
      <c r="DT6" s="22">
        <f t="shared" ref="DT6:EB6" si="13">IF(DT7="",NA(),DT7)</f>
        <v>10.14</v>
      </c>
      <c r="DU6" s="22">
        <f t="shared" si="13"/>
        <v>10.39</v>
      </c>
      <c r="DV6" s="22">
        <f t="shared" si="13"/>
        <v>11.07</v>
      </c>
      <c r="DW6" s="22">
        <f t="shared" si="13"/>
        <v>11.28</v>
      </c>
      <c r="DX6" s="22">
        <f t="shared" si="13"/>
        <v>23.68</v>
      </c>
      <c r="DY6" s="22">
        <f t="shared" si="13"/>
        <v>25.76</v>
      </c>
      <c r="DZ6" s="22">
        <f t="shared" si="13"/>
        <v>25.18</v>
      </c>
      <c r="EA6" s="22">
        <f t="shared" si="13"/>
        <v>26.52</v>
      </c>
      <c r="EB6" s="22">
        <f t="shared" si="13"/>
        <v>28.4</v>
      </c>
      <c r="EC6" s="21" t="str">
        <f>IF(EC7="","",IF(EC7="-","【-】","【"&amp;SUBSTITUTE(TEXT(EC7,"#,##0.00"),"-","△")&amp;"】"))</f>
        <v>【26.78】</v>
      </c>
      <c r="ED6" s="22">
        <f>IF(ED7="",NA(),ED7)</f>
        <v>1.1499999999999999</v>
      </c>
      <c r="EE6" s="22">
        <f t="shared" ref="EE6:EM6" si="14">IF(EE7="",NA(),EE7)</f>
        <v>1.07</v>
      </c>
      <c r="EF6" s="22">
        <f t="shared" si="14"/>
        <v>1.23</v>
      </c>
      <c r="EG6" s="22">
        <f t="shared" si="14"/>
        <v>1.1000000000000001</v>
      </c>
      <c r="EH6" s="22">
        <f t="shared" si="14"/>
        <v>0.93</v>
      </c>
      <c r="EI6" s="22">
        <f t="shared" si="14"/>
        <v>0.79</v>
      </c>
      <c r="EJ6" s="22">
        <f t="shared" si="14"/>
        <v>0.75</v>
      </c>
      <c r="EK6" s="22">
        <f t="shared" si="14"/>
        <v>0.67</v>
      </c>
      <c r="EL6" s="22">
        <f t="shared" si="14"/>
        <v>0.61</v>
      </c>
      <c r="EM6" s="22">
        <f t="shared" si="14"/>
        <v>0.57999999999999996</v>
      </c>
      <c r="EN6" s="21" t="str">
        <f>IF(EN7="","",IF(EN7="-","【-】","【"&amp;SUBSTITUTE(TEXT(EN7,"#,##0.00"),"-","△")&amp;"】"))</f>
        <v>【0.59】</v>
      </c>
    </row>
    <row r="7" spans="1:144" s="23" customFormat="1" x14ac:dyDescent="0.15">
      <c r="A7" s="15"/>
      <c r="B7" s="24">
        <v>2024</v>
      </c>
      <c r="C7" s="24">
        <v>52019</v>
      </c>
      <c r="D7" s="24">
        <v>46</v>
      </c>
      <c r="E7" s="24">
        <v>1</v>
      </c>
      <c r="F7" s="24">
        <v>0</v>
      </c>
      <c r="G7" s="24">
        <v>1</v>
      </c>
      <c r="H7" s="24" t="s">
        <v>92</v>
      </c>
      <c r="I7" s="24" t="s">
        <v>93</v>
      </c>
      <c r="J7" s="24" t="s">
        <v>94</v>
      </c>
      <c r="K7" s="24" t="s">
        <v>95</v>
      </c>
      <c r="L7" s="24" t="s">
        <v>96</v>
      </c>
      <c r="M7" s="24" t="s">
        <v>97</v>
      </c>
      <c r="N7" s="25" t="s">
        <v>98</v>
      </c>
      <c r="O7" s="25">
        <v>64.040000000000006</v>
      </c>
      <c r="P7" s="25">
        <v>99.72</v>
      </c>
      <c r="Q7" s="25">
        <v>2860</v>
      </c>
      <c r="R7" s="25">
        <v>293729</v>
      </c>
      <c r="S7" s="25">
        <v>906.07</v>
      </c>
      <c r="T7" s="25">
        <v>324.18</v>
      </c>
      <c r="U7" s="25">
        <v>290605</v>
      </c>
      <c r="V7" s="25">
        <v>293.12</v>
      </c>
      <c r="W7" s="25">
        <v>991.42</v>
      </c>
      <c r="X7" s="25">
        <v>115.19</v>
      </c>
      <c r="Y7" s="25">
        <v>118.26</v>
      </c>
      <c r="Z7" s="25">
        <v>114.23</v>
      </c>
      <c r="AA7" s="25">
        <v>110.21</v>
      </c>
      <c r="AB7" s="25">
        <v>108.32</v>
      </c>
      <c r="AC7" s="25">
        <v>112.59</v>
      </c>
      <c r="AD7" s="25">
        <v>113.87</v>
      </c>
      <c r="AE7" s="25">
        <v>110.04</v>
      </c>
      <c r="AF7" s="25">
        <v>109.67</v>
      </c>
      <c r="AG7" s="25">
        <v>108.91</v>
      </c>
      <c r="AH7" s="25">
        <v>107.26</v>
      </c>
      <c r="AI7" s="25">
        <v>0</v>
      </c>
      <c r="AJ7" s="25">
        <v>0</v>
      </c>
      <c r="AK7" s="25">
        <v>0</v>
      </c>
      <c r="AL7" s="25">
        <v>0</v>
      </c>
      <c r="AM7" s="25">
        <v>0</v>
      </c>
      <c r="AN7" s="25">
        <v>0</v>
      </c>
      <c r="AO7" s="25">
        <v>0</v>
      </c>
      <c r="AP7" s="25">
        <v>0.13</v>
      </c>
      <c r="AQ7" s="25">
        <v>0</v>
      </c>
      <c r="AR7" s="25">
        <v>0.01</v>
      </c>
      <c r="AS7" s="25">
        <v>1.61</v>
      </c>
      <c r="AT7" s="25">
        <v>505.06</v>
      </c>
      <c r="AU7" s="25">
        <v>547.69000000000005</v>
      </c>
      <c r="AV7" s="25">
        <v>571.24</v>
      </c>
      <c r="AW7" s="25">
        <v>442.11</v>
      </c>
      <c r="AX7" s="25">
        <v>420.32</v>
      </c>
      <c r="AY7" s="25">
        <v>239.45</v>
      </c>
      <c r="AZ7" s="25">
        <v>246.01</v>
      </c>
      <c r="BA7" s="25">
        <v>297.54000000000002</v>
      </c>
      <c r="BB7" s="25">
        <v>289.44</v>
      </c>
      <c r="BC7" s="25">
        <v>282.19</v>
      </c>
      <c r="BD7" s="25">
        <v>239.69</v>
      </c>
      <c r="BE7" s="25">
        <v>379.01</v>
      </c>
      <c r="BF7" s="25">
        <v>373.51</v>
      </c>
      <c r="BG7" s="25">
        <v>373.43</v>
      </c>
      <c r="BH7" s="25">
        <v>392.21</v>
      </c>
      <c r="BI7" s="25">
        <v>437.07</v>
      </c>
      <c r="BJ7" s="25">
        <v>259.56</v>
      </c>
      <c r="BK7" s="25">
        <v>248.92</v>
      </c>
      <c r="BL7" s="25">
        <v>294.73</v>
      </c>
      <c r="BM7" s="25">
        <v>301.23</v>
      </c>
      <c r="BN7" s="25">
        <v>300.33</v>
      </c>
      <c r="BO7" s="25">
        <v>264.86</v>
      </c>
      <c r="BP7" s="25">
        <v>112.31</v>
      </c>
      <c r="BQ7" s="25">
        <v>114.99</v>
      </c>
      <c r="BR7" s="25">
        <v>110.86</v>
      </c>
      <c r="BS7" s="25">
        <v>105.75</v>
      </c>
      <c r="BT7" s="25">
        <v>103.61</v>
      </c>
      <c r="BU7" s="25">
        <v>105.07</v>
      </c>
      <c r="BV7" s="25">
        <v>107.54</v>
      </c>
      <c r="BW7" s="25">
        <v>99.41</v>
      </c>
      <c r="BX7" s="25">
        <v>101.11</v>
      </c>
      <c r="BY7" s="25">
        <v>102.03</v>
      </c>
      <c r="BZ7" s="25">
        <v>97.59</v>
      </c>
      <c r="CA7" s="25">
        <v>167.94</v>
      </c>
      <c r="CB7" s="25">
        <v>164.78</v>
      </c>
      <c r="CC7" s="25">
        <v>171.57</v>
      </c>
      <c r="CD7" s="25">
        <v>181.2</v>
      </c>
      <c r="CE7" s="25">
        <v>185.17</v>
      </c>
      <c r="CF7" s="25">
        <v>153.71</v>
      </c>
      <c r="CG7" s="25">
        <v>155.9</v>
      </c>
      <c r="CH7" s="25">
        <v>170.87</v>
      </c>
      <c r="CI7" s="25">
        <v>171.09</v>
      </c>
      <c r="CJ7" s="25">
        <v>173.56</v>
      </c>
      <c r="CK7" s="25">
        <v>181.66</v>
      </c>
      <c r="CL7" s="25">
        <v>49.09</v>
      </c>
      <c r="CM7" s="25">
        <v>48.42</v>
      </c>
      <c r="CN7" s="25">
        <v>47.55</v>
      </c>
      <c r="CO7" s="25">
        <v>47.16</v>
      </c>
      <c r="CP7" s="25">
        <v>46.73</v>
      </c>
      <c r="CQ7" s="25">
        <v>64.41</v>
      </c>
      <c r="CR7" s="25">
        <v>64.11</v>
      </c>
      <c r="CS7" s="25">
        <v>61.56</v>
      </c>
      <c r="CT7" s="25">
        <v>60.84</v>
      </c>
      <c r="CU7" s="25">
        <v>60.8</v>
      </c>
      <c r="CV7" s="25">
        <v>60.21</v>
      </c>
      <c r="CW7" s="25">
        <v>91.24</v>
      </c>
      <c r="CX7" s="25">
        <v>91.83</v>
      </c>
      <c r="CY7" s="25">
        <v>91.9</v>
      </c>
      <c r="CZ7" s="25">
        <v>90.69</v>
      </c>
      <c r="DA7" s="25">
        <v>91.63</v>
      </c>
      <c r="DB7" s="25">
        <v>91.64</v>
      </c>
      <c r="DC7" s="25">
        <v>92.09</v>
      </c>
      <c r="DD7" s="25">
        <v>90.11</v>
      </c>
      <c r="DE7" s="25">
        <v>89.73</v>
      </c>
      <c r="DF7" s="25">
        <v>89.86</v>
      </c>
      <c r="DG7" s="25">
        <v>89.21</v>
      </c>
      <c r="DH7" s="25">
        <v>51.95</v>
      </c>
      <c r="DI7" s="25">
        <v>53.04</v>
      </c>
      <c r="DJ7" s="25">
        <v>53.63</v>
      </c>
      <c r="DK7" s="25">
        <v>53.6</v>
      </c>
      <c r="DL7" s="25">
        <v>54.27</v>
      </c>
      <c r="DM7" s="25">
        <v>51.62</v>
      </c>
      <c r="DN7" s="25">
        <v>52.16</v>
      </c>
      <c r="DO7" s="25">
        <v>51.49</v>
      </c>
      <c r="DP7" s="25">
        <v>51.94</v>
      </c>
      <c r="DQ7" s="25">
        <v>52.46</v>
      </c>
      <c r="DR7" s="25">
        <v>52.41</v>
      </c>
      <c r="DS7" s="25">
        <v>6.97</v>
      </c>
      <c r="DT7" s="25">
        <v>10.14</v>
      </c>
      <c r="DU7" s="25">
        <v>10.39</v>
      </c>
      <c r="DV7" s="25">
        <v>11.07</v>
      </c>
      <c r="DW7" s="25">
        <v>11.28</v>
      </c>
      <c r="DX7" s="25">
        <v>23.68</v>
      </c>
      <c r="DY7" s="25">
        <v>25.76</v>
      </c>
      <c r="DZ7" s="25">
        <v>25.18</v>
      </c>
      <c r="EA7" s="25">
        <v>26.52</v>
      </c>
      <c r="EB7" s="25">
        <v>28.4</v>
      </c>
      <c r="EC7" s="25">
        <v>26.78</v>
      </c>
      <c r="ED7" s="25">
        <v>1.1499999999999999</v>
      </c>
      <c r="EE7" s="25">
        <v>1.07</v>
      </c>
      <c r="EF7" s="25">
        <v>1.23</v>
      </c>
      <c r="EG7" s="25">
        <v>1.1000000000000001</v>
      </c>
      <c r="EH7" s="25">
        <v>0.93</v>
      </c>
      <c r="EI7" s="25">
        <v>0.79</v>
      </c>
      <c r="EJ7" s="25">
        <v>0.75</v>
      </c>
      <c r="EK7" s="25">
        <v>0.67</v>
      </c>
      <c r="EL7" s="25">
        <v>0.61</v>
      </c>
      <c r="EM7" s="25">
        <v>0.57999999999999996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106</v>
      </c>
      <c r="E13" t="s">
        <v>106</v>
      </c>
      <c r="F13" t="s">
        <v>106</v>
      </c>
      <c r="G13" t="s">
        <v>107</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2025-12-12T09:11:37Z</dcterms:created>
  <dcterms:modified xsi:type="dcterms:W3CDTF">2026-01-29T03:01:54Z</dcterms:modified>
  <cp:category/>
</cp:coreProperties>
</file>