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mc:AlternateContent xmlns:mc="http://schemas.openxmlformats.org/markup-compatibility/2006">
    <mc:Choice Requires="x15">
      <x15ac:absPath xmlns:x15ac="http://schemas.microsoft.com/office/spreadsheetml/2010/11/ac" url="\\akitasv01\産業集積課\00 課内事務\補助金フォルダ\★10_最新様式集\05_情報関連産業立地促進事業費補助金_様式(R080401~)\"/>
    </mc:Choice>
  </mc:AlternateContent>
  <xr:revisionPtr revIDLastSave="0" documentId="13_ncr:1_{992AEDEE-1D40-4213-B0C5-F5113C696546}" xr6:coauthVersionLast="47" xr6:coauthVersionMax="47" xr10:uidLastSave="{00000000-0000-0000-0000-000000000000}"/>
  <bookViews>
    <workbookView xWindow="28680" yWindow="-120" windowWidth="29040" windowHeight="15720" activeTab="2" xr2:uid="{00000000-000D-0000-FFFF-FFFF00000000}"/>
  </bookViews>
  <sheets>
    <sheet name="別紙１" sheetId="1" r:id="rId1"/>
    <sheet name="別紙２" sheetId="4" r:id="rId2"/>
    <sheet name="別紙３" sheetId="6" r:id="rId3"/>
    <sheet name="別紙４" sheetId="7" r:id="rId4"/>
  </sheets>
  <definedNames>
    <definedName name="_xlnm.Print_Area" localSheetId="0">別紙１!$A$1:$AG$103</definedName>
    <definedName name="_xlnm.Print_Area" localSheetId="3">別紙４!$A$1:$AD$17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15" i="7" l="1"/>
  <c r="N10" i="7"/>
  <c r="N16" i="7" s="1"/>
  <c r="AE10" i="6"/>
  <c r="AC10" i="6"/>
  <c r="AA10" i="6"/>
  <c r="Y10" i="6"/>
  <c r="W10" i="6"/>
  <c r="U10" i="6"/>
  <c r="S10" i="6"/>
  <c r="Q10" i="6"/>
  <c r="O10" i="6"/>
  <c r="M10" i="6"/>
  <c r="K10" i="6"/>
  <c r="I10" i="6"/>
  <c r="AG10" i="6" s="1"/>
  <c r="B15" i="6" s="1"/>
  <c r="Q15" i="6" s="1"/>
  <c r="Z15" i="6" s="1"/>
  <c r="R42" i="1" s="1"/>
  <c r="S53" i="1"/>
  <c r="H51" i="1"/>
  <c r="S51" i="1" s="1"/>
  <c r="H49" i="1"/>
  <c r="S49" i="1" s="1"/>
  <c r="AA48" i="1"/>
  <c r="S47" i="1"/>
  <c r="X42" i="1"/>
  <c r="L42" i="1"/>
  <c r="S30" i="1"/>
  <c r="M30" i="1"/>
  <c r="Y28" i="1"/>
  <c r="Y26" i="1"/>
  <c r="Y24" i="1"/>
  <c r="Y30" i="1" l="1"/>
  <c r="S55" i="1"/>
</calcChain>
</file>

<file path=xl/sharedStrings.xml><?xml version="1.0" encoding="utf-8"?>
<sst xmlns="http://schemas.openxmlformats.org/spreadsheetml/2006/main" count="274" uniqueCount="134">
  <si>
    <t>３年次</t>
    <rPh sb="1" eb="3">
      <t>ネンジ</t>
    </rPh>
    <phoneticPr fontId="1"/>
  </si>
  <si>
    <t>操業時</t>
    <rPh sb="0" eb="3">
      <t>ソウギョウジ</t>
    </rPh>
    <phoneticPr fontId="1"/>
  </si>
  <si>
    <t>補助事業内容書</t>
    <rPh sb="0" eb="2">
      <t>ホジョ</t>
    </rPh>
    <rPh sb="2" eb="4">
      <t>ジギョウ</t>
    </rPh>
    <rPh sb="4" eb="6">
      <t>ナイヨウ</t>
    </rPh>
    <rPh sb="6" eb="7">
      <t>ショ</t>
    </rPh>
    <phoneticPr fontId="1"/>
  </si>
  <si>
    <t>給与諸手当</t>
    <rPh sb="0" eb="2">
      <t>キュウヨ</t>
    </rPh>
    <rPh sb="2" eb="5">
      <t>ショテアテ</t>
    </rPh>
    <phoneticPr fontId="1"/>
  </si>
  <si>
    <t>１　本社及び事業所の所在地</t>
    <rPh sb="2" eb="4">
      <t>ホンシャ</t>
    </rPh>
    <rPh sb="4" eb="5">
      <t>オヨ</t>
    </rPh>
    <rPh sb="6" eb="9">
      <t>ジギョウショ</t>
    </rPh>
    <rPh sb="10" eb="13">
      <t>ショザイチ</t>
    </rPh>
    <phoneticPr fontId="1"/>
  </si>
  <si>
    <t>２　操業開始年月日</t>
    <rPh sb="2" eb="4">
      <t>ソウギョウ</t>
    </rPh>
    <rPh sb="4" eb="6">
      <t>カイシ</t>
    </rPh>
    <rPh sb="6" eb="9">
      <t>ネンガッピ</t>
    </rPh>
    <phoneticPr fontId="1"/>
  </si>
  <si>
    <t>うち情報関連事業</t>
    <rPh sb="2" eb="4">
      <t>ジョウホウ</t>
    </rPh>
    <rPh sb="4" eb="6">
      <t>カンレン</t>
    </rPh>
    <rPh sb="6" eb="8">
      <t>ジギョウ</t>
    </rPh>
    <phoneticPr fontId="1"/>
  </si>
  <si>
    <t>年間雇用換算人数算定表</t>
    <rPh sb="0" eb="2">
      <t>ネンカン</t>
    </rPh>
    <rPh sb="2" eb="4">
      <t>コヨウ</t>
    </rPh>
    <rPh sb="4" eb="6">
      <t>カンザン</t>
    </rPh>
    <rPh sb="6" eb="8">
      <t>ニンズウ</t>
    </rPh>
    <rPh sb="8" eb="10">
      <t>サンテイ</t>
    </rPh>
    <rPh sb="10" eb="11">
      <t>ヒョウ</t>
    </rPh>
    <phoneticPr fontId="1"/>
  </si>
  <si>
    <r>
      <t xml:space="preserve">　　　　　年　　月　　日
</t>
    </r>
    <r>
      <rPr>
        <sz val="9"/>
        <color theme="1"/>
        <rFont val="ＭＳ Ｐ明朝"/>
        <family val="1"/>
        <charset val="128"/>
      </rPr>
      <t>（事業計画申請時）</t>
    </r>
    <rPh sb="5" eb="6">
      <t>ネン</t>
    </rPh>
    <rPh sb="8" eb="9">
      <t>ツキ</t>
    </rPh>
    <rPh sb="11" eb="12">
      <t>ヒ</t>
    </rPh>
    <rPh sb="14" eb="16">
      <t>ジギョウ</t>
    </rPh>
    <rPh sb="16" eb="18">
      <t>ケイカク</t>
    </rPh>
    <rPh sb="18" eb="21">
      <t>シンセイジ</t>
    </rPh>
    <phoneticPr fontId="1"/>
  </si>
  <si>
    <t>年　　　　　　度</t>
    <rPh sb="0" eb="1">
      <t>ネン</t>
    </rPh>
    <rPh sb="7" eb="8">
      <t>ド</t>
    </rPh>
    <phoneticPr fontId="1"/>
  </si>
  <si>
    <t>商品・請負等
の内容</t>
    <rPh sb="0" eb="2">
      <t>ショウヒン</t>
    </rPh>
    <rPh sb="3" eb="5">
      <t>ウケオイ</t>
    </rPh>
    <rPh sb="5" eb="6">
      <t>トウ</t>
    </rPh>
    <rPh sb="8" eb="10">
      <t>ナイヨウ</t>
    </rPh>
    <phoneticPr fontId="1"/>
  </si>
  <si>
    <r>
      <t>備考</t>
    </r>
    <r>
      <rPr>
        <sz val="9"/>
        <color theme="1"/>
        <rFont val="ＭＳ Ｐ明朝"/>
        <family val="1"/>
        <charset val="128"/>
      </rPr>
      <t>（増減理由等）</t>
    </r>
    <rPh sb="0" eb="2">
      <t>ビコウ</t>
    </rPh>
    <phoneticPr fontId="1"/>
  </si>
  <si>
    <t>通信回線使用料</t>
    <rPh sb="0" eb="2">
      <t>ツウシン</t>
    </rPh>
    <rPh sb="2" eb="4">
      <t>カイセン</t>
    </rPh>
    <rPh sb="4" eb="7">
      <t>シヨウリョウ</t>
    </rPh>
    <phoneticPr fontId="1"/>
  </si>
  <si>
    <t>４　設備費等の内訳</t>
    <rPh sb="2" eb="5">
      <t>セツビヒ</t>
    </rPh>
    <rPh sb="5" eb="6">
      <t>トウ</t>
    </rPh>
    <rPh sb="7" eb="9">
      <t>ウチワケ</t>
    </rPh>
    <phoneticPr fontId="1"/>
  </si>
  <si>
    <t>性別</t>
    <rPh sb="0" eb="2">
      <t>セイベツ</t>
    </rPh>
    <phoneticPr fontId="1"/>
  </si>
  <si>
    <t>３　売上の実績額</t>
    <rPh sb="2" eb="4">
      <t>ウリアゲ</t>
    </rPh>
    <rPh sb="5" eb="8">
      <t>ジッセキガク</t>
    </rPh>
    <phoneticPr fontId="1"/>
  </si>
  <si>
    <t>５　人材育成費の内訳</t>
    <rPh sb="2" eb="4">
      <t>ジンザイ</t>
    </rPh>
    <rPh sb="4" eb="7">
      <t>イクセイヒ</t>
    </rPh>
    <rPh sb="8" eb="10">
      <t>ウチワケ</t>
    </rPh>
    <phoneticPr fontId="1"/>
  </si>
  <si>
    <t>１年次（　　年　　月～　　年　　月）</t>
    <rPh sb="1" eb="3">
      <t>ネンジ</t>
    </rPh>
    <rPh sb="6" eb="7">
      <t>ネン</t>
    </rPh>
    <rPh sb="9" eb="10">
      <t>ガツ</t>
    </rPh>
    <rPh sb="13" eb="14">
      <t>ネン</t>
    </rPh>
    <rPh sb="16" eb="17">
      <t>ガツ</t>
    </rPh>
    <phoneticPr fontId="1"/>
  </si>
  <si>
    <t>企業全体</t>
    <rPh sb="0" eb="2">
      <t>キギョウ</t>
    </rPh>
    <rPh sb="2" eb="4">
      <t>ゼンタイ</t>
    </rPh>
    <phoneticPr fontId="1"/>
  </si>
  <si>
    <t>数量</t>
    <rPh sb="0" eb="2">
      <t>スウリョウ</t>
    </rPh>
    <phoneticPr fontId="1"/>
  </si>
  <si>
    <r>
      <t>売 上 高</t>
    </r>
    <r>
      <rPr>
        <sz val="8"/>
        <color theme="1"/>
        <rFont val="ＭＳ Ｐ明朝"/>
        <family val="1"/>
        <charset val="128"/>
      </rPr>
      <t>（千円）</t>
    </r>
    <rPh sb="0" eb="1">
      <t>バイ</t>
    </rPh>
    <rPh sb="2" eb="3">
      <t>ウエ</t>
    </rPh>
    <rPh sb="4" eb="5">
      <t>コウ</t>
    </rPh>
    <rPh sb="6" eb="8">
      <t>センエン</t>
    </rPh>
    <phoneticPr fontId="1"/>
  </si>
  <si>
    <t>賞与</t>
    <rPh sb="0" eb="2">
      <t>ショウヨ</t>
    </rPh>
    <phoneticPr fontId="1"/>
  </si>
  <si>
    <t>摘　要</t>
    <rPh sb="0" eb="1">
      <t>ツム</t>
    </rPh>
    <rPh sb="2" eb="3">
      <t>ヨウ</t>
    </rPh>
    <phoneticPr fontId="1"/>
  </si>
  <si>
    <t>氏　　名</t>
    <rPh sb="0" eb="1">
      <t>シ</t>
    </rPh>
    <rPh sb="3" eb="4">
      <t>メイ</t>
    </rPh>
    <phoneticPr fontId="1"/>
  </si>
  <si>
    <t>区分</t>
    <rPh sb="0" eb="2">
      <t>クブン</t>
    </rPh>
    <phoneticPr fontId="1"/>
  </si>
  <si>
    <t>事象の別</t>
    <rPh sb="0" eb="2">
      <t>ジショウ</t>
    </rPh>
    <rPh sb="3" eb="4">
      <t>ベツ</t>
    </rPh>
    <phoneticPr fontId="1"/>
  </si>
  <si>
    <t>計画</t>
    <rPh sb="0" eb="2">
      <t>ケイカク</t>
    </rPh>
    <phoneticPr fontId="1"/>
  </si>
  <si>
    <t>実績</t>
    <rPh sb="0" eb="2">
      <t>ジッセキ</t>
    </rPh>
    <phoneticPr fontId="1"/>
  </si>
  <si>
    <t>実数</t>
    <rPh sb="0" eb="2">
      <t>ジッスウ</t>
    </rPh>
    <phoneticPr fontId="1"/>
  </si>
  <si>
    <t>金額</t>
    <rPh sb="0" eb="2">
      <t>キンガク</t>
    </rPh>
    <phoneticPr fontId="1"/>
  </si>
  <si>
    <t>２年次</t>
    <rPh sb="1" eb="3">
      <t>ネンジ</t>
    </rPh>
    <phoneticPr fontId="1"/>
  </si>
  <si>
    <t>増減</t>
    <rPh sb="0" eb="2">
      <t>ゾウゲン</t>
    </rPh>
    <phoneticPr fontId="1"/>
  </si>
  <si>
    <t>備考</t>
    <rPh sb="0" eb="2">
      <t>ビコウ</t>
    </rPh>
    <phoneticPr fontId="1"/>
  </si>
  <si>
    <t>名</t>
    <rPh sb="0" eb="1">
      <t>メイ</t>
    </rPh>
    <phoneticPr fontId="1"/>
  </si>
  <si>
    <t>建物の
賃借額</t>
    <rPh sb="0" eb="2">
      <t>タテモノ</t>
    </rPh>
    <rPh sb="4" eb="7">
      <t>チンシャクガク</t>
    </rPh>
    <phoneticPr fontId="1"/>
  </si>
  <si>
    <t>氏　　　名</t>
    <rPh sb="0" eb="1">
      <t>シ</t>
    </rPh>
    <rPh sb="4" eb="5">
      <t>メイ</t>
    </rPh>
    <phoneticPr fontId="1"/>
  </si>
  <si>
    <t>機械設備の
賃借額</t>
    <rPh sb="0" eb="2">
      <t>キカイ</t>
    </rPh>
    <rPh sb="2" eb="4">
      <t>セツビ</t>
    </rPh>
    <rPh sb="6" eb="9">
      <t>チンシャクガク</t>
    </rPh>
    <phoneticPr fontId="1"/>
  </si>
  <si>
    <t>通信回線
使用料</t>
    <rPh sb="0" eb="2">
      <t>ツウシン</t>
    </rPh>
    <rPh sb="2" eb="4">
      <t>カイセン</t>
    </rPh>
    <rPh sb="5" eb="8">
      <t>シヨウリョウ</t>
    </rPh>
    <phoneticPr fontId="1"/>
  </si>
  <si>
    <t>円</t>
    <rPh sb="0" eb="1">
      <t>エン</t>
    </rPh>
    <phoneticPr fontId="1"/>
  </si>
  <si>
    <t>補助金額（円）</t>
    <rPh sb="0" eb="3">
      <t>ホジョキン</t>
    </rPh>
    <rPh sb="3" eb="4">
      <t>ガク</t>
    </rPh>
    <rPh sb="5" eb="6">
      <t>エン</t>
    </rPh>
    <phoneticPr fontId="1"/>
  </si>
  <si>
    <t>総　　計</t>
    <rPh sb="0" eb="1">
      <t>ソウ</t>
    </rPh>
    <rPh sb="3" eb="4">
      <t>ケイ</t>
    </rPh>
    <phoneticPr fontId="1"/>
  </si>
  <si>
    <t>生年月日</t>
    <rPh sb="0" eb="2">
      <t>セイネン</t>
    </rPh>
    <rPh sb="2" eb="4">
      <t>ガッピ</t>
    </rPh>
    <phoneticPr fontId="1"/>
  </si>
  <si>
    <t>㎡</t>
  </si>
  <si>
    <t>年次</t>
    <rPh sb="0" eb="2">
      <t>ネンジ</t>
    </rPh>
    <phoneticPr fontId="1"/>
  </si>
  <si>
    <t>計</t>
    <rPh sb="0" eb="1">
      <t>ケイ</t>
    </rPh>
    <phoneticPr fontId="1"/>
  </si>
  <si>
    <t>事業費</t>
    <rPh sb="0" eb="3">
      <t>ジギョウヒ</t>
    </rPh>
    <phoneticPr fontId="1"/>
  </si>
  <si>
    <t>８　人材育成計画の実施状況</t>
    <rPh sb="2" eb="4">
      <t>ジンザイ</t>
    </rPh>
    <rPh sb="4" eb="6">
      <t>イクセイ</t>
    </rPh>
    <rPh sb="6" eb="8">
      <t>ケイカク</t>
    </rPh>
    <rPh sb="9" eb="11">
      <t>ジッシ</t>
    </rPh>
    <rPh sb="11" eb="13">
      <t>ジョウキョウ</t>
    </rPh>
    <phoneticPr fontId="1"/>
  </si>
  <si>
    <t>雇用保険
被保険者
番　　　号</t>
    <rPh sb="0" eb="2">
      <t>コヨウ</t>
    </rPh>
    <rPh sb="2" eb="4">
      <t>ホケン</t>
    </rPh>
    <rPh sb="5" eb="9">
      <t>ヒホケンシャ</t>
    </rPh>
    <rPh sb="10" eb="11">
      <t>バン</t>
    </rPh>
    <rPh sb="14" eb="15">
      <t>ゴウ</t>
    </rPh>
    <phoneticPr fontId="1"/>
  </si>
  <si>
    <t>区　　　分</t>
    <rPh sb="0" eb="1">
      <t>ク</t>
    </rPh>
    <rPh sb="4" eb="5">
      <t>ブン</t>
    </rPh>
    <phoneticPr fontId="1"/>
  </si>
  <si>
    <t>区　　分</t>
    <rPh sb="0" eb="1">
      <t>ク</t>
    </rPh>
    <rPh sb="3" eb="4">
      <t>ブン</t>
    </rPh>
    <phoneticPr fontId="1"/>
  </si>
  <si>
    <t>人</t>
    <rPh sb="0" eb="1">
      <t>ニン</t>
    </rPh>
    <phoneticPr fontId="1"/>
  </si>
  <si>
    <t>情報関連技術者</t>
    <rPh sb="0" eb="2">
      <t>ジョウホウ</t>
    </rPh>
    <rPh sb="2" eb="4">
      <t>カンレン</t>
    </rPh>
    <rPh sb="4" eb="7">
      <t>ギジュツシャ</t>
    </rPh>
    <phoneticPr fontId="1"/>
  </si>
  <si>
    <t>（別紙１）</t>
    <rPh sb="1" eb="3">
      <t>ベッシ</t>
    </rPh>
    <phoneticPr fontId="1"/>
  </si>
  <si>
    <t>その他</t>
    <rPh sb="2" eb="3">
      <t>タ</t>
    </rPh>
    <phoneticPr fontId="1"/>
  </si>
  <si>
    <t>2年次（　　年　　月～　　年　　月）</t>
    <rPh sb="1" eb="3">
      <t>ネンジ</t>
    </rPh>
    <rPh sb="6" eb="7">
      <t>ネン</t>
    </rPh>
    <rPh sb="9" eb="10">
      <t>ガツ</t>
    </rPh>
    <rPh sb="13" eb="14">
      <t>ネン</t>
    </rPh>
    <rPh sb="16" eb="17">
      <t>ガツ</t>
    </rPh>
    <phoneticPr fontId="1"/>
  </si>
  <si>
    <t>3年次（　　年　　月～　　年　　月）</t>
    <rPh sb="1" eb="3">
      <t>ネンジ</t>
    </rPh>
    <rPh sb="6" eb="7">
      <t>ネン</t>
    </rPh>
    <rPh sb="9" eb="10">
      <t>ガツ</t>
    </rPh>
    <rPh sb="13" eb="14">
      <t>ネン</t>
    </rPh>
    <rPh sb="16" eb="17">
      <t>ガツ</t>
    </rPh>
    <phoneticPr fontId="1"/>
  </si>
  <si>
    <t>申請時</t>
    <rPh sb="0" eb="3">
      <t>シンセイジ</t>
    </rPh>
    <phoneticPr fontId="1"/>
  </si>
  <si>
    <t>新規雇用等</t>
    <rPh sb="0" eb="2">
      <t>シンキ</t>
    </rPh>
    <rPh sb="2" eb="4">
      <t>コヨウ</t>
    </rPh>
    <rPh sb="4" eb="5">
      <t>トウ</t>
    </rPh>
    <phoneticPr fontId="1"/>
  </si>
  <si>
    <t>１年次</t>
    <rPh sb="1" eb="3">
      <t>ネンジ</t>
    </rPh>
    <phoneticPr fontId="1"/>
  </si>
  <si>
    <t>情報関連技術者
以外の職員</t>
    <rPh sb="0" eb="2">
      <t>ジョウホウ</t>
    </rPh>
    <rPh sb="2" eb="4">
      <t>カンレン</t>
    </rPh>
    <rPh sb="4" eb="7">
      <t>ギジュツシャ</t>
    </rPh>
    <phoneticPr fontId="1"/>
  </si>
  <si>
    <t>※</t>
  </si>
  <si>
    <t>技術者区分</t>
    <rPh sb="0" eb="3">
      <t>ギジュツシャ</t>
    </rPh>
    <rPh sb="3" eb="5">
      <t>クブン</t>
    </rPh>
    <phoneticPr fontId="1"/>
  </si>
  <si>
    <t>　研修内容等</t>
    <rPh sb="1" eb="3">
      <t>ケンシュウ</t>
    </rPh>
    <rPh sb="3" eb="5">
      <t>ナイヨウ</t>
    </rPh>
    <rPh sb="5" eb="6">
      <t>トウ</t>
    </rPh>
    <phoneticPr fontId="1"/>
  </si>
  <si>
    <t>退職等状況</t>
    <rPh sb="0" eb="2">
      <t>タイショク</t>
    </rPh>
    <rPh sb="2" eb="3">
      <t>トウ</t>
    </rPh>
    <rPh sb="3" eb="5">
      <t>ジョウキョウ</t>
    </rPh>
    <phoneticPr fontId="1"/>
  </si>
  <si>
    <t>（別紙２）</t>
    <rPh sb="1" eb="3">
      <t>ベッシ</t>
    </rPh>
    <phoneticPr fontId="1"/>
  </si>
  <si>
    <t>（年間を通じた新規雇用者数の算定表）</t>
    <rPh sb="1" eb="3">
      <t>ネンカン</t>
    </rPh>
    <rPh sb="4" eb="5">
      <t>ツウ</t>
    </rPh>
    <rPh sb="7" eb="9">
      <t>シンキ</t>
    </rPh>
    <rPh sb="9" eb="12">
      <t>コヨウシャ</t>
    </rPh>
    <rPh sb="12" eb="13">
      <t>スウ</t>
    </rPh>
    <rPh sb="14" eb="16">
      <t>サンテイ</t>
    </rPh>
    <rPh sb="16" eb="17">
      <t>ヒョウ</t>
    </rPh>
    <phoneticPr fontId="1"/>
  </si>
  <si>
    <t>新規常用雇用者一覧表</t>
    <rPh sb="0" eb="2">
      <t>シンキ</t>
    </rPh>
    <rPh sb="2" eb="4">
      <t>ジョウヨウ</t>
    </rPh>
    <rPh sb="4" eb="7">
      <t>コヨウシャ</t>
    </rPh>
    <rPh sb="7" eb="10">
      <t>イチランヒョウ</t>
    </rPh>
    <phoneticPr fontId="1"/>
  </si>
  <si>
    <t>配置場所</t>
    <rPh sb="0" eb="2">
      <t>ハイチ</t>
    </rPh>
    <rPh sb="2" eb="4">
      <t>バショ</t>
    </rPh>
    <phoneticPr fontId="1"/>
  </si>
  <si>
    <t>事象発生
年月日</t>
    <rPh sb="0" eb="2">
      <t>ジショウ</t>
    </rPh>
    <rPh sb="2" eb="4">
      <t>ハッセイ</t>
    </rPh>
    <rPh sb="5" eb="8">
      <t>ネンガッピ</t>
    </rPh>
    <phoneticPr fontId="1"/>
  </si>
  <si>
    <t>常用雇用者</t>
    <rPh sb="0" eb="2">
      <t>ジョウヨウ</t>
    </rPh>
    <rPh sb="2" eb="5">
      <t>コヨウシャ</t>
    </rPh>
    <phoneticPr fontId="1"/>
  </si>
  <si>
    <t>○年</t>
    <rPh sb="1" eb="2">
      <t>ネン</t>
    </rPh>
    <phoneticPr fontId="1"/>
  </si>
  <si>
    <t>○月</t>
    <rPh sb="1" eb="2">
      <t>ガツ</t>
    </rPh>
    <phoneticPr fontId="1"/>
  </si>
  <si>
    <t>①　月末在籍雇用者数</t>
    <rPh sb="2" eb="4">
      <t>ゲツマツ</t>
    </rPh>
    <rPh sb="4" eb="6">
      <t>ザイセキ</t>
    </rPh>
    <rPh sb="6" eb="9">
      <t>コヨウシャ</t>
    </rPh>
    <rPh sb="9" eb="10">
      <t>スウ</t>
    </rPh>
    <phoneticPr fontId="1"/>
  </si>
  <si>
    <t>②　申請時の雇用者数</t>
    <rPh sb="2" eb="5">
      <t>シンセイジ</t>
    </rPh>
    <rPh sb="6" eb="9">
      <t>コヨウシャ</t>
    </rPh>
    <rPh sb="9" eb="10">
      <t>スウ</t>
    </rPh>
    <phoneticPr fontId="1"/>
  </si>
  <si>
    <t>※1</t>
  </si>
  <si>
    <t>／</t>
  </si>
  <si>
    <t>12月</t>
    <rPh sb="2" eb="3">
      <t>ツキ</t>
    </rPh>
    <phoneticPr fontId="1"/>
  </si>
  <si>
    <t>＝</t>
  </si>
  <si>
    <t>※2</t>
  </si>
  <si>
    <t>→</t>
  </si>
  <si>
    <t>※3</t>
  </si>
  <si>
    <t>※1　算定表（情報関連技術者）の新規雇用者の実増数の計</t>
    <rPh sb="3" eb="5">
      <t>サンテイ</t>
    </rPh>
    <rPh sb="5" eb="6">
      <t>ヒョウ</t>
    </rPh>
    <rPh sb="7" eb="9">
      <t>ジョウホウ</t>
    </rPh>
    <rPh sb="9" eb="11">
      <t>カンレン</t>
    </rPh>
    <rPh sb="11" eb="14">
      <t>ギジュツシャ</t>
    </rPh>
    <rPh sb="16" eb="18">
      <t>シンキ</t>
    </rPh>
    <rPh sb="18" eb="21">
      <t>コヨウシャ</t>
    </rPh>
    <rPh sb="22" eb="24">
      <t>ジツゾウ</t>
    </rPh>
    <rPh sb="24" eb="25">
      <t>スウ</t>
    </rPh>
    <rPh sb="26" eb="27">
      <t>ケイ</t>
    </rPh>
    <phoneticPr fontId="1"/>
  </si>
  <si>
    <t>※2　小数第2位まで記載すること。</t>
    <rPh sb="3" eb="5">
      <t>ショウスウ</t>
    </rPh>
    <rPh sb="5" eb="6">
      <t>ダイ</t>
    </rPh>
    <rPh sb="7" eb="8">
      <t>イ</t>
    </rPh>
    <rPh sb="10" eb="12">
      <t>キサイ</t>
    </rPh>
    <phoneticPr fontId="1"/>
  </si>
  <si>
    <t>※3　小数点以下は切捨て</t>
    <rPh sb="3" eb="6">
      <t>ショウスウテン</t>
    </rPh>
    <rPh sb="6" eb="8">
      <t>イカ</t>
    </rPh>
    <rPh sb="9" eb="10">
      <t>キ</t>
    </rPh>
    <rPh sb="10" eb="11">
      <t>ス</t>
    </rPh>
    <phoneticPr fontId="1"/>
  </si>
  <si>
    <t>補助金交付状況統括表</t>
    <rPh sb="0" eb="3">
      <t>ホジョキン</t>
    </rPh>
    <rPh sb="3" eb="5">
      <t>コウフ</t>
    </rPh>
    <rPh sb="5" eb="7">
      <t>ジョウキョウ</t>
    </rPh>
    <rPh sb="7" eb="9">
      <t>トウカツ</t>
    </rPh>
    <rPh sb="9" eb="10">
      <t>ヒョウ</t>
    </rPh>
    <phoneticPr fontId="1"/>
  </si>
  <si>
    <t>申請
回数</t>
    <rPh sb="0" eb="2">
      <t>シンセイ</t>
    </rPh>
    <rPh sb="3" eb="5">
      <t>カイスウ</t>
    </rPh>
    <phoneticPr fontId="1"/>
  </si>
  <si>
    <t>交付日</t>
    <rPh sb="0" eb="3">
      <t>コウフビ</t>
    </rPh>
    <phoneticPr fontId="1"/>
  </si>
  <si>
    <t>交付額</t>
    <rPh sb="0" eb="3">
      <t>コウフガク</t>
    </rPh>
    <phoneticPr fontId="1"/>
  </si>
  <si>
    <t>機械設備の賃借額</t>
    <rPh sb="0" eb="2">
      <t>キカイ</t>
    </rPh>
    <rPh sb="2" eb="4">
      <t>セツビ</t>
    </rPh>
    <rPh sb="5" eb="8">
      <t>チンシャクガク</t>
    </rPh>
    <phoneticPr fontId="1"/>
  </si>
  <si>
    <t>年　月　日</t>
    <rPh sb="0" eb="1">
      <t>ネン</t>
    </rPh>
    <rPh sb="2" eb="3">
      <t>ガツ</t>
    </rPh>
    <rPh sb="4" eb="5">
      <t>ニチ</t>
    </rPh>
    <phoneticPr fontId="1"/>
  </si>
  <si>
    <t>補助対象期間</t>
    <rPh sb="0" eb="2">
      <t>ホジョ</t>
    </rPh>
    <rPh sb="2" eb="4">
      <t>タイショウ</t>
    </rPh>
    <rPh sb="4" eb="6">
      <t>キカン</t>
    </rPh>
    <phoneticPr fontId="1"/>
  </si>
  <si>
    <t>　　　年　月　日～　　　年　月　日</t>
    <rPh sb="3" eb="4">
      <t>ネン</t>
    </rPh>
    <rPh sb="5" eb="6">
      <t>ガツ</t>
    </rPh>
    <rPh sb="7" eb="8">
      <t>ニチ</t>
    </rPh>
    <rPh sb="12" eb="13">
      <t>ネン</t>
    </rPh>
    <rPh sb="14" eb="15">
      <t>ガツ</t>
    </rPh>
    <rPh sb="16" eb="17">
      <t>ニチ</t>
    </rPh>
    <phoneticPr fontId="1"/>
  </si>
  <si>
    <t>建物の賃借額</t>
    <rPh sb="0" eb="2">
      <t>タテモノ</t>
    </rPh>
    <rPh sb="3" eb="6">
      <t>チンシャクガク</t>
    </rPh>
    <phoneticPr fontId="1"/>
  </si>
  <si>
    <t>人材育成費</t>
    <rPh sb="0" eb="2">
      <t>ジンザイ</t>
    </rPh>
    <rPh sb="2" eb="5">
      <t>イクセイヒ</t>
    </rPh>
    <phoneticPr fontId="1"/>
  </si>
  <si>
    <t>１</t>
  </si>
  <si>
    <t>２</t>
  </si>
  <si>
    <t>（別紙４）</t>
    <rPh sb="1" eb="3">
      <t>ベッシ</t>
    </rPh>
    <phoneticPr fontId="1"/>
  </si>
  <si>
    <t>（別紙3）</t>
    <rPh sb="1" eb="3">
      <t>ベッシ</t>
    </rPh>
    <phoneticPr fontId="1"/>
  </si>
  <si>
    <t>※１年次は操業開始日から１年を経過した日まで、２年次はその翌日から１年を経過した日まで、３年次はさらに</t>
    <rPh sb="2" eb="4">
      <t>ネンジ</t>
    </rPh>
    <rPh sb="5" eb="7">
      <t>ソウギョウ</t>
    </rPh>
    <rPh sb="7" eb="10">
      <t>カイシビ</t>
    </rPh>
    <rPh sb="13" eb="14">
      <t>ネン</t>
    </rPh>
    <rPh sb="15" eb="17">
      <t>ケイカ</t>
    </rPh>
    <rPh sb="19" eb="20">
      <t>ヒ</t>
    </rPh>
    <rPh sb="24" eb="26">
      <t>ネンジ</t>
    </rPh>
    <rPh sb="29" eb="31">
      <t>ヨクジツ</t>
    </rPh>
    <rPh sb="34" eb="35">
      <t>ネン</t>
    </rPh>
    <rPh sb="36" eb="38">
      <t>ケイカ</t>
    </rPh>
    <rPh sb="40" eb="41">
      <t>ヒ</t>
    </rPh>
    <rPh sb="45" eb="47">
      <t>ネンジ</t>
    </rPh>
    <phoneticPr fontId="1"/>
  </si>
  <si>
    <t>　その翌日から１年を経過した日までの範囲を指す。</t>
    <rPh sb="3" eb="5">
      <t>ヨクジツ</t>
    </rPh>
    <rPh sb="8" eb="9">
      <t>ネン</t>
    </rPh>
    <rPh sb="10" eb="12">
      <t>ケイカ</t>
    </rPh>
    <rPh sb="14" eb="15">
      <t>ヒ</t>
    </rPh>
    <rPh sb="18" eb="20">
      <t>ハンイ</t>
    </rPh>
    <rPh sb="21" eb="22">
      <t>サ</t>
    </rPh>
    <phoneticPr fontId="1"/>
  </si>
  <si>
    <t>６　補助金額算定表</t>
    <rPh sb="2" eb="5">
      <t>ホジョキン</t>
    </rPh>
    <rPh sb="5" eb="6">
      <t>ガク</t>
    </rPh>
    <rPh sb="6" eb="9">
      <t>サンテイヒョウ</t>
    </rPh>
    <phoneticPr fontId="1"/>
  </si>
  <si>
    <t>金額（円）・人数</t>
    <rPh sb="0" eb="2">
      <t>キンガク</t>
    </rPh>
    <rPh sb="3" eb="4">
      <t>エン</t>
    </rPh>
    <rPh sb="6" eb="8">
      <t>ニンズウ</t>
    </rPh>
    <phoneticPr fontId="1"/>
  </si>
  <si>
    <t>補助率・額</t>
    <rPh sb="0" eb="3">
      <t>ホジョリツ</t>
    </rPh>
    <rPh sb="4" eb="5">
      <t>ガク</t>
    </rPh>
    <phoneticPr fontId="1"/>
  </si>
  <si>
    <t>摘要</t>
    <rPh sb="0" eb="2">
      <t>テキヨウ</t>
    </rPh>
    <phoneticPr fontId="1"/>
  </si>
  <si>
    <t>７　雇用者の状況</t>
    <rPh sb="2" eb="5">
      <t>コヨウシャ</t>
    </rPh>
    <rPh sb="6" eb="8">
      <t>ジョウキョウ</t>
    </rPh>
    <phoneticPr fontId="1"/>
  </si>
  <si>
    <t>別紙２記載の新規常用雇用者別に社内・外での研修、ＯＪＴの実施状況及び目標への到達度等を具体的に記載す</t>
    <rPh sb="0" eb="2">
      <t>ベッシ</t>
    </rPh>
    <rPh sb="3" eb="5">
      <t>キサイ</t>
    </rPh>
    <rPh sb="6" eb="8">
      <t>シンキ</t>
    </rPh>
    <rPh sb="8" eb="10">
      <t>ジョウヨウ</t>
    </rPh>
    <rPh sb="10" eb="13">
      <t>コヨウシャ</t>
    </rPh>
    <rPh sb="13" eb="14">
      <t>ベツ</t>
    </rPh>
    <rPh sb="15" eb="17">
      <t>シャナイ</t>
    </rPh>
    <rPh sb="18" eb="19">
      <t>ガイ</t>
    </rPh>
    <rPh sb="21" eb="23">
      <t>ケンシュウ</t>
    </rPh>
    <rPh sb="28" eb="30">
      <t>ジッシ</t>
    </rPh>
    <rPh sb="30" eb="32">
      <t>ジョウキョウ</t>
    </rPh>
    <rPh sb="32" eb="33">
      <t>オヨ</t>
    </rPh>
    <rPh sb="34" eb="36">
      <t>モクヒョウ</t>
    </rPh>
    <rPh sb="38" eb="41">
      <t>トウタツド</t>
    </rPh>
    <phoneticPr fontId="1"/>
  </si>
  <si>
    <t>ること。</t>
  </si>
  <si>
    <t>技術者区分は次の区分から選択して記入すること。〔システムコンサルタント、システム設計者、情報処理プロジェクト</t>
    <rPh sb="0" eb="3">
      <t>ギジュツシャ</t>
    </rPh>
    <rPh sb="3" eb="5">
      <t>クブン</t>
    </rPh>
    <rPh sb="6" eb="7">
      <t>ツギ</t>
    </rPh>
    <rPh sb="8" eb="10">
      <t>クブン</t>
    </rPh>
    <rPh sb="12" eb="14">
      <t>センタク</t>
    </rPh>
    <rPh sb="16" eb="18">
      <t>キニュウ</t>
    </rPh>
    <rPh sb="40" eb="43">
      <t>セッケイシャ</t>
    </rPh>
    <phoneticPr fontId="1"/>
  </si>
  <si>
    <t>マネージャ、ソフトウェア作成者、システム運用管理者、通信ネットワーク技術者、その他の情報処理・通信技術者〕</t>
    <rPh sb="12" eb="15">
      <t>サクセイシャ</t>
    </rPh>
    <rPh sb="20" eb="22">
      <t>ウンヨウ</t>
    </rPh>
    <rPh sb="22" eb="25">
      <t>カンリシャ</t>
    </rPh>
    <rPh sb="26" eb="28">
      <t>ツウシン</t>
    </rPh>
    <phoneticPr fontId="1"/>
  </si>
  <si>
    <t>県内事業所に係る雇用者のみ記載すること。また、下段には申請時と比較した増減数を記入すること。</t>
    <rPh sb="0" eb="2">
      <t>ケンナイ</t>
    </rPh>
    <rPh sb="2" eb="5">
      <t>ジギョウショ</t>
    </rPh>
    <rPh sb="6" eb="7">
      <t>カカ</t>
    </rPh>
    <rPh sb="8" eb="11">
      <t>コヨウシャ</t>
    </rPh>
    <rPh sb="13" eb="15">
      <t>キサイ</t>
    </rPh>
    <rPh sb="23" eb="25">
      <t>ゲダン</t>
    </rPh>
    <rPh sb="27" eb="30">
      <t>シンセイジ</t>
    </rPh>
    <rPh sb="31" eb="33">
      <t>ヒカク</t>
    </rPh>
    <rPh sb="35" eb="37">
      <t>ゾウゲン</t>
    </rPh>
    <rPh sb="37" eb="38">
      <t>スウ</t>
    </rPh>
    <rPh sb="39" eb="41">
      <t>キニュウ</t>
    </rPh>
    <phoneticPr fontId="1"/>
  </si>
  <si>
    <t>※県内と県外事業所間の異動や情報関連技術者とそれ以外の職員間の異動によって、月末在籍雇用者数を増減させないこと。</t>
    <rPh sb="1" eb="3">
      <t>ケンナイ</t>
    </rPh>
    <rPh sb="4" eb="6">
      <t>ケンガイ</t>
    </rPh>
    <rPh sb="6" eb="9">
      <t>ジギョウショ</t>
    </rPh>
    <rPh sb="9" eb="10">
      <t>カン</t>
    </rPh>
    <rPh sb="11" eb="13">
      <t>イドウ</t>
    </rPh>
    <rPh sb="14" eb="16">
      <t>ジョウホウ</t>
    </rPh>
    <rPh sb="16" eb="18">
      <t>カンレン</t>
    </rPh>
    <rPh sb="18" eb="20">
      <t>ギジュツ</t>
    </rPh>
    <rPh sb="20" eb="21">
      <t>モノ</t>
    </rPh>
    <rPh sb="24" eb="26">
      <t>イガイ</t>
    </rPh>
    <rPh sb="27" eb="30">
      <t>ショクインカン</t>
    </rPh>
    <rPh sb="31" eb="33">
      <t>イドウ</t>
    </rPh>
    <rPh sb="38" eb="40">
      <t>ゲツマツ</t>
    </rPh>
    <rPh sb="40" eb="42">
      <t>ザイセキ</t>
    </rPh>
    <rPh sb="42" eb="45">
      <t>コヨウシャ</t>
    </rPh>
    <rPh sb="45" eb="46">
      <t>スウ</t>
    </rPh>
    <rPh sb="47" eb="49">
      <t>ゾウゲン</t>
    </rPh>
    <phoneticPr fontId="1"/>
  </si>
  <si>
    <r>
      <t>番号</t>
    </r>
    <r>
      <rPr>
        <sz val="8"/>
        <color theme="1"/>
        <rFont val="ＭＳ Ｐ明朝"/>
        <family val="1"/>
        <charset val="128"/>
      </rPr>
      <t xml:space="preserve">
</t>
    </r>
    <r>
      <rPr>
        <sz val="6"/>
        <color theme="1"/>
        <rFont val="ＭＳ Ｐ明朝"/>
        <family val="1"/>
        <charset val="128"/>
      </rPr>
      <t>（職員番号等）</t>
    </r>
    <rPh sb="0" eb="2">
      <t>バンゴウ</t>
    </rPh>
    <rPh sb="4" eb="6">
      <t>ショクイン</t>
    </rPh>
    <rPh sb="6" eb="8">
      <t>バンゴウ</t>
    </rPh>
    <rPh sb="8" eb="9">
      <t>トウ</t>
    </rPh>
    <phoneticPr fontId="1"/>
  </si>
  <si>
    <t>①－②　新規雇用者の実増数</t>
    <rPh sb="4" eb="6">
      <t>シンキ</t>
    </rPh>
    <rPh sb="6" eb="9">
      <t>コヨウシャ</t>
    </rPh>
    <rPh sb="10" eb="11">
      <t>ジツ</t>
    </rPh>
    <rPh sb="11" eb="12">
      <t>ゾウ</t>
    </rPh>
    <rPh sb="12" eb="13">
      <t>スウ</t>
    </rPh>
    <phoneticPr fontId="1"/>
  </si>
  <si>
    <t>項　目</t>
    <rPh sb="0" eb="1">
      <t>コウ</t>
    </rPh>
    <rPh sb="2" eb="3">
      <t>メ</t>
    </rPh>
    <phoneticPr fontId="1"/>
  </si>
  <si>
    <t>２　年間雇用換算人数の算出</t>
    <rPh sb="2" eb="4">
      <t>ネンカン</t>
    </rPh>
    <rPh sb="4" eb="6">
      <t>コヨウ</t>
    </rPh>
    <rPh sb="6" eb="8">
      <t>カンザン</t>
    </rPh>
    <rPh sb="8" eb="10">
      <t>ニンズウ</t>
    </rPh>
    <rPh sb="11" eb="13">
      <t>サンシュツ</t>
    </rPh>
    <phoneticPr fontId="1"/>
  </si>
  <si>
    <t>※別紙３で算定した年間雇用換算人数を記入すること。</t>
    <rPh sb="1" eb="3">
      <t>ベッシ</t>
    </rPh>
    <rPh sb="5" eb="7">
      <t>サンテイ</t>
    </rPh>
    <rPh sb="9" eb="11">
      <t>ネンカン</t>
    </rPh>
    <rPh sb="11" eb="13">
      <t>コヨウ</t>
    </rPh>
    <rPh sb="13" eb="15">
      <t>カンザン</t>
    </rPh>
    <rPh sb="15" eb="17">
      <t>ニンズウ</t>
    </rPh>
    <rPh sb="18" eb="20">
      <t>キニュウ</t>
    </rPh>
    <phoneticPr fontId="1"/>
  </si>
  <si>
    <t>※建物の賃借額の摘要欄には、面積（㎡）×1,000円×12か月の金額を記載してください。</t>
    <rPh sb="1" eb="3">
      <t>タテモノ</t>
    </rPh>
    <rPh sb="4" eb="7">
      <t>チンシャクガク</t>
    </rPh>
    <rPh sb="8" eb="11">
      <t>テキヨウラン</t>
    </rPh>
    <rPh sb="14" eb="16">
      <t>メンセキ</t>
    </rPh>
    <rPh sb="25" eb="26">
      <t>エン</t>
    </rPh>
    <rPh sb="30" eb="31">
      <t>ゲツ</t>
    </rPh>
    <rPh sb="32" eb="34">
      <t>キンガク</t>
    </rPh>
    <rPh sb="35" eb="37">
      <t>キサイ</t>
    </rPh>
    <phoneticPr fontId="1"/>
  </si>
  <si>
    <r>
      <t xml:space="preserve">　　　　　年　　月　　日
</t>
    </r>
    <r>
      <rPr>
        <sz val="9"/>
        <color theme="1"/>
        <rFont val="ＭＳ Ｐ明朝"/>
        <family val="1"/>
        <charset val="128"/>
      </rPr>
      <t>（操業開始日）</t>
    </r>
    <rPh sb="5" eb="6">
      <t>ネン</t>
    </rPh>
    <rPh sb="8" eb="9">
      <t>ツキ</t>
    </rPh>
    <rPh sb="11" eb="12">
      <t>ヒ</t>
    </rPh>
    <rPh sb="14" eb="16">
      <t>ソウギョウ</t>
    </rPh>
    <rPh sb="16" eb="19">
      <t>カイシビ</t>
    </rPh>
    <phoneticPr fontId="1"/>
  </si>
  <si>
    <r>
      <t xml:space="preserve">　　　　　年　　月　　日
</t>
    </r>
    <r>
      <rPr>
        <sz val="9"/>
        <color theme="1"/>
        <rFont val="ＭＳ Ｐ明朝"/>
        <family val="1"/>
        <charset val="128"/>
      </rPr>
      <t>（操業開始１年後）</t>
    </r>
    <rPh sb="5" eb="6">
      <t>ネン</t>
    </rPh>
    <rPh sb="8" eb="9">
      <t>ツキ</t>
    </rPh>
    <rPh sb="11" eb="12">
      <t>ヒ</t>
    </rPh>
    <rPh sb="14" eb="16">
      <t>ソウギョウ</t>
    </rPh>
    <rPh sb="16" eb="18">
      <t>カイシ</t>
    </rPh>
    <rPh sb="19" eb="21">
      <t>ネンゴ</t>
    </rPh>
    <phoneticPr fontId="1"/>
  </si>
  <si>
    <r>
      <t xml:space="preserve">　　　　　年　　月　　日
</t>
    </r>
    <r>
      <rPr>
        <sz val="9"/>
        <color theme="1"/>
        <rFont val="ＭＳ Ｐ明朝"/>
        <family val="1"/>
        <charset val="128"/>
      </rPr>
      <t>（操業開始２年後）</t>
    </r>
    <rPh sb="5" eb="6">
      <t>ネン</t>
    </rPh>
    <rPh sb="8" eb="9">
      <t>ツキ</t>
    </rPh>
    <rPh sb="11" eb="12">
      <t>ヒ</t>
    </rPh>
    <rPh sb="14" eb="16">
      <t>ソウギョウ</t>
    </rPh>
    <rPh sb="16" eb="18">
      <t>カイシ</t>
    </rPh>
    <rPh sb="19" eb="21">
      <t>ネンゴ</t>
    </rPh>
    <phoneticPr fontId="1"/>
  </si>
  <si>
    <r>
      <t xml:space="preserve">　　　　　年　　月　　日
</t>
    </r>
    <r>
      <rPr>
        <sz val="9"/>
        <color theme="1"/>
        <rFont val="ＭＳ Ｐ明朝"/>
        <family val="1"/>
        <charset val="128"/>
      </rPr>
      <t>（操業開始３年後）</t>
    </r>
    <rPh sb="5" eb="6">
      <t>ネン</t>
    </rPh>
    <rPh sb="8" eb="9">
      <t>ツキ</t>
    </rPh>
    <rPh sb="11" eb="12">
      <t>ヒ</t>
    </rPh>
    <rPh sb="14" eb="16">
      <t>ソウギョウ</t>
    </rPh>
    <rPh sb="16" eb="18">
      <t>カイシ</t>
    </rPh>
    <rPh sb="19" eb="21">
      <t>ネンゴ</t>
    </rPh>
    <phoneticPr fontId="1"/>
  </si>
  <si>
    <t>１　情報関連技術者一覧表（　　　　年　　月　　日現在）</t>
    <rPh sb="2" eb="4">
      <t>ジョウホウ</t>
    </rPh>
    <rPh sb="4" eb="6">
      <t>カンレン</t>
    </rPh>
    <rPh sb="6" eb="9">
      <t>ギジュツシャ</t>
    </rPh>
    <rPh sb="9" eb="12">
      <t>イチランヒョウ</t>
    </rPh>
    <rPh sb="17" eb="18">
      <t>ネン</t>
    </rPh>
    <rPh sb="20" eb="21">
      <t>ガツ</t>
    </rPh>
    <rPh sb="23" eb="24">
      <t>ニチ</t>
    </rPh>
    <rPh sb="24" eb="26">
      <t>ゲンザイ</t>
    </rPh>
    <phoneticPr fontId="1"/>
  </si>
  <si>
    <t>50万円</t>
  </si>
  <si>
    <t>※県内事業所に係るもののみで、消費税相当額を控除した金額を記載すること。</t>
    <rPh sb="1" eb="3">
      <t>ケンナイ</t>
    </rPh>
    <rPh sb="3" eb="6">
      <t>ジギョウショ</t>
    </rPh>
    <rPh sb="7" eb="8">
      <t>カカ</t>
    </rPh>
    <rPh sb="15" eb="18">
      <t>ショウヒゼイ</t>
    </rPh>
    <rPh sb="18" eb="21">
      <t>ソウトウガク</t>
    </rPh>
    <rPh sb="22" eb="24">
      <t>コウジョ</t>
    </rPh>
    <rPh sb="26" eb="28">
      <t>キンガク</t>
    </rPh>
    <rPh sb="29" eb="31">
      <t>キサイ</t>
    </rPh>
    <phoneticPr fontId="1"/>
  </si>
  <si>
    <r>
      <t>　</t>
    </r>
    <r>
      <rPr>
        <sz val="9"/>
        <color theme="1"/>
        <rFont val="ＭＳ 明朝"/>
        <family val="1"/>
        <charset val="128"/>
      </rPr>
      <t>計画欄には事業計画書から単位を補正して転記すること。</t>
    </r>
    <rPh sb="1" eb="3">
      <t>ケイカク</t>
    </rPh>
    <rPh sb="3" eb="4">
      <t>ラン</t>
    </rPh>
    <rPh sb="6" eb="8">
      <t>ジギョウ</t>
    </rPh>
    <rPh sb="8" eb="11">
      <t>ケイカクショ</t>
    </rPh>
    <rPh sb="13" eb="15">
      <t>タンイ</t>
    </rPh>
    <rPh sb="16" eb="18">
      <t>ホセイ</t>
    </rPh>
    <rPh sb="20" eb="22">
      <t>テンキ</t>
    </rPh>
    <phoneticPr fontId="1"/>
  </si>
  <si>
    <t>新卒常用雇用者</t>
    <phoneticPr fontId="1"/>
  </si>
  <si>
    <t>Ａターン者等</t>
    <phoneticPr fontId="1"/>
  </si>
  <si>
    <t>常用雇用者以外の 雇用者数</t>
    <phoneticPr fontId="1"/>
  </si>
  <si>
    <t>実数及び増減数</t>
    <rPh sb="0" eb="2">
      <t>ジッスウ</t>
    </rPh>
    <rPh sb="2" eb="3">
      <t>オヨ</t>
    </rPh>
    <rPh sb="4" eb="6">
      <t>ゾウゲン</t>
    </rPh>
    <rPh sb="6" eb="7">
      <t>スウ</t>
    </rPh>
    <phoneticPr fontId="1"/>
  </si>
  <si>
    <t>新規常用雇用者（情報関連技術者）のうち新卒常用雇用者　　　 名
　　　　　　　　　　　　　　　　　　　　　　　　　　　　Ａターン者等　　　　 名</t>
    <phoneticPr fontId="1"/>
  </si>
  <si>
    <t>※事象の別には、新規雇用等の場合は、新規採用（Ａターン者）・新規採用（新卒常用雇用者）・転籍など、
　 退職等状況の場合は退職・転出などと転載すること。</t>
    <rPh sb="1" eb="3">
      <t>ジショウ</t>
    </rPh>
    <rPh sb="4" eb="5">
      <t>ベツ</t>
    </rPh>
    <rPh sb="8" eb="10">
      <t>シンキ</t>
    </rPh>
    <rPh sb="10" eb="12">
      <t>コヨウ</t>
    </rPh>
    <rPh sb="12" eb="13">
      <t>トウ</t>
    </rPh>
    <rPh sb="14" eb="16">
      <t>バアイ</t>
    </rPh>
    <rPh sb="18" eb="20">
      <t>シンキ</t>
    </rPh>
    <rPh sb="20" eb="22">
      <t>サイヨウ</t>
    </rPh>
    <rPh sb="27" eb="28">
      <t>シャ</t>
    </rPh>
    <rPh sb="30" eb="32">
      <t>シンキ</t>
    </rPh>
    <rPh sb="32" eb="34">
      <t>サイヨウ</t>
    </rPh>
    <rPh sb="35" eb="37">
      <t>シンソツ</t>
    </rPh>
    <rPh sb="37" eb="39">
      <t>ジョウヨウ</t>
    </rPh>
    <rPh sb="39" eb="42">
      <t>コヨウシャ</t>
    </rPh>
    <rPh sb="44" eb="46">
      <t>テンセキ</t>
    </rPh>
    <rPh sb="52" eb="54">
      <t>タイショク</t>
    </rPh>
    <rPh sb="54" eb="57">
      <t>トウジョウキョウ</t>
    </rPh>
    <rPh sb="58" eb="60">
      <t>バアイ</t>
    </rPh>
    <rPh sb="61" eb="63">
      <t>タイショク</t>
    </rPh>
    <rPh sb="64" eb="66">
      <t>テンシュツ</t>
    </rPh>
    <rPh sb="69" eb="71">
      <t>テンサイ</t>
    </rPh>
    <phoneticPr fontId="1"/>
  </si>
  <si>
    <t>１　算定表（情報関連技術者（Ａターン者もしくは新卒常用雇用者のみ））</t>
    <rPh sb="2" eb="4">
      <t>サンテイ</t>
    </rPh>
    <rPh sb="4" eb="5">
      <t>ヒョウ</t>
    </rPh>
    <rPh sb="6" eb="8">
      <t>ジョウホウ</t>
    </rPh>
    <rPh sb="8" eb="10">
      <t>カンレン</t>
    </rPh>
    <rPh sb="10" eb="13">
      <t>ギジュツシャ</t>
    </rPh>
    <rPh sb="14" eb="30">
      <t>エーターンシャモシクハシンソツジョウヨウコヨウシャ</t>
    </rPh>
    <phoneticPr fontId="1"/>
  </si>
  <si>
    <t>　情報関連技術者（Ａターン者もしくは新卒常用雇用者のみ）の年間雇用換算人数</t>
    <rPh sb="1" eb="3">
      <t>ジョウホウ</t>
    </rPh>
    <rPh sb="3" eb="5">
      <t>カンレン</t>
    </rPh>
    <rPh sb="5" eb="8">
      <t>ギジュツシャ</t>
    </rPh>
    <rPh sb="29" eb="31">
      <t>ネンカン</t>
    </rPh>
    <rPh sb="31" eb="33">
      <t>コヨウ</t>
    </rPh>
    <rPh sb="33" eb="35">
      <t>カンザン</t>
    </rPh>
    <rPh sb="35" eb="37">
      <t>ニンズウ</t>
    </rPh>
    <phoneticPr fontId="1"/>
  </si>
  <si>
    <t>注　県内事業所に係る新規常用雇用者数（Ａターン者もしくは新卒常用雇用者）のみ記載すること。</t>
    <rPh sb="0" eb="1">
      <t>チュウ</t>
    </rPh>
    <rPh sb="2" eb="4">
      <t>ケンナイ</t>
    </rPh>
    <rPh sb="4" eb="7">
      <t>ジギョウショ</t>
    </rPh>
    <rPh sb="8" eb="9">
      <t>カカ</t>
    </rPh>
    <rPh sb="10" eb="12">
      <t>シンキ</t>
    </rPh>
    <rPh sb="12" eb="14">
      <t>ジョウヨウ</t>
    </rPh>
    <rPh sb="14" eb="17">
      <t>コヨウシャ</t>
    </rPh>
    <rPh sb="17" eb="18">
      <t>スウ</t>
    </rPh>
    <rPh sb="38" eb="40">
      <t>キサイ</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</si>
</sst>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76" formatCode="0.00_);[Red]\(0.00\)"/>
    <numFmt numFmtId="177" formatCode="@&quot;円&quot;"/>
    <numFmt numFmtId="178" formatCode="@&quot;人&quot;"/>
    <numFmt numFmtId="179" formatCode="#,##0_);[Red]\(#,##0\)"/>
    <numFmt numFmtId="180" formatCode="#,##0_ "/>
    <numFmt numFmtId="181" formatCode="[$-411]ge\.m\.d;@"/>
    <numFmt numFmtId="182" formatCode="#,##0&quot;人&quot;"/>
    <numFmt numFmtId="183" formatCode="#,##0.00&quot;人&quot;"/>
  </numFmts>
  <fonts count="16" x14ac:knownFonts="1">
    <font>
      <sz val="11"/>
      <color theme="1"/>
      <name val="ＭＳ Ｐゴシック"/>
      <family val="3"/>
      <scheme val="minor"/>
    </font>
    <font>
      <sz val="6"/>
      <name val="ＭＳ Ｐゴシック"/>
      <family val="3"/>
      <scheme val="minor"/>
    </font>
    <font>
      <sz val="11"/>
      <color theme="1"/>
      <name val="ＭＳ Ｐ明朝"/>
      <family val="1"/>
    </font>
    <font>
      <sz val="9"/>
      <color theme="1"/>
      <name val="ＭＳ 明朝"/>
      <family val="1"/>
    </font>
    <font>
      <sz val="9"/>
      <color rgb="FFFF0000"/>
      <name val="ＭＳ 明朝"/>
      <family val="1"/>
    </font>
    <font>
      <sz val="9"/>
      <color theme="1"/>
      <name val="ＭＳ Ｐ明朝"/>
      <family val="1"/>
    </font>
    <font>
      <strike/>
      <sz val="9"/>
      <color theme="1"/>
      <name val="ＭＳ Ｐ明朝"/>
      <family val="1"/>
    </font>
    <font>
      <sz val="10"/>
      <color theme="1"/>
      <name val="ＭＳ Ｐ明朝"/>
      <family val="1"/>
    </font>
    <font>
      <strike/>
      <sz val="11"/>
      <color theme="1"/>
      <name val="ＭＳ Ｐ明朝"/>
      <family val="1"/>
    </font>
    <font>
      <sz val="8"/>
      <color theme="1"/>
      <name val="ＭＳ Ｐ明朝"/>
      <family val="1"/>
    </font>
    <font>
      <sz val="11"/>
      <color rgb="FFFF0000"/>
      <name val="ＭＳ Ｐ明朝"/>
      <family val="1"/>
    </font>
    <font>
      <sz val="9"/>
      <color theme="1"/>
      <name val="ＭＳ Ｐ明朝"/>
      <family val="1"/>
      <charset val="128"/>
    </font>
    <font>
      <sz val="8"/>
      <color theme="1"/>
      <name val="ＭＳ Ｐ明朝"/>
      <family val="1"/>
      <charset val="128"/>
    </font>
    <font>
      <sz val="6"/>
      <color theme="1"/>
      <name val="ＭＳ Ｐ明朝"/>
      <family val="1"/>
      <charset val="128"/>
    </font>
    <font>
      <sz val="9"/>
      <color theme="1"/>
      <name val="ＭＳ 明朝"/>
      <family val="1"/>
      <charset val="128"/>
    </font>
    <font>
      <sz val="6"/>
      <color theme="1"/>
      <name val="ＭＳ Ｐ明朝"/>
      <family val="1"/>
    </font>
  </fonts>
  <fills count="4">
    <fill>
      <patternFill patternType="none"/>
    </fill>
    <fill>
      <patternFill patternType="gray125"/>
    </fill>
    <fill>
      <patternFill patternType="solid">
        <fgColor theme="0" tint="-0.34998626667073579"/>
        <bgColor indexed="64"/>
      </patternFill>
    </fill>
    <fill>
      <patternFill patternType="solid">
        <fgColor theme="1" tint="0.249977111117893"/>
        <bgColor indexed="64"/>
      </patternFill>
    </fill>
  </fills>
  <borders count="115">
    <border>
      <left/>
      <right/>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medium">
        <color indexed="64"/>
      </top>
      <bottom/>
      <diagonal/>
    </border>
    <border>
      <left style="medium">
        <color indexed="64"/>
      </left>
      <right/>
      <top/>
      <bottom style="thin">
        <color indexed="64"/>
      </bottom>
      <diagonal/>
    </border>
    <border>
      <left style="medium">
        <color indexed="64"/>
      </left>
      <right/>
      <top style="thin">
        <color indexed="64"/>
      </top>
      <bottom/>
      <diagonal/>
    </border>
    <border>
      <left style="medium">
        <color indexed="64"/>
      </left>
      <right/>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top/>
      <bottom/>
      <diagonal/>
    </border>
    <border>
      <left/>
      <right/>
      <top style="thin">
        <color indexed="64"/>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top/>
      <bottom style="thin">
        <color indexed="64"/>
      </bottom>
      <diagonal/>
    </border>
    <border>
      <left/>
      <right/>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diagonal/>
    </border>
    <border>
      <left style="thin">
        <color indexed="64"/>
      </left>
      <right/>
      <top/>
      <bottom/>
      <diagonal/>
    </border>
    <border>
      <left style="thin">
        <color indexed="64"/>
      </left>
      <right/>
      <top style="thin">
        <color indexed="64"/>
      </top>
      <bottom/>
      <diagonal/>
    </border>
    <border>
      <left style="thin">
        <color indexed="64"/>
      </left>
      <right/>
      <top/>
      <bottom style="double">
        <color indexed="64"/>
      </bottom>
      <diagonal/>
    </border>
    <border>
      <left style="thin">
        <color indexed="64"/>
      </left>
      <right/>
      <top/>
      <bottom style="medium">
        <color indexed="64"/>
      </bottom>
      <diagonal/>
    </border>
    <border>
      <left/>
      <right style="thin">
        <color indexed="64"/>
      </right>
      <top style="medium">
        <color indexed="64"/>
      </top>
      <bottom/>
      <diagonal/>
    </border>
    <border>
      <left/>
      <right style="thin">
        <color indexed="64"/>
      </right>
      <top/>
      <bottom style="thin">
        <color indexed="64"/>
      </bottom>
      <diagonal/>
    </border>
    <border>
      <left/>
      <right style="thin">
        <color indexed="64"/>
      </right>
      <top style="thin">
        <color indexed="64"/>
      </top>
      <bottom/>
      <diagonal/>
    </border>
    <border>
      <left/>
      <right style="thin">
        <color indexed="64"/>
      </right>
      <top/>
      <bottom style="medium">
        <color indexed="64"/>
      </bottom>
      <diagonal/>
    </border>
    <border>
      <left/>
      <right/>
      <top/>
      <bottom style="double">
        <color indexed="64"/>
      </bottom>
      <diagonal/>
    </border>
    <border>
      <left style="thin">
        <color indexed="64"/>
      </left>
      <right/>
      <top/>
      <bottom style="thin">
        <color indexed="64"/>
      </bottom>
      <diagonal/>
    </border>
    <border>
      <left/>
      <right style="thin">
        <color indexed="64"/>
      </right>
      <top/>
      <bottom/>
      <diagonal/>
    </border>
    <border>
      <left style="thin">
        <color indexed="64"/>
      </left>
      <right/>
      <top/>
      <bottom style="dotted">
        <color indexed="64"/>
      </bottom>
      <diagonal/>
    </border>
    <border diagonalDown="1">
      <left style="thin">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medium">
        <color indexed="64"/>
      </bottom>
      <diagonal style="thin">
        <color indexed="64"/>
      </diagonal>
    </border>
    <border>
      <left/>
      <right/>
      <top/>
      <bottom style="dotted">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right style="thin">
        <color indexed="64"/>
      </right>
      <top/>
      <bottom style="double">
        <color indexed="64"/>
      </bottom>
      <diagonal/>
    </border>
    <border>
      <left/>
      <right style="thin">
        <color indexed="64"/>
      </right>
      <top/>
      <bottom style="dotted">
        <color indexed="64"/>
      </bottom>
      <diagonal/>
    </border>
    <border>
      <left style="thin">
        <color indexed="64"/>
      </left>
      <right/>
      <top style="thin">
        <color indexed="64"/>
      </top>
      <bottom style="dotted">
        <color indexed="64"/>
      </bottom>
      <diagonal/>
    </border>
    <border>
      <left style="thin">
        <color indexed="64"/>
      </left>
      <right/>
      <top style="dotted">
        <color indexed="64"/>
      </top>
      <bottom style="thin">
        <color indexed="64"/>
      </bottom>
      <diagonal/>
    </border>
    <border>
      <left/>
      <right/>
      <top style="medium">
        <color indexed="64"/>
      </top>
      <bottom style="thin">
        <color indexed="64"/>
      </bottom>
      <diagonal/>
    </border>
    <border>
      <left/>
      <right/>
      <top style="thin">
        <color indexed="64"/>
      </top>
      <bottom style="medium">
        <color indexed="64"/>
      </bottom>
      <diagonal/>
    </border>
    <border>
      <left/>
      <right style="thin">
        <color indexed="64"/>
      </right>
      <top style="thin">
        <color indexed="64"/>
      </top>
      <bottom style="dotted">
        <color indexed="64"/>
      </bottom>
      <diagonal/>
    </border>
    <border>
      <left/>
      <right style="thin">
        <color indexed="64"/>
      </right>
      <top style="dotted">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top style="thin">
        <color indexed="64"/>
      </top>
      <bottom style="dotted">
        <color indexed="64"/>
      </bottom>
      <diagonal/>
    </border>
    <border>
      <left/>
      <right/>
      <top style="dotted">
        <color indexed="64"/>
      </top>
      <bottom style="thin">
        <color indexed="64"/>
      </bottom>
      <diagonal/>
    </border>
    <border>
      <left style="thin">
        <color indexed="64"/>
      </left>
      <right style="dotted">
        <color indexed="64"/>
      </right>
      <top style="thin">
        <color indexed="64"/>
      </top>
      <bottom style="medium">
        <color indexed="64"/>
      </bottom>
      <diagonal/>
    </border>
    <border>
      <left style="thin">
        <color indexed="64"/>
      </left>
      <right style="dotted">
        <color indexed="64"/>
      </right>
      <top/>
      <bottom style="thin">
        <color indexed="64"/>
      </bottom>
      <diagonal/>
    </border>
    <border>
      <left style="thin">
        <color indexed="64"/>
      </left>
      <right style="dotted">
        <color indexed="64"/>
      </right>
      <top style="thin">
        <color indexed="64"/>
      </top>
      <bottom style="thin">
        <color indexed="64"/>
      </bottom>
      <diagonal/>
    </border>
    <border>
      <left style="thin">
        <color indexed="64"/>
      </left>
      <right/>
      <top style="dotted">
        <color indexed="64"/>
      </top>
      <bottom style="dotted">
        <color indexed="64"/>
      </bottom>
      <diagonal/>
    </border>
    <border>
      <left style="dotted">
        <color indexed="64"/>
      </left>
      <right style="dotted">
        <color indexed="64"/>
      </right>
      <top style="thin">
        <color indexed="64"/>
      </top>
      <bottom style="medium">
        <color indexed="64"/>
      </bottom>
      <diagonal/>
    </border>
    <border>
      <left style="dotted">
        <color indexed="64"/>
      </left>
      <right style="dotted">
        <color indexed="64"/>
      </right>
      <top/>
      <bottom style="thin">
        <color indexed="64"/>
      </bottom>
      <diagonal/>
    </border>
    <border>
      <left style="dotted">
        <color indexed="64"/>
      </left>
      <right style="dotted">
        <color indexed="64"/>
      </right>
      <top style="thin">
        <color indexed="64"/>
      </top>
      <bottom style="thin">
        <color indexed="64"/>
      </bottom>
      <diagonal/>
    </border>
    <border>
      <left/>
      <right/>
      <top style="dotted">
        <color indexed="64"/>
      </top>
      <bottom style="dotted">
        <color indexed="64"/>
      </bottom>
      <diagonal/>
    </border>
    <border diagonalDown="1">
      <left style="thin">
        <color indexed="64"/>
      </left>
      <right/>
      <top style="medium">
        <color indexed="64"/>
      </top>
      <bottom/>
      <diagonal style="thin">
        <color indexed="64"/>
      </diagonal>
    </border>
    <border>
      <left style="thin">
        <color indexed="64"/>
      </left>
      <right/>
      <top style="thin">
        <color indexed="64"/>
      </top>
      <bottom style="thin">
        <color indexed="64"/>
      </bottom>
      <diagonal/>
    </border>
    <border diagonalDown="1">
      <left/>
      <right/>
      <top style="medium">
        <color indexed="64"/>
      </top>
      <bottom/>
      <diagonal style="thin">
        <color indexed="64"/>
      </diagonal>
    </border>
    <border>
      <left/>
      <right/>
      <top style="thin">
        <color indexed="64"/>
      </top>
      <bottom style="thin">
        <color indexed="64"/>
      </bottom>
      <diagonal/>
    </border>
    <border>
      <left/>
      <right style="thin">
        <color indexed="64"/>
      </right>
      <top style="dotted">
        <color indexed="64"/>
      </top>
      <bottom style="dotted">
        <color indexed="64"/>
      </bottom>
      <diagonal/>
    </border>
    <border>
      <left style="dotted">
        <color indexed="64"/>
      </left>
      <right style="thin">
        <color indexed="64"/>
      </right>
      <top style="thin">
        <color indexed="64"/>
      </top>
      <bottom style="medium">
        <color indexed="64"/>
      </bottom>
      <diagonal/>
    </border>
    <border>
      <left style="dotted">
        <color indexed="64"/>
      </left>
      <right style="thin">
        <color indexed="64"/>
      </right>
      <top/>
      <bottom style="thin">
        <color indexed="64"/>
      </bottom>
      <diagonal/>
    </border>
    <border>
      <left style="dotted">
        <color indexed="64"/>
      </left>
      <right style="thin">
        <color indexed="64"/>
      </right>
      <top style="thin">
        <color indexed="64"/>
      </top>
      <bottom style="thin">
        <color indexed="64"/>
      </bottom>
      <diagonal/>
    </border>
    <border diagonalDown="1">
      <left/>
      <right style="thin">
        <color indexed="64"/>
      </right>
      <top style="medium">
        <color indexed="64"/>
      </top>
      <bottom/>
      <diagonal style="thin">
        <color indexed="64"/>
      </diagonal>
    </border>
    <border>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bottom/>
      <diagonal/>
    </border>
    <border>
      <left/>
      <right style="medium">
        <color indexed="64"/>
      </right>
      <top/>
      <bottom style="thin">
        <color indexed="64"/>
      </bottom>
      <diagonal/>
    </border>
    <border>
      <left/>
      <right style="medium">
        <color indexed="64"/>
      </right>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right style="medium">
        <color indexed="64"/>
      </right>
      <top style="medium">
        <color indexed="64"/>
      </top>
      <bottom/>
      <diagonal/>
    </border>
    <border>
      <left style="thin">
        <color indexed="64"/>
      </left>
      <right style="medium">
        <color indexed="64"/>
      </right>
      <top style="medium">
        <color indexed="64"/>
      </top>
      <bottom style="medium">
        <color indexed="64"/>
      </bottom>
      <diagonal/>
    </border>
    <border>
      <left/>
      <right style="medium">
        <color indexed="64"/>
      </right>
      <top/>
      <bottom style="dotted">
        <color indexed="64"/>
      </bottom>
      <diagonal/>
    </border>
    <border>
      <left/>
      <right style="medium">
        <color indexed="64"/>
      </right>
      <top style="thin">
        <color indexed="64"/>
      </top>
      <bottom style="dotted">
        <color indexed="64"/>
      </bottom>
      <diagonal/>
    </border>
    <border>
      <left/>
      <right style="medium">
        <color indexed="64"/>
      </right>
      <top style="dotted">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diagonalUp="1">
      <left style="thin">
        <color indexed="64"/>
      </left>
      <right style="thin">
        <color indexed="64"/>
      </right>
      <top style="medium">
        <color indexed="64"/>
      </top>
      <bottom style="thin">
        <color indexed="64"/>
      </bottom>
      <diagonal style="thin">
        <color indexed="64"/>
      </diagonal>
    </border>
    <border diagonalUp="1">
      <left style="thin">
        <color indexed="64"/>
      </left>
      <right style="thin">
        <color indexed="64"/>
      </right>
      <top style="thin">
        <color indexed="64"/>
      </top>
      <bottom style="thin">
        <color indexed="64"/>
      </bottom>
      <diagonal style="thin">
        <color indexed="64"/>
      </diagonal>
    </border>
    <border>
      <left style="thin">
        <color indexed="64"/>
      </left>
      <right style="medium">
        <color indexed="64"/>
      </right>
      <top style="thin">
        <color indexed="64"/>
      </top>
      <bottom/>
      <diagonal/>
    </border>
    <border diagonalUp="1">
      <left style="thin">
        <color indexed="64"/>
      </left>
      <right style="medium">
        <color indexed="64"/>
      </right>
      <top style="medium">
        <color indexed="64"/>
      </top>
      <bottom style="thin">
        <color indexed="64"/>
      </bottom>
      <diagonal style="thin">
        <color indexed="64"/>
      </diagonal>
    </border>
    <border diagonalUp="1">
      <left style="thin">
        <color indexed="64"/>
      </left>
      <right style="medium">
        <color indexed="64"/>
      </right>
      <top style="thin">
        <color indexed="64"/>
      </top>
      <bottom style="thin">
        <color indexed="64"/>
      </bottom>
      <diagonal style="thin">
        <color indexed="64"/>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diagonalUp="1">
      <left style="thin">
        <color indexed="64"/>
      </left>
      <right style="thin">
        <color indexed="64"/>
      </right>
      <top style="thin">
        <color indexed="64"/>
      </top>
      <bottom style="medium">
        <color indexed="64"/>
      </bottom>
      <diagonal style="thin">
        <color indexed="64"/>
      </diagonal>
    </border>
    <border diagonalUp="1">
      <left style="thin">
        <color indexed="64"/>
      </left>
      <right style="thin">
        <color indexed="64"/>
      </right>
      <top style="medium">
        <color indexed="64"/>
      </top>
      <bottom style="medium">
        <color indexed="64"/>
      </bottom>
      <diagonal style="thin">
        <color indexed="64"/>
      </diagonal>
    </border>
    <border>
      <left style="thin">
        <color indexed="64"/>
      </left>
      <right/>
      <top style="medium">
        <color indexed="64"/>
      </top>
      <bottom style="medium">
        <color indexed="64"/>
      </bottom>
      <diagonal/>
    </border>
    <border diagonalUp="1">
      <left style="thin">
        <color indexed="64"/>
      </left>
      <right style="medium">
        <color indexed="64"/>
      </right>
      <top style="thin">
        <color indexed="64"/>
      </top>
      <bottom style="medium">
        <color indexed="64"/>
      </bottom>
      <diagonal style="thin">
        <color indexed="64"/>
      </diagonal>
    </border>
    <border diagonalUp="1">
      <left style="thin">
        <color indexed="64"/>
      </left>
      <right style="medium">
        <color indexed="64"/>
      </right>
      <top style="medium">
        <color indexed="64"/>
      </top>
      <bottom style="medium">
        <color indexed="64"/>
      </bottom>
      <diagonal style="thin">
        <color indexed="64"/>
      </diagonal>
    </border>
    <border>
      <left/>
      <right style="dotted">
        <color indexed="64"/>
      </right>
      <top style="thin">
        <color indexed="64"/>
      </top>
      <bottom style="medium">
        <color indexed="64"/>
      </bottom>
      <diagonal/>
    </border>
    <border>
      <left/>
      <right style="dotted">
        <color indexed="64"/>
      </right>
      <top/>
      <bottom style="thin">
        <color indexed="64"/>
      </bottom>
      <diagonal/>
    </border>
    <border>
      <left/>
      <right style="dotted">
        <color indexed="64"/>
      </right>
      <top style="thin">
        <color indexed="64"/>
      </top>
      <bottom style="thin">
        <color indexed="64"/>
      </bottom>
      <diagonal/>
    </border>
    <border diagonalDown="1">
      <left style="thin">
        <color indexed="64"/>
      </left>
      <right/>
      <top/>
      <bottom style="thin">
        <color indexed="64"/>
      </bottom>
      <diagonal style="thin">
        <color indexed="64"/>
      </diagonal>
    </border>
    <border diagonalDown="1">
      <left/>
      <right/>
      <top/>
      <bottom style="thin">
        <color indexed="64"/>
      </bottom>
      <diagonal style="thin">
        <color indexed="64"/>
      </diagonal>
    </border>
    <border diagonalDown="1">
      <left/>
      <right style="thin">
        <color indexed="64"/>
      </right>
      <top/>
      <bottom style="thin">
        <color indexed="64"/>
      </bottom>
      <diagonal style="thin">
        <color indexed="64"/>
      </diagonal>
    </border>
    <border>
      <left style="thin">
        <color indexed="64"/>
      </left>
      <right/>
      <top style="double">
        <color indexed="64"/>
      </top>
      <bottom/>
      <diagonal/>
    </border>
    <border>
      <left/>
      <right/>
      <top style="double">
        <color indexed="64"/>
      </top>
      <bottom/>
      <diagonal/>
    </border>
    <border>
      <left style="medium">
        <color indexed="64"/>
      </left>
      <right/>
      <top/>
      <bottom style="double">
        <color indexed="64"/>
      </bottom>
      <diagonal/>
    </border>
    <border>
      <left style="thin">
        <color indexed="64"/>
      </left>
      <right/>
      <top style="dotted">
        <color indexed="64"/>
      </top>
      <bottom/>
      <diagonal/>
    </border>
    <border>
      <left/>
      <right style="thin">
        <color indexed="64"/>
      </right>
      <top style="dotted">
        <color indexed="64"/>
      </top>
      <bottom/>
      <diagonal/>
    </border>
    <border>
      <left/>
      <right/>
      <top style="dotted">
        <color indexed="64"/>
      </top>
      <bottom/>
      <diagonal/>
    </border>
    <border>
      <left/>
      <right style="medium">
        <color indexed="64"/>
      </right>
      <top style="dotted">
        <color indexed="64"/>
      </top>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style="medium">
        <color indexed="64"/>
      </left>
      <right/>
      <top style="double">
        <color indexed="64"/>
      </top>
      <bottom/>
      <diagonal/>
    </border>
    <border>
      <left/>
      <right style="thin">
        <color indexed="64"/>
      </right>
      <top style="double">
        <color indexed="64"/>
      </top>
      <bottom/>
      <diagonal/>
    </border>
    <border>
      <left/>
      <right style="medium">
        <color indexed="64"/>
      </right>
      <top style="thin">
        <color indexed="64"/>
      </top>
      <bottom style="medium">
        <color indexed="64"/>
      </bottom>
      <diagonal/>
    </border>
  </borders>
  <cellStyleXfs count="1">
    <xf numFmtId="0" fontId="0" fillId="0" borderId="0">
      <alignment vertical="center"/>
    </xf>
  </cellStyleXfs>
  <cellXfs count="370">
    <xf numFmtId="0" fontId="0" fillId="0" borderId="0" xfId="0">
      <alignment vertical="center"/>
    </xf>
    <xf numFmtId="0" fontId="2" fillId="0" borderId="0" xfId="0" applyFont="1">
      <alignment vertical="center"/>
    </xf>
    <xf numFmtId="0" fontId="5" fillId="0" borderId="0" xfId="0" applyFont="1" applyBorder="1" applyAlignment="1">
      <alignment horizontal="right" vertical="center"/>
    </xf>
    <xf numFmtId="0" fontId="5" fillId="0" borderId="0" xfId="0" applyFont="1">
      <alignment vertical="center"/>
    </xf>
    <xf numFmtId="0" fontId="2" fillId="0" borderId="11" xfId="0" applyFont="1" applyBorder="1" applyAlignment="1">
      <alignment horizontal="right" vertical="center"/>
    </xf>
    <xf numFmtId="0" fontId="6" fillId="0" borderId="0" xfId="0" applyFont="1">
      <alignment vertical="center"/>
    </xf>
    <xf numFmtId="0" fontId="5" fillId="0" borderId="47" xfId="0" applyFont="1" applyBorder="1" applyAlignment="1">
      <alignment horizontal="left" vertical="center"/>
    </xf>
    <xf numFmtId="0" fontId="2" fillId="0" borderId="30" xfId="0" applyFont="1" applyBorder="1" applyAlignment="1">
      <alignment vertical="center"/>
    </xf>
    <xf numFmtId="0" fontId="5" fillId="0" borderId="67" xfId="0" applyFont="1" applyBorder="1" applyAlignment="1">
      <alignment horizontal="left" vertical="center"/>
    </xf>
    <xf numFmtId="0" fontId="2" fillId="0" borderId="46" xfId="0" applyFont="1" applyBorder="1" applyAlignment="1">
      <alignment horizontal="center" vertical="center"/>
    </xf>
    <xf numFmtId="0" fontId="2" fillId="0" borderId="47" xfId="0" applyFont="1" applyBorder="1" applyAlignment="1">
      <alignment horizontal="center" vertical="center"/>
    </xf>
    <xf numFmtId="0" fontId="2" fillId="0" borderId="0" xfId="0" applyFont="1" applyAlignment="1">
      <alignment horizontal="right" vertical="center"/>
    </xf>
    <xf numFmtId="0" fontId="2" fillId="0" borderId="10" xfId="0" applyFont="1" applyBorder="1">
      <alignment vertical="center"/>
    </xf>
    <xf numFmtId="0" fontId="7" fillId="0" borderId="0" xfId="0" applyFont="1">
      <alignment vertical="center"/>
    </xf>
    <xf numFmtId="0" fontId="8" fillId="0" borderId="0" xfId="0" applyFont="1">
      <alignment vertical="center"/>
    </xf>
    <xf numFmtId="0" fontId="9" fillId="0" borderId="0" xfId="0" applyFont="1" applyAlignment="1">
      <alignment horizontal="left" vertical="top"/>
    </xf>
    <xf numFmtId="0" fontId="2" fillId="0" borderId="67" xfId="0" applyFont="1" applyBorder="1" applyAlignment="1">
      <alignment horizontal="center" vertical="center"/>
    </xf>
    <xf numFmtId="0" fontId="10" fillId="0" borderId="0" xfId="0" applyFont="1">
      <alignment vertical="center"/>
    </xf>
    <xf numFmtId="0" fontId="2" fillId="0" borderId="90" xfId="0" applyFont="1" applyBorder="1" applyAlignment="1">
      <alignment horizontal="center" vertical="center"/>
    </xf>
    <xf numFmtId="0" fontId="2" fillId="0" borderId="0" xfId="0" applyFont="1" applyBorder="1" applyAlignment="1">
      <alignment horizontal="center" vertical="center"/>
    </xf>
    <xf numFmtId="0" fontId="2" fillId="0" borderId="35" xfId="0" applyFont="1" applyBorder="1" applyAlignment="1">
      <alignment horizontal="center" vertical="center"/>
    </xf>
    <xf numFmtId="0" fontId="5" fillId="0" borderId="26" xfId="0" applyFont="1" applyBorder="1" applyAlignment="1">
      <alignment horizontal="left" vertical="center"/>
    </xf>
    <xf numFmtId="0" fontId="2" fillId="0" borderId="48" xfId="0" applyFont="1" applyBorder="1" applyAlignment="1">
      <alignment horizontal="center" vertical="center"/>
    </xf>
    <xf numFmtId="0" fontId="2" fillId="0" borderId="49" xfId="0" applyFont="1" applyBorder="1" applyAlignment="1">
      <alignment horizontal="center" vertical="center"/>
    </xf>
    <xf numFmtId="0" fontId="2" fillId="0" borderId="107" xfId="0" applyFont="1" applyBorder="1" applyAlignment="1">
      <alignment horizontal="center" vertical="center"/>
    </xf>
    <xf numFmtId="0" fontId="2" fillId="0" borderId="7" xfId="0" applyFont="1" applyBorder="1" applyAlignment="1">
      <alignment horizontal="center" vertical="center"/>
    </xf>
    <xf numFmtId="0" fontId="2" fillId="0" borderId="11" xfId="0" applyFont="1" applyBorder="1" applyAlignment="1">
      <alignment horizontal="center" vertical="center"/>
    </xf>
    <xf numFmtId="0" fontId="2" fillId="0" borderId="27" xfId="0" applyFont="1" applyBorder="1" applyAlignment="1">
      <alignment horizontal="center" vertical="center"/>
    </xf>
    <xf numFmtId="0" fontId="2" fillId="0" borderId="10" xfId="0" applyFont="1" applyBorder="1" applyAlignment="1">
      <alignment horizontal="center" vertical="center"/>
    </xf>
    <xf numFmtId="0" fontId="2" fillId="0" borderId="0" xfId="0" applyFont="1" applyBorder="1" applyAlignment="1">
      <alignment horizontal="center" vertical="center"/>
    </xf>
    <xf numFmtId="0" fontId="2" fillId="0" borderId="31" xfId="0" applyFont="1" applyBorder="1" applyAlignment="1">
      <alignment horizontal="center" vertical="center"/>
    </xf>
    <xf numFmtId="0" fontId="2" fillId="0" borderId="104" xfId="0" applyFont="1" applyBorder="1" applyAlignment="1">
      <alignment horizontal="center" vertical="center"/>
    </xf>
    <xf numFmtId="0" fontId="2" fillId="0" borderId="29" xfId="0" applyFont="1" applyBorder="1" applyAlignment="1">
      <alignment horizontal="center" vertical="center"/>
    </xf>
    <xf numFmtId="0" fontId="2" fillId="0" borderId="38" xfId="0" applyFont="1" applyBorder="1" applyAlignment="1">
      <alignment horizontal="center" vertical="center"/>
    </xf>
    <xf numFmtId="0" fontId="2" fillId="0" borderId="22"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27" xfId="0" applyFont="1" applyBorder="1" applyAlignment="1">
      <alignment horizontal="center" vertical="center" wrapText="1"/>
    </xf>
    <xf numFmtId="0" fontId="2" fillId="0" borderId="21" xfId="0" applyFont="1" applyBorder="1" applyAlignment="1">
      <alignment horizontal="center" vertical="center" wrapText="1"/>
    </xf>
    <xf numFmtId="0" fontId="2" fillId="0" borderId="0" xfId="0" applyFont="1" applyBorder="1" applyAlignment="1">
      <alignment horizontal="center" vertical="center" wrapText="1"/>
    </xf>
    <xf numFmtId="0" fontId="2" fillId="0" borderId="31" xfId="0" applyFont="1" applyBorder="1" applyAlignment="1">
      <alignment horizontal="center" vertical="center" wrapText="1"/>
    </xf>
    <xf numFmtId="0" fontId="2" fillId="0" borderId="23" xfId="0" applyFont="1" applyBorder="1" applyAlignment="1">
      <alignment horizontal="center" vertical="center" wrapText="1"/>
    </xf>
    <xf numFmtId="0" fontId="2" fillId="0" borderId="29" xfId="0" applyFont="1" applyBorder="1" applyAlignment="1">
      <alignment horizontal="center" vertical="center" wrapText="1"/>
    </xf>
    <xf numFmtId="0" fontId="2" fillId="0" borderId="38" xfId="0" applyFont="1" applyBorder="1" applyAlignment="1">
      <alignment horizontal="center" vertical="center" wrapText="1"/>
    </xf>
    <xf numFmtId="0" fontId="2" fillId="0" borderId="109" xfId="0" applyFont="1" applyBorder="1" applyAlignment="1">
      <alignment horizontal="center" vertical="center" wrapText="1"/>
    </xf>
    <xf numFmtId="0" fontId="2" fillId="0" borderId="110" xfId="0" applyFont="1" applyBorder="1" applyAlignment="1">
      <alignment horizontal="center" vertical="center"/>
    </xf>
    <xf numFmtId="0" fontId="2" fillId="0" borderId="111" xfId="0" applyFont="1" applyBorder="1" applyAlignment="1">
      <alignment horizontal="center" vertical="center"/>
    </xf>
    <xf numFmtId="0" fontId="2" fillId="0" borderId="112" xfId="0" applyFont="1" applyBorder="1" applyAlignment="1">
      <alignment horizontal="center" vertical="center"/>
    </xf>
    <xf numFmtId="0" fontId="2" fillId="0" borderId="103" xfId="0" applyFont="1" applyBorder="1" applyAlignment="1">
      <alignment horizontal="center" vertical="center"/>
    </xf>
    <xf numFmtId="0" fontId="2" fillId="0" borderId="113" xfId="0" applyFont="1" applyBorder="1" applyAlignment="1">
      <alignment horizontal="center" vertical="center"/>
    </xf>
    <xf numFmtId="0" fontId="2" fillId="0" borderId="6" xfId="0" applyFont="1" applyBorder="1" applyAlignment="1">
      <alignment horizontal="center" vertical="center"/>
    </xf>
    <xf numFmtId="0" fontId="2" fillId="0" borderId="17" xfId="0" applyFont="1" applyBorder="1" applyAlignment="1">
      <alignment horizontal="center" vertical="center"/>
    </xf>
    <xf numFmtId="0" fontId="2" fillId="0" borderId="26" xfId="0" applyFont="1" applyBorder="1" applyAlignment="1">
      <alignment horizontal="center" vertical="center"/>
    </xf>
    <xf numFmtId="0" fontId="2" fillId="0" borderId="102" xfId="0" applyFont="1" applyBorder="1" applyAlignment="1">
      <alignment horizontal="center" vertical="center" wrapText="1"/>
    </xf>
    <xf numFmtId="0" fontId="2" fillId="0" borderId="103" xfId="0" applyFont="1" applyBorder="1" applyAlignment="1">
      <alignment horizontal="center" vertical="center" wrapText="1"/>
    </xf>
    <xf numFmtId="0" fontId="2" fillId="0" borderId="113" xfId="0" applyFont="1" applyBorder="1" applyAlignment="1">
      <alignment horizontal="center" vertical="center" wrapText="1"/>
    </xf>
    <xf numFmtId="0" fontId="2" fillId="0" borderId="30" xfId="0" applyFont="1" applyBorder="1" applyAlignment="1">
      <alignment horizontal="center" vertical="center" wrapText="1"/>
    </xf>
    <xf numFmtId="0" fontId="2" fillId="0" borderId="17" xfId="0" applyFont="1" applyBorder="1" applyAlignment="1">
      <alignment horizontal="center" vertical="center" wrapText="1"/>
    </xf>
    <xf numFmtId="0" fontId="2" fillId="0" borderId="26" xfId="0" applyFont="1" applyBorder="1" applyAlignment="1">
      <alignment horizontal="center" vertical="center" wrapText="1"/>
    </xf>
    <xf numFmtId="0" fontId="2" fillId="0" borderId="15" xfId="0" applyFont="1" applyBorder="1" applyAlignment="1">
      <alignment horizontal="center" vertical="center" wrapText="1"/>
    </xf>
    <xf numFmtId="0" fontId="2" fillId="0" borderId="15" xfId="0" applyFont="1" applyBorder="1" applyAlignment="1">
      <alignment horizontal="center" vertical="center"/>
    </xf>
    <xf numFmtId="0" fontId="2" fillId="0" borderId="69" xfId="0" applyFont="1" applyBorder="1" applyAlignment="1">
      <alignment horizontal="center" vertical="center"/>
    </xf>
    <xf numFmtId="0" fontId="2" fillId="0" borderId="0" xfId="0" applyFont="1" applyAlignment="1">
      <alignment horizontal="center" vertical="center"/>
    </xf>
    <xf numFmtId="0" fontId="2" fillId="0" borderId="0" xfId="0" applyFont="1" applyAlignment="1">
      <alignment vertical="center"/>
    </xf>
    <xf numFmtId="0" fontId="2" fillId="0" borderId="12" xfId="0" applyFont="1" applyBorder="1" applyAlignment="1">
      <alignment horizontal="center" vertical="center"/>
    </xf>
    <xf numFmtId="0" fontId="2" fillId="0" borderId="50" xfId="0" applyFont="1" applyBorder="1" applyAlignment="1">
      <alignment horizontal="center" vertical="center"/>
    </xf>
    <xf numFmtId="0" fontId="2" fillId="0" borderId="96" xfId="0" applyFont="1" applyBorder="1" applyAlignment="1">
      <alignment horizontal="center" vertical="center"/>
    </xf>
    <xf numFmtId="0" fontId="2" fillId="0" borderId="54" xfId="0" applyFont="1" applyBorder="1" applyAlignment="1">
      <alignment horizontal="center" vertical="center"/>
    </xf>
    <xf numFmtId="0" fontId="5" fillId="0" borderId="54" xfId="0" applyFont="1" applyBorder="1" applyAlignment="1">
      <alignment horizontal="center" vertical="center" shrinkToFit="1"/>
    </xf>
    <xf numFmtId="0" fontId="5" fillId="0" borderId="63" xfId="0" applyFont="1" applyBorder="1" applyAlignment="1">
      <alignment horizontal="center" vertical="center" shrinkToFit="1"/>
    </xf>
    <xf numFmtId="0" fontId="3" fillId="0" borderId="0" xfId="0" applyFont="1" applyBorder="1" applyAlignment="1">
      <alignment vertical="center"/>
    </xf>
    <xf numFmtId="0" fontId="5" fillId="0" borderId="0" xfId="0" applyFont="1" applyBorder="1" applyAlignment="1">
      <alignment vertical="center"/>
    </xf>
    <xf numFmtId="0" fontId="2" fillId="0" borderId="56" xfId="0" applyFont="1" applyBorder="1" applyAlignment="1">
      <alignment horizontal="center" vertical="center"/>
    </xf>
    <xf numFmtId="0" fontId="2" fillId="0" borderId="65" xfId="0" applyFont="1" applyBorder="1" applyAlignment="1">
      <alignment horizontal="center" vertical="center"/>
    </xf>
    <xf numFmtId="0" fontId="2" fillId="0" borderId="63" xfId="0" applyFont="1" applyBorder="1" applyAlignment="1">
      <alignment horizontal="center" vertical="center"/>
    </xf>
    <xf numFmtId="0" fontId="2" fillId="0" borderId="15" xfId="0" applyFont="1" applyBorder="1" applyAlignment="1">
      <alignment vertical="center"/>
    </xf>
    <xf numFmtId="0" fontId="2" fillId="0" borderId="69" xfId="0" applyFont="1" applyBorder="1" applyAlignment="1">
      <alignment vertical="center"/>
    </xf>
    <xf numFmtId="0" fontId="2" fillId="0" borderId="13" xfId="0" applyFont="1" applyBorder="1" applyAlignment="1">
      <alignment vertical="center"/>
    </xf>
    <xf numFmtId="0" fontId="2" fillId="0" borderId="74" xfId="0" applyFont="1" applyBorder="1" applyAlignment="1">
      <alignment vertical="center"/>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13" xfId="0" applyFont="1" applyBorder="1" applyAlignment="1">
      <alignment horizontal="center" vertical="center"/>
    </xf>
    <xf numFmtId="0" fontId="2" fillId="0" borderId="68" xfId="0" applyFont="1" applyBorder="1" applyAlignment="1">
      <alignment horizontal="center" vertical="center"/>
    </xf>
    <xf numFmtId="0" fontId="2" fillId="0" borderId="74" xfId="0" applyFont="1" applyBorder="1" applyAlignment="1">
      <alignment horizontal="center" vertical="center"/>
    </xf>
    <xf numFmtId="176" fontId="5" fillId="0" borderId="20" xfId="0" applyNumberFormat="1" applyFont="1" applyBorder="1" applyAlignment="1">
      <alignment horizontal="right" vertical="top"/>
    </xf>
    <xf numFmtId="176" fontId="5" fillId="0" borderId="16" xfId="0" applyNumberFormat="1" applyFont="1" applyBorder="1" applyAlignment="1">
      <alignment horizontal="right" vertical="top"/>
    </xf>
    <xf numFmtId="176" fontId="5" fillId="0" borderId="25" xfId="0" applyNumberFormat="1" applyFont="1" applyBorder="1" applyAlignment="1">
      <alignment horizontal="right" vertical="top"/>
    </xf>
    <xf numFmtId="179" fontId="5" fillId="0" borderId="20" xfId="0" applyNumberFormat="1" applyFont="1" applyBorder="1" applyAlignment="1">
      <alignment horizontal="right" vertical="top"/>
    </xf>
    <xf numFmtId="179" fontId="5" fillId="0" borderId="16" xfId="0" applyNumberFormat="1" applyFont="1" applyBorder="1" applyAlignment="1">
      <alignment horizontal="right" vertical="top"/>
    </xf>
    <xf numFmtId="179" fontId="5" fillId="0" borderId="25" xfId="0" applyNumberFormat="1" applyFont="1" applyBorder="1" applyAlignment="1">
      <alignment horizontal="right" vertical="top"/>
    </xf>
    <xf numFmtId="180" fontId="5" fillId="0" borderId="20" xfId="0" applyNumberFormat="1" applyFont="1" applyBorder="1" applyAlignment="1">
      <alignment horizontal="right" vertical="top" shrinkToFit="1"/>
    </xf>
    <xf numFmtId="180" fontId="5" fillId="0" borderId="16" xfId="0" applyNumberFormat="1" applyFont="1" applyBorder="1" applyAlignment="1">
      <alignment horizontal="right" vertical="top" shrinkToFit="1"/>
    </xf>
    <xf numFmtId="180" fontId="5" fillId="0" borderId="25" xfId="0" applyNumberFormat="1" applyFont="1" applyBorder="1" applyAlignment="1">
      <alignment horizontal="right" vertical="top" shrinkToFit="1"/>
    </xf>
    <xf numFmtId="176" fontId="2" fillId="0" borderId="30" xfId="0" applyNumberFormat="1" applyFont="1" applyBorder="1" applyAlignment="1">
      <alignment horizontal="right" vertical="center"/>
    </xf>
    <xf numFmtId="176" fontId="2" fillId="0" borderId="17" xfId="0" applyNumberFormat="1" applyFont="1" applyBorder="1" applyAlignment="1">
      <alignment horizontal="right" vertical="center"/>
    </xf>
    <xf numFmtId="176" fontId="2" fillId="0" borderId="26" xfId="0" applyNumberFormat="1" applyFont="1" applyBorder="1" applyAlignment="1">
      <alignment horizontal="right" vertical="center"/>
    </xf>
    <xf numFmtId="179" fontId="2" fillId="0" borderId="30" xfId="0" applyNumberFormat="1" applyFont="1" applyBorder="1" applyAlignment="1">
      <alignment horizontal="right" vertical="center"/>
    </xf>
    <xf numFmtId="179" fontId="2" fillId="0" borderId="17" xfId="0" applyNumberFormat="1" applyFont="1" applyBorder="1" applyAlignment="1">
      <alignment horizontal="right" vertical="center"/>
    </xf>
    <xf numFmtId="179" fontId="2" fillId="0" borderId="26" xfId="0" applyNumberFormat="1" applyFont="1" applyBorder="1" applyAlignment="1">
      <alignment horizontal="right" vertical="center"/>
    </xf>
    <xf numFmtId="180" fontId="2" fillId="0" borderId="30" xfId="0" applyNumberFormat="1" applyFont="1" applyBorder="1" applyAlignment="1">
      <alignment horizontal="right" vertical="center" shrinkToFit="1"/>
    </xf>
    <xf numFmtId="180" fontId="2" fillId="0" borderId="17" xfId="0" applyNumberFormat="1" applyFont="1" applyBorder="1" applyAlignment="1">
      <alignment horizontal="right" vertical="center" shrinkToFit="1"/>
    </xf>
    <xf numFmtId="180" fontId="2" fillId="0" borderId="26" xfId="0" applyNumberFormat="1" applyFont="1" applyBorder="1" applyAlignment="1">
      <alignment horizontal="right" vertical="center" shrinkToFit="1"/>
    </xf>
    <xf numFmtId="176" fontId="2" fillId="0" borderId="22" xfId="0" applyNumberFormat="1" applyFont="1" applyBorder="1" applyAlignment="1">
      <alignment horizontal="center" vertical="center"/>
    </xf>
    <xf numFmtId="176" fontId="2" fillId="0" borderId="11" xfId="0" applyNumberFormat="1" applyFont="1" applyBorder="1" applyAlignment="1">
      <alignment horizontal="center" vertical="center"/>
    </xf>
    <xf numFmtId="176" fontId="2" fillId="0" borderId="27" xfId="0" applyNumberFormat="1" applyFont="1" applyBorder="1" applyAlignment="1">
      <alignment horizontal="center" vertical="center"/>
    </xf>
    <xf numFmtId="179" fontId="5" fillId="0" borderId="22" xfId="0" applyNumberFormat="1" applyFont="1" applyBorder="1" applyAlignment="1">
      <alignment horizontal="right" vertical="top"/>
    </xf>
    <xf numFmtId="179" fontId="5" fillId="0" borderId="11" xfId="0" applyNumberFormat="1" applyFont="1" applyBorder="1" applyAlignment="1">
      <alignment horizontal="right" vertical="top"/>
    </xf>
    <xf numFmtId="179" fontId="5" fillId="0" borderId="27" xfId="0" applyNumberFormat="1" applyFont="1" applyBorder="1" applyAlignment="1">
      <alignment horizontal="right" vertical="top"/>
    </xf>
    <xf numFmtId="180" fontId="5" fillId="0" borderId="22" xfId="0" applyNumberFormat="1" applyFont="1" applyBorder="1" applyAlignment="1">
      <alignment horizontal="right" vertical="top" shrinkToFit="1"/>
    </xf>
    <xf numFmtId="180" fontId="5" fillId="0" borderId="11" xfId="0" applyNumberFormat="1" applyFont="1" applyBorder="1" applyAlignment="1">
      <alignment horizontal="right" vertical="top" shrinkToFit="1"/>
    </xf>
    <xf numFmtId="180" fontId="5" fillId="0" borderId="27" xfId="0" applyNumberFormat="1" applyFont="1" applyBorder="1" applyAlignment="1">
      <alignment horizontal="right" vertical="top" shrinkToFit="1"/>
    </xf>
    <xf numFmtId="0" fontId="2" fillId="0" borderId="9" xfId="0" applyFont="1" applyBorder="1" applyAlignment="1">
      <alignment horizontal="center" vertical="center"/>
    </xf>
    <xf numFmtId="0" fontId="2" fillId="0" borderId="19" xfId="0" applyFont="1" applyBorder="1" applyAlignment="1">
      <alignment horizontal="center" vertical="center"/>
    </xf>
    <xf numFmtId="0" fontId="2" fillId="0" borderId="77" xfId="0" applyFont="1" applyBorder="1" applyAlignment="1">
      <alignment horizontal="center" vertical="center"/>
    </xf>
    <xf numFmtId="0" fontId="2" fillId="0" borderId="2" xfId="0" applyFont="1" applyBorder="1" applyAlignment="1">
      <alignment horizontal="right" vertical="center"/>
    </xf>
    <xf numFmtId="0" fontId="2" fillId="0" borderId="13" xfId="0" applyFont="1" applyBorder="1" applyAlignment="1">
      <alignment horizontal="right" vertical="center"/>
    </xf>
    <xf numFmtId="0" fontId="2" fillId="0" borderId="37" xfId="0" applyFont="1" applyBorder="1" applyAlignment="1">
      <alignment horizontal="right" vertical="center"/>
    </xf>
    <xf numFmtId="0" fontId="2" fillId="0" borderId="43" xfId="0" applyFont="1" applyBorder="1" applyAlignment="1">
      <alignment horizontal="right" vertical="center"/>
    </xf>
    <xf numFmtId="0" fontId="2" fillId="2" borderId="58" xfId="0" applyFont="1" applyFill="1" applyBorder="1" applyAlignment="1">
      <alignment horizontal="center" vertical="center"/>
    </xf>
    <xf numFmtId="0" fontId="2" fillId="2" borderId="60" xfId="0" applyFont="1" applyFill="1" applyBorder="1" applyAlignment="1">
      <alignment horizontal="center" vertical="center"/>
    </xf>
    <xf numFmtId="0" fontId="2" fillId="2" borderId="66" xfId="0" applyFont="1" applyFill="1" applyBorder="1" applyAlignment="1">
      <alignment horizontal="center" vertical="center"/>
    </xf>
    <xf numFmtId="0" fontId="2" fillId="0" borderId="12" xfId="0" applyFont="1" applyBorder="1" applyAlignment="1">
      <alignment horizontal="left" vertical="center"/>
    </xf>
    <xf numFmtId="0" fontId="2" fillId="0" borderId="68" xfId="0" applyFont="1" applyBorder="1" applyAlignment="1">
      <alignment horizontal="left" vertical="center"/>
    </xf>
    <xf numFmtId="0" fontId="2" fillId="0" borderId="4" xfId="0" applyFont="1" applyBorder="1" applyAlignment="1">
      <alignment horizontal="left" vertical="center"/>
    </xf>
    <xf numFmtId="0" fontId="2" fillId="0" borderId="15" xfId="0" applyFont="1" applyBorder="1" applyAlignment="1">
      <alignment horizontal="left" vertical="center"/>
    </xf>
    <xf numFmtId="0" fontId="2" fillId="2" borderId="33" xfId="0" applyFont="1" applyFill="1" applyBorder="1" applyAlignment="1">
      <alignment horizontal="center" vertical="center"/>
    </xf>
    <xf numFmtId="0" fontId="2" fillId="0" borderId="59" xfId="0" applyFont="1" applyBorder="1" applyAlignment="1">
      <alignment horizontal="right" vertical="center"/>
    </xf>
    <xf numFmtId="0" fontId="2" fillId="0" borderId="61" xfId="0" applyFont="1" applyBorder="1" applyAlignment="1">
      <alignment horizontal="right" vertical="center"/>
    </xf>
    <xf numFmtId="0" fontId="2" fillId="0" borderId="41" xfId="0" applyFont="1" applyBorder="1" applyAlignment="1">
      <alignment horizontal="right" vertical="center"/>
    </xf>
    <xf numFmtId="0" fontId="2" fillId="0" borderId="49" xfId="0" applyFont="1" applyBorder="1" applyAlignment="1">
      <alignment horizontal="right" vertical="center"/>
    </xf>
    <xf numFmtId="0" fontId="2" fillId="0" borderId="45" xfId="0" applyFont="1" applyBorder="1" applyAlignment="1">
      <alignment horizontal="right" vertical="center"/>
    </xf>
    <xf numFmtId="0" fontId="2" fillId="0" borderId="80" xfId="0" applyFont="1" applyBorder="1" applyAlignment="1">
      <alignment horizontal="right" vertical="center"/>
    </xf>
    <xf numFmtId="0" fontId="2" fillId="0" borderId="13" xfId="0" applyFont="1" applyBorder="1" applyAlignment="1">
      <alignment horizontal="left" vertical="center"/>
    </xf>
    <xf numFmtId="0" fontId="2" fillId="0" borderId="74" xfId="0" applyFont="1" applyBorder="1" applyAlignment="1">
      <alignment horizontal="left" vertical="center"/>
    </xf>
    <xf numFmtId="0" fontId="2" fillId="0" borderId="20" xfId="0" applyFont="1" applyBorder="1" applyAlignment="1">
      <alignment horizontal="center" vertical="center"/>
    </xf>
    <xf numFmtId="0" fontId="2" fillId="0" borderId="16" xfId="0" applyFont="1" applyBorder="1" applyAlignment="1">
      <alignment horizontal="center" vertical="center"/>
    </xf>
    <xf numFmtId="0" fontId="2" fillId="0" borderId="76" xfId="0" applyFont="1" applyBorder="1" applyAlignment="1">
      <alignment horizontal="center" vertical="center"/>
    </xf>
    <xf numFmtId="180" fontId="2" fillId="0" borderId="30" xfId="0" applyNumberFormat="1" applyFont="1" applyBorder="1" applyAlignment="1">
      <alignment vertical="center"/>
    </xf>
    <xf numFmtId="180" fontId="2" fillId="0" borderId="17" xfId="0" applyNumberFormat="1" applyFont="1" applyBorder="1" applyAlignment="1">
      <alignment vertical="center"/>
    </xf>
    <xf numFmtId="180" fontId="2" fillId="0" borderId="72" xfId="0" applyNumberFormat="1" applyFont="1" applyBorder="1" applyAlignment="1">
      <alignment vertical="center"/>
    </xf>
    <xf numFmtId="0" fontId="2" fillId="0" borderId="40" xfId="0" applyFont="1" applyBorder="1" applyAlignment="1">
      <alignment horizontal="center" vertical="center"/>
    </xf>
    <xf numFmtId="0" fontId="2" fillId="0" borderId="44" xfId="0" applyFont="1" applyBorder="1" applyAlignment="1">
      <alignment horizontal="center" vertical="center"/>
    </xf>
    <xf numFmtId="0" fontId="2" fillId="0" borderId="40" xfId="0" applyFont="1" applyBorder="1" applyAlignment="1">
      <alignment horizontal="right" vertical="center"/>
    </xf>
    <xf numFmtId="0" fontId="2" fillId="0" borderId="48" xfId="0" applyFont="1" applyBorder="1" applyAlignment="1">
      <alignment horizontal="right" vertical="center"/>
    </xf>
    <xf numFmtId="0" fontId="2" fillId="0" borderId="44" xfId="0" applyFont="1" applyBorder="1" applyAlignment="1">
      <alignment horizontal="right" vertical="center"/>
    </xf>
    <xf numFmtId="0" fontId="2" fillId="0" borderId="79" xfId="0" applyFont="1" applyBorder="1" applyAlignment="1">
      <alignment horizontal="right" vertical="center"/>
    </xf>
    <xf numFmtId="0" fontId="2" fillId="0" borderId="5" xfId="0" applyFont="1" applyBorder="1" applyAlignment="1">
      <alignment horizontal="center" vertical="center"/>
    </xf>
    <xf numFmtId="0" fontId="2" fillId="0" borderId="25" xfId="0" applyFont="1" applyBorder="1" applyAlignment="1">
      <alignment horizontal="center" vertical="center"/>
    </xf>
    <xf numFmtId="0" fontId="2" fillId="0" borderId="8" xfId="0" applyFont="1" applyBorder="1" applyAlignment="1">
      <alignment horizontal="center" vertical="center"/>
    </xf>
    <xf numFmtId="0" fontId="2" fillId="0" borderId="18" xfId="0" applyFont="1" applyBorder="1" applyAlignment="1">
      <alignment horizontal="center" vertical="center"/>
    </xf>
    <xf numFmtId="0" fontId="2" fillId="0" borderId="28" xfId="0" applyFont="1" applyBorder="1" applyAlignment="1">
      <alignment horizontal="center" vertical="center"/>
    </xf>
    <xf numFmtId="0" fontId="2" fillId="0" borderId="24" xfId="0" applyFont="1" applyBorder="1" applyAlignment="1">
      <alignment horizontal="center" vertical="center"/>
    </xf>
    <xf numFmtId="0" fontId="2" fillId="0" borderId="73" xfId="0" applyFont="1" applyBorder="1" applyAlignment="1">
      <alignment horizontal="center" vertical="center"/>
    </xf>
    <xf numFmtId="0" fontId="2" fillId="0" borderId="5" xfId="0" applyFont="1" applyBorder="1" applyAlignment="1">
      <alignment horizontal="center" vertical="center" wrapText="1"/>
    </xf>
    <xf numFmtId="177" fontId="2" fillId="0" borderId="20" xfId="0" applyNumberFormat="1" applyFont="1" applyBorder="1" applyAlignment="1">
      <alignment horizontal="right" vertical="center"/>
    </xf>
    <xf numFmtId="177" fontId="2" fillId="0" borderId="16" xfId="0" applyNumberFormat="1" applyFont="1" applyBorder="1" applyAlignment="1">
      <alignment horizontal="right" vertical="center"/>
    </xf>
    <xf numFmtId="177" fontId="2" fillId="0" borderId="25" xfId="0" applyNumberFormat="1" applyFont="1" applyBorder="1" applyAlignment="1">
      <alignment horizontal="right" vertical="center"/>
    </xf>
    <xf numFmtId="177" fontId="2" fillId="0" borderId="30" xfId="0" applyNumberFormat="1" applyFont="1" applyBorder="1" applyAlignment="1">
      <alignment horizontal="right" vertical="center"/>
    </xf>
    <xf numFmtId="177" fontId="2" fillId="0" borderId="17" xfId="0" applyNumberFormat="1" applyFont="1" applyBorder="1" applyAlignment="1">
      <alignment horizontal="right" vertical="center"/>
    </xf>
    <xf numFmtId="177" fontId="2" fillId="0" borderId="26" xfId="0" applyNumberFormat="1" applyFont="1" applyBorder="1" applyAlignment="1">
      <alignment horizontal="right" vertical="center"/>
    </xf>
    <xf numFmtId="9" fontId="2" fillId="0" borderId="20" xfId="0" applyNumberFormat="1" applyFont="1" applyBorder="1" applyAlignment="1">
      <alignment horizontal="center" vertical="center"/>
    </xf>
    <xf numFmtId="9" fontId="2" fillId="0" borderId="16" xfId="0" applyNumberFormat="1" applyFont="1" applyBorder="1" applyAlignment="1">
      <alignment horizontal="center" vertical="center"/>
    </xf>
    <xf numFmtId="9" fontId="2" fillId="0" borderId="25" xfId="0" applyNumberFormat="1" applyFont="1" applyBorder="1" applyAlignment="1">
      <alignment horizontal="center" vertical="center"/>
    </xf>
    <xf numFmtId="9" fontId="2" fillId="0" borderId="30" xfId="0" applyNumberFormat="1" applyFont="1" applyBorder="1" applyAlignment="1">
      <alignment horizontal="center" vertical="center"/>
    </xf>
    <xf numFmtId="9" fontId="2" fillId="0" borderId="17" xfId="0" applyNumberFormat="1" applyFont="1" applyBorder="1" applyAlignment="1">
      <alignment horizontal="center" vertical="center"/>
    </xf>
    <xf numFmtId="9" fontId="2" fillId="0" borderId="26" xfId="0" applyNumberFormat="1" applyFont="1" applyBorder="1" applyAlignment="1">
      <alignment horizontal="center" vertical="center"/>
    </xf>
    <xf numFmtId="180" fontId="2" fillId="0" borderId="20" xfId="0" applyNumberFormat="1" applyFont="1" applyBorder="1" applyAlignment="1">
      <alignment vertical="center"/>
    </xf>
    <xf numFmtId="180" fontId="2" fillId="0" borderId="16" xfId="0" applyNumberFormat="1" applyFont="1" applyBorder="1" applyAlignment="1">
      <alignment vertical="center"/>
    </xf>
    <xf numFmtId="180" fontId="2" fillId="0" borderId="25" xfId="0" applyNumberFormat="1" applyFont="1" applyBorder="1" applyAlignment="1">
      <alignment vertical="center"/>
    </xf>
    <xf numFmtId="180" fontId="2" fillId="0" borderId="26" xfId="0" applyNumberFormat="1" applyFont="1" applyBorder="1" applyAlignment="1">
      <alignment vertical="center"/>
    </xf>
    <xf numFmtId="0" fontId="2" fillId="0" borderId="7" xfId="0" applyFont="1" applyBorder="1" applyAlignment="1">
      <alignment horizontal="center" vertical="center" wrapText="1"/>
    </xf>
    <xf numFmtId="177" fontId="2" fillId="0" borderId="22" xfId="0" applyNumberFormat="1" applyFont="1" applyBorder="1" applyAlignment="1">
      <alignment horizontal="right" vertical="center"/>
    </xf>
    <xf numFmtId="177" fontId="2" fillId="0" borderId="11" xfId="0" applyNumberFormat="1" applyFont="1" applyBorder="1" applyAlignment="1">
      <alignment horizontal="right" vertical="center"/>
    </xf>
    <xf numFmtId="177" fontId="2" fillId="0" borderId="27" xfId="0" applyNumberFormat="1" applyFont="1" applyBorder="1" applyAlignment="1">
      <alignment horizontal="right" vertical="center"/>
    </xf>
    <xf numFmtId="9" fontId="2" fillId="0" borderId="22" xfId="0" applyNumberFormat="1" applyFont="1" applyBorder="1" applyAlignment="1">
      <alignment horizontal="center" vertical="center"/>
    </xf>
    <xf numFmtId="9" fontId="2" fillId="0" borderId="11" xfId="0" applyNumberFormat="1" applyFont="1" applyBorder="1" applyAlignment="1">
      <alignment horizontal="center" vertical="center"/>
    </xf>
    <xf numFmtId="9" fontId="2" fillId="0" borderId="27" xfId="0" applyNumberFormat="1" applyFont="1" applyBorder="1" applyAlignment="1">
      <alignment horizontal="center" vertical="center"/>
    </xf>
    <xf numFmtId="180" fontId="2" fillId="0" borderId="22" xfId="0" applyNumberFormat="1" applyFont="1" applyBorder="1" applyAlignment="1">
      <alignment vertical="center"/>
    </xf>
    <xf numFmtId="180" fontId="2" fillId="0" borderId="11" xfId="0" applyNumberFormat="1" applyFont="1" applyBorder="1" applyAlignment="1">
      <alignment vertical="center"/>
    </xf>
    <xf numFmtId="180" fontId="2" fillId="0" borderId="27" xfId="0" applyNumberFormat="1" applyFont="1" applyBorder="1" applyAlignment="1">
      <alignment vertical="center"/>
    </xf>
    <xf numFmtId="0" fontId="2" fillId="0" borderId="32" xfId="0" applyFont="1" applyBorder="1" applyAlignment="1">
      <alignment horizontal="center" vertical="center"/>
    </xf>
    <xf numFmtId="0" fontId="2" fillId="0" borderId="39" xfId="0" applyFont="1" applyBorder="1" applyAlignment="1">
      <alignment horizontal="center" vertical="center"/>
    </xf>
    <xf numFmtId="0" fontId="2" fillId="0" borderId="32" xfId="0" applyFont="1" applyBorder="1" applyAlignment="1">
      <alignment horizontal="right" vertical="center"/>
    </xf>
    <xf numFmtId="0" fontId="2" fillId="0" borderId="35" xfId="0" applyFont="1" applyBorder="1" applyAlignment="1">
      <alignment horizontal="right" vertical="center"/>
    </xf>
    <xf numFmtId="0" fontId="2" fillId="0" borderId="39" xfId="0" applyFont="1" applyBorder="1" applyAlignment="1">
      <alignment horizontal="right" vertical="center"/>
    </xf>
    <xf numFmtId="0" fontId="2" fillId="0" borderId="78" xfId="0" applyFont="1" applyBorder="1" applyAlignment="1">
      <alignment horizontal="right" vertical="center"/>
    </xf>
    <xf numFmtId="0" fontId="2" fillId="0" borderId="41" xfId="0" applyFont="1" applyBorder="1" applyAlignment="1">
      <alignment horizontal="center" vertical="center"/>
    </xf>
    <xf numFmtId="0" fontId="2" fillId="0" borderId="45" xfId="0" applyFont="1" applyBorder="1" applyAlignment="1">
      <alignment horizontal="center" vertical="center"/>
    </xf>
    <xf numFmtId="0" fontId="2" fillId="0" borderId="105" xfId="0" applyFont="1" applyBorder="1" applyAlignment="1">
      <alignment horizontal="center" vertical="center"/>
    </xf>
    <xf numFmtId="0" fontId="2" fillId="0" borderId="106" xfId="0" applyFont="1" applyBorder="1" applyAlignment="1">
      <alignment horizontal="center" vertical="center"/>
    </xf>
    <xf numFmtId="0" fontId="2" fillId="0" borderId="105" xfId="0" applyFont="1" applyBorder="1" applyAlignment="1">
      <alignment horizontal="right" vertical="center"/>
    </xf>
    <xf numFmtId="0" fontId="2" fillId="0" borderId="107" xfId="0" applyFont="1" applyBorder="1" applyAlignment="1">
      <alignment horizontal="right" vertical="center"/>
    </xf>
    <xf numFmtId="0" fontId="2" fillId="0" borderId="106" xfId="0" applyFont="1" applyBorder="1" applyAlignment="1">
      <alignment horizontal="right" vertical="center"/>
    </xf>
    <xf numFmtId="0" fontId="2" fillId="0" borderId="108" xfId="0" applyFont="1" applyBorder="1" applyAlignment="1">
      <alignment horizontal="right" vertical="center"/>
    </xf>
    <xf numFmtId="0" fontId="5" fillId="0" borderId="0" xfId="0" applyFont="1" applyBorder="1" applyAlignment="1">
      <alignment vertical="center" wrapText="1"/>
    </xf>
    <xf numFmtId="0" fontId="5" fillId="0" borderId="0" xfId="0" applyFont="1" applyAlignment="1">
      <alignment vertical="center"/>
    </xf>
    <xf numFmtId="0" fontId="2" fillId="0" borderId="24" xfId="0" applyFont="1" applyBorder="1" applyAlignment="1">
      <alignment horizontal="center" vertical="center" wrapText="1"/>
    </xf>
    <xf numFmtId="0" fontId="2" fillId="0" borderId="18" xfId="0" applyFont="1" applyBorder="1" applyAlignment="1">
      <alignment horizontal="center" vertical="center" wrapText="1"/>
    </xf>
    <xf numFmtId="0" fontId="2" fillId="0" borderId="28" xfId="0" applyFont="1" applyBorder="1" applyAlignment="1">
      <alignment horizontal="center" vertical="center" wrapText="1"/>
    </xf>
    <xf numFmtId="0" fontId="2" fillId="0" borderId="37" xfId="0" applyFont="1" applyBorder="1" applyAlignment="1">
      <alignment horizontal="center" vertical="center" wrapText="1"/>
    </xf>
    <xf numFmtId="0" fontId="2" fillId="0" borderId="43" xfId="0" applyFont="1" applyBorder="1" applyAlignment="1">
      <alignment horizontal="center" vertical="center"/>
    </xf>
    <xf numFmtId="0" fontId="2" fillId="0" borderId="114"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vertical="top"/>
    </xf>
    <xf numFmtId="0" fontId="2" fillId="0" borderId="11" xfId="0" applyFont="1" applyBorder="1" applyAlignment="1">
      <alignment vertical="top"/>
    </xf>
    <xf numFmtId="0" fontId="2" fillId="0" borderId="27" xfId="0" applyFont="1" applyBorder="1" applyAlignment="1">
      <alignment vertical="top"/>
    </xf>
    <xf numFmtId="0" fontId="2" fillId="0" borderId="22" xfId="0" applyFont="1" applyBorder="1" applyAlignment="1">
      <alignment vertical="top"/>
    </xf>
    <xf numFmtId="0" fontId="2" fillId="0" borderId="70" xfId="0" applyFont="1" applyBorder="1" applyAlignment="1">
      <alignment vertical="top"/>
    </xf>
    <xf numFmtId="0" fontId="5" fillId="0" borderId="11" xfId="0" applyFont="1" applyBorder="1" applyAlignment="1">
      <alignment vertical="center" wrapText="1"/>
    </xf>
    <xf numFmtId="0" fontId="2" fillId="0" borderId="36" xfId="0" applyFont="1" applyBorder="1" applyAlignment="1">
      <alignment horizontal="center" vertical="center"/>
    </xf>
    <xf numFmtId="0" fontId="2" fillId="0" borderId="37" xfId="0" applyFont="1" applyBorder="1" applyAlignment="1">
      <alignment horizontal="center" vertical="center"/>
    </xf>
    <xf numFmtId="0" fontId="2" fillId="0" borderId="12" xfId="0" applyFont="1" applyBorder="1" applyAlignment="1">
      <alignment horizontal="center" vertical="center" wrapText="1"/>
    </xf>
    <xf numFmtId="0" fontId="2" fillId="0" borderId="13" xfId="0" applyFont="1" applyBorder="1" applyAlignment="1">
      <alignment horizontal="center" vertical="center" wrapText="1"/>
    </xf>
    <xf numFmtId="0" fontId="2" fillId="0" borderId="46" xfId="0" applyFont="1" applyBorder="1" applyAlignment="1">
      <alignment horizontal="center" vertical="center"/>
    </xf>
    <xf numFmtId="0" fontId="2" fillId="0" borderId="47" xfId="0" applyFont="1" applyBorder="1" applyAlignment="1">
      <alignment horizontal="center" vertical="center"/>
    </xf>
    <xf numFmtId="0" fontId="2" fillId="0" borderId="3" xfId="0" applyFont="1" applyBorder="1" applyAlignment="1">
      <alignment horizontal="center" vertical="center"/>
    </xf>
    <xf numFmtId="0" fontId="2" fillId="0" borderId="14" xfId="0" applyFont="1" applyBorder="1" applyAlignment="1">
      <alignment horizontal="center" vertical="center"/>
    </xf>
    <xf numFmtId="0" fontId="2" fillId="0" borderId="51" xfId="0" applyFont="1" applyBorder="1" applyAlignment="1">
      <alignment horizontal="center" vertical="center"/>
    </xf>
    <xf numFmtId="0" fontId="2" fillId="0" borderId="97" xfId="0" applyFont="1" applyBorder="1" applyAlignment="1">
      <alignment horizontal="center" vertical="center"/>
    </xf>
    <xf numFmtId="0" fontId="2" fillId="0" borderId="55" xfId="0" applyFont="1" applyBorder="1" applyAlignment="1">
      <alignment horizontal="center" vertical="center"/>
    </xf>
    <xf numFmtId="0" fontId="2" fillId="0" borderId="52" xfId="0" applyFont="1" applyBorder="1" applyAlignment="1">
      <alignment horizontal="center" vertical="center"/>
    </xf>
    <xf numFmtId="0" fontId="2" fillId="0" borderId="98" xfId="0" applyFont="1" applyBorder="1" applyAlignment="1">
      <alignment horizontal="center" vertical="center"/>
    </xf>
    <xf numFmtId="0" fontId="2" fillId="0" borderId="64" xfId="0" applyFont="1" applyBorder="1" applyAlignment="1">
      <alignment horizontal="center" vertical="center"/>
    </xf>
    <xf numFmtId="0" fontId="2" fillId="0" borderId="14" xfId="0" applyFont="1" applyBorder="1" applyAlignment="1">
      <alignment vertical="center"/>
    </xf>
    <xf numFmtId="0" fontId="2" fillId="0" borderId="75" xfId="0" applyFont="1" applyBorder="1" applyAlignment="1">
      <alignment vertical="center"/>
    </xf>
    <xf numFmtId="0" fontId="2" fillId="0" borderId="20" xfId="0" applyFont="1" applyBorder="1" applyAlignment="1">
      <alignment vertical="center"/>
    </xf>
    <xf numFmtId="0" fontId="2" fillId="0" borderId="16" xfId="0" applyFont="1" applyBorder="1" applyAlignment="1">
      <alignment vertical="center"/>
    </xf>
    <xf numFmtId="0" fontId="2" fillId="0" borderId="76" xfId="0" applyFont="1" applyBorder="1" applyAlignment="1">
      <alignment vertical="center"/>
    </xf>
    <xf numFmtId="0" fontId="2" fillId="0" borderId="30" xfId="0" applyFont="1" applyBorder="1" applyAlignment="1">
      <alignment vertical="center"/>
    </xf>
    <xf numFmtId="0" fontId="2" fillId="0" borderId="17" xfId="0" applyFont="1" applyBorder="1" applyAlignment="1">
      <alignment vertical="center"/>
    </xf>
    <xf numFmtId="0" fontId="2" fillId="0" borderId="72" xfId="0" applyFont="1" applyBorder="1" applyAlignment="1">
      <alignment vertical="center"/>
    </xf>
    <xf numFmtId="0" fontId="2" fillId="0" borderId="22" xfId="0" applyFont="1" applyBorder="1" applyAlignment="1">
      <alignment vertical="center"/>
    </xf>
    <xf numFmtId="0" fontId="2" fillId="0" borderId="11" xfId="0" applyFont="1" applyBorder="1" applyAlignment="1">
      <alignment vertical="center"/>
    </xf>
    <xf numFmtId="0" fontId="2" fillId="0" borderId="70" xfId="0" applyFont="1" applyBorder="1" applyAlignment="1">
      <alignment vertical="center"/>
    </xf>
    <xf numFmtId="0" fontId="2" fillId="0" borderId="24" xfId="0" applyFont="1" applyBorder="1" applyAlignment="1">
      <alignment vertical="center"/>
    </xf>
    <xf numFmtId="0" fontId="2" fillId="0" borderId="18" xfId="0" applyFont="1" applyBorder="1" applyAlignment="1">
      <alignment vertical="center"/>
    </xf>
    <xf numFmtId="0" fontId="2" fillId="0" borderId="73" xfId="0" applyFont="1" applyBorder="1" applyAlignment="1">
      <alignment vertical="center"/>
    </xf>
    <xf numFmtId="0" fontId="2" fillId="0" borderId="69" xfId="0" applyFont="1" applyBorder="1" applyAlignment="1">
      <alignment horizontal="left" vertical="center"/>
    </xf>
    <xf numFmtId="176" fontId="2" fillId="0" borderId="24" xfId="0" applyNumberFormat="1" applyFont="1" applyBorder="1" applyAlignment="1">
      <alignment horizontal="right" vertical="center"/>
    </xf>
    <xf numFmtId="176" fontId="2" fillId="0" borderId="18" xfId="0" applyNumberFormat="1" applyFont="1" applyBorder="1" applyAlignment="1">
      <alignment horizontal="right" vertical="center"/>
    </xf>
    <xf numFmtId="176" fontId="2" fillId="0" borderId="28" xfId="0" applyNumberFormat="1" applyFont="1" applyBorder="1" applyAlignment="1">
      <alignment horizontal="right" vertical="center"/>
    </xf>
    <xf numFmtId="179" fontId="2" fillId="0" borderId="24" xfId="0" applyNumberFormat="1" applyFont="1" applyBorder="1" applyAlignment="1">
      <alignment horizontal="right" vertical="center"/>
    </xf>
    <xf numFmtId="179" fontId="2" fillId="0" borderId="18" xfId="0" applyNumberFormat="1" applyFont="1" applyBorder="1" applyAlignment="1">
      <alignment horizontal="right" vertical="center"/>
    </xf>
    <xf numFmtId="179" fontId="2" fillId="0" borderId="28" xfId="0" applyNumberFormat="1" applyFont="1" applyBorder="1" applyAlignment="1">
      <alignment horizontal="right" vertical="center"/>
    </xf>
    <xf numFmtId="180" fontId="2" fillId="0" borderId="24" xfId="0" applyNumberFormat="1" applyFont="1" applyBorder="1" applyAlignment="1">
      <alignment horizontal="right" vertical="center" shrinkToFit="1"/>
    </xf>
    <xf numFmtId="180" fontId="2" fillId="0" borderId="18" xfId="0" applyNumberFormat="1" applyFont="1" applyBorder="1" applyAlignment="1">
      <alignment horizontal="right" vertical="center" shrinkToFit="1"/>
    </xf>
    <xf numFmtId="180" fontId="2" fillId="0" borderId="28" xfId="0" applyNumberFormat="1" applyFont="1" applyBorder="1" applyAlignment="1">
      <alignment horizontal="right" vertical="center" shrinkToFit="1"/>
    </xf>
    <xf numFmtId="0" fontId="4" fillId="0" borderId="0" xfId="0" applyFont="1" applyBorder="1" applyAlignment="1">
      <alignment vertical="center"/>
    </xf>
    <xf numFmtId="178" fontId="2" fillId="0" borderId="22" xfId="0" applyNumberFormat="1" applyFont="1" applyBorder="1" applyAlignment="1">
      <alignment horizontal="right" vertical="center"/>
    </xf>
    <xf numFmtId="178" fontId="2" fillId="0" borderId="11" xfId="0" applyNumberFormat="1" applyFont="1" applyBorder="1" applyAlignment="1">
      <alignment horizontal="right" vertical="center"/>
    </xf>
    <xf numFmtId="178" fontId="2" fillId="0" borderId="27" xfId="0" applyNumberFormat="1" applyFont="1" applyBorder="1" applyAlignment="1">
      <alignment horizontal="right" vertical="center"/>
    </xf>
    <xf numFmtId="178" fontId="2" fillId="0" borderId="32" xfId="0" applyNumberFormat="1" applyFont="1" applyBorder="1" applyAlignment="1">
      <alignment horizontal="right" vertical="center"/>
    </xf>
    <xf numFmtId="178" fontId="2" fillId="0" borderId="35" xfId="0" applyNumberFormat="1" applyFont="1" applyBorder="1" applyAlignment="1">
      <alignment horizontal="right" vertical="center"/>
    </xf>
    <xf numFmtId="178" fontId="2" fillId="0" borderId="39" xfId="0" applyNumberFormat="1" applyFont="1" applyBorder="1" applyAlignment="1">
      <alignment horizontal="right" vertical="center"/>
    </xf>
    <xf numFmtId="0" fontId="2" fillId="0" borderId="22" xfId="0" applyFont="1" applyBorder="1" applyAlignment="1">
      <alignment horizontal="center" vertical="center"/>
    </xf>
    <xf numFmtId="0" fontId="2" fillId="0" borderId="35" xfId="0" applyFont="1" applyBorder="1" applyAlignment="1">
      <alignment horizontal="center" vertical="center"/>
    </xf>
    <xf numFmtId="180" fontId="2" fillId="0" borderId="40" xfId="0" applyNumberFormat="1" applyFont="1" applyBorder="1" applyAlignment="1">
      <alignment vertical="center"/>
    </xf>
    <xf numFmtId="180" fontId="2" fillId="0" borderId="48" xfId="0" applyNumberFormat="1" applyFont="1" applyBorder="1" applyAlignment="1">
      <alignment vertical="center"/>
    </xf>
    <xf numFmtId="180" fontId="2" fillId="0" borderId="44" xfId="0" applyNumberFormat="1" applyFont="1" applyBorder="1" applyAlignment="1">
      <alignment vertical="center"/>
    </xf>
    <xf numFmtId="180" fontId="2" fillId="0" borderId="53" xfId="0" applyNumberFormat="1" applyFont="1" applyBorder="1" applyAlignment="1">
      <alignment vertical="center"/>
    </xf>
    <xf numFmtId="180" fontId="2" fillId="0" borderId="57" xfId="0" applyNumberFormat="1" applyFont="1" applyBorder="1" applyAlignment="1">
      <alignment vertical="center"/>
    </xf>
    <xf numFmtId="180" fontId="2" fillId="0" borderId="62" xfId="0" applyNumberFormat="1" applyFont="1" applyBorder="1" applyAlignment="1">
      <alignment vertical="center"/>
    </xf>
    <xf numFmtId="0" fontId="2" fillId="0" borderId="32" xfId="0" applyFont="1" applyBorder="1" applyAlignment="1">
      <alignment vertical="center"/>
    </xf>
    <xf numFmtId="0" fontId="2" fillId="0" borderId="35" xfId="0" applyFont="1" applyBorder="1" applyAlignment="1">
      <alignment vertical="center"/>
    </xf>
    <xf numFmtId="0" fontId="2" fillId="0" borderId="78" xfId="0" applyFont="1" applyBorder="1" applyAlignment="1">
      <alignment vertical="center"/>
    </xf>
    <xf numFmtId="0" fontId="2" fillId="0" borderId="33" xfId="0" applyFont="1" applyBorder="1" applyAlignment="1">
      <alignment vertical="center"/>
    </xf>
    <xf numFmtId="0" fontId="2" fillId="0" borderId="34" xfId="0" applyFont="1" applyBorder="1" applyAlignment="1">
      <alignment vertical="center"/>
    </xf>
    <xf numFmtId="0" fontId="2" fillId="0" borderId="33" xfId="0" applyFont="1" applyBorder="1" applyAlignment="1">
      <alignment horizontal="center" vertical="center"/>
    </xf>
    <xf numFmtId="0" fontId="2" fillId="0" borderId="34" xfId="0" applyFont="1" applyBorder="1" applyAlignment="1">
      <alignment horizontal="center" vertical="center"/>
    </xf>
    <xf numFmtId="180" fontId="2" fillId="0" borderId="15" xfId="0" applyNumberFormat="1" applyFont="1" applyBorder="1" applyAlignment="1">
      <alignment vertical="center"/>
    </xf>
    <xf numFmtId="180" fontId="2" fillId="0" borderId="13" xfId="0" applyNumberFormat="1" applyFont="1" applyBorder="1" applyAlignment="1">
      <alignment vertical="center"/>
    </xf>
    <xf numFmtId="0" fontId="2" fillId="0" borderId="20" xfId="0" applyFont="1" applyBorder="1" applyAlignment="1">
      <alignment horizontal="center" vertical="center" wrapText="1"/>
    </xf>
    <xf numFmtId="0" fontId="2" fillId="0" borderId="16" xfId="0" applyFont="1" applyBorder="1" applyAlignment="1">
      <alignment horizontal="center" vertical="center" wrapText="1"/>
    </xf>
    <xf numFmtId="0" fontId="2" fillId="0" borderId="25" xfId="0" applyFont="1" applyBorder="1" applyAlignment="1">
      <alignment horizontal="center" vertical="center" wrapText="1"/>
    </xf>
    <xf numFmtId="0" fontId="2" fillId="0" borderId="10" xfId="0" applyFont="1" applyBorder="1" applyAlignment="1">
      <alignment vertical="top" wrapText="1"/>
    </xf>
    <xf numFmtId="0" fontId="2" fillId="0" borderId="0" xfId="0" applyFont="1" applyBorder="1" applyAlignment="1">
      <alignment vertical="top" wrapText="1"/>
    </xf>
    <xf numFmtId="0" fontId="2" fillId="0" borderId="31" xfId="0" applyFont="1" applyBorder="1" applyAlignment="1">
      <alignment vertical="top" wrapText="1"/>
    </xf>
    <xf numFmtId="0" fontId="2" fillId="0" borderId="6" xfId="0" applyFont="1" applyBorder="1" applyAlignment="1">
      <alignment vertical="top" wrapText="1"/>
    </xf>
    <xf numFmtId="0" fontId="2" fillId="0" borderId="17" xfId="0" applyFont="1" applyBorder="1" applyAlignment="1">
      <alignment vertical="top" wrapText="1"/>
    </xf>
    <xf numFmtId="0" fontId="2" fillId="0" borderId="26" xfId="0" applyFont="1" applyBorder="1" applyAlignment="1">
      <alignment vertical="top" wrapText="1"/>
    </xf>
    <xf numFmtId="0" fontId="2" fillId="0" borderId="21" xfId="0" applyFont="1" applyBorder="1" applyAlignment="1">
      <alignment vertical="top" wrapText="1"/>
    </xf>
    <xf numFmtId="0" fontId="2" fillId="0" borderId="71" xfId="0" applyFont="1" applyBorder="1" applyAlignment="1">
      <alignment vertical="top" wrapText="1"/>
    </xf>
    <xf numFmtId="0" fontId="2" fillId="0" borderId="30" xfId="0" applyFont="1" applyBorder="1" applyAlignment="1">
      <alignment vertical="top" wrapText="1"/>
    </xf>
    <xf numFmtId="0" fontId="2" fillId="0" borderId="72" xfId="0" applyFont="1" applyBorder="1" applyAlignment="1">
      <alignment vertical="top" wrapText="1"/>
    </xf>
    <xf numFmtId="0" fontId="2" fillId="0" borderId="8" xfId="0" applyFont="1" applyBorder="1" applyAlignment="1">
      <alignment vertical="top" wrapText="1"/>
    </xf>
    <xf numFmtId="0" fontId="2" fillId="0" borderId="18" xfId="0" applyFont="1" applyBorder="1" applyAlignment="1">
      <alignment vertical="top" wrapText="1"/>
    </xf>
    <xf numFmtId="0" fontId="2" fillId="0" borderId="28" xfId="0" applyFont="1" applyBorder="1" applyAlignment="1">
      <alignment vertical="top" wrapText="1"/>
    </xf>
    <xf numFmtId="0" fontId="2" fillId="0" borderId="24" xfId="0" applyFont="1" applyBorder="1" applyAlignment="1">
      <alignment vertical="top" wrapText="1"/>
    </xf>
    <xf numFmtId="0" fontId="2" fillId="0" borderId="73" xfId="0" applyFont="1" applyBorder="1" applyAlignment="1">
      <alignment vertical="top" wrapText="1"/>
    </xf>
    <xf numFmtId="0" fontId="2" fillId="0" borderId="5" xfId="0" applyFont="1" applyBorder="1" applyAlignment="1">
      <alignment horizontal="left" vertical="center"/>
    </xf>
    <xf numFmtId="0" fontId="2" fillId="0" borderId="16" xfId="0" applyFont="1" applyBorder="1" applyAlignment="1">
      <alignment horizontal="left" vertical="center"/>
    </xf>
    <xf numFmtId="0" fontId="2" fillId="0" borderId="25" xfId="0" applyFont="1" applyBorder="1" applyAlignment="1">
      <alignment horizontal="left" vertical="center"/>
    </xf>
    <xf numFmtId="0" fontId="2" fillId="0" borderId="10" xfId="0" applyFont="1" applyBorder="1" applyAlignment="1">
      <alignment horizontal="left" vertical="center"/>
    </xf>
    <xf numFmtId="0" fontId="2" fillId="0" borderId="0" xfId="0" applyFont="1" applyBorder="1" applyAlignment="1">
      <alignment horizontal="left" vertical="center"/>
    </xf>
    <xf numFmtId="0" fontId="2" fillId="0" borderId="31" xfId="0" applyFont="1" applyBorder="1" applyAlignment="1">
      <alignment horizontal="left" vertical="center"/>
    </xf>
    <xf numFmtId="0" fontId="2" fillId="0" borderId="6" xfId="0" applyFont="1" applyBorder="1" applyAlignment="1">
      <alignment horizontal="left" vertical="center"/>
    </xf>
    <xf numFmtId="0" fontId="2" fillId="0" borderId="17" xfId="0" applyFont="1" applyBorder="1" applyAlignment="1">
      <alignment horizontal="left" vertical="center"/>
    </xf>
    <xf numFmtId="0" fontId="2" fillId="0" borderId="26" xfId="0" applyFont="1" applyBorder="1" applyAlignment="1">
      <alignment horizontal="left" vertical="center"/>
    </xf>
    <xf numFmtId="0" fontId="15" fillId="0" borderId="20" xfId="0" applyFont="1" applyBorder="1" applyAlignment="1">
      <alignment horizontal="left" vertical="top" wrapText="1" shrinkToFit="1"/>
    </xf>
    <xf numFmtId="0" fontId="13" fillId="0" borderId="25" xfId="0" applyFont="1" applyBorder="1" applyAlignment="1">
      <alignment horizontal="left" vertical="top" wrapText="1" shrinkToFit="1"/>
    </xf>
    <xf numFmtId="0" fontId="13" fillId="0" borderId="21" xfId="0" applyFont="1" applyBorder="1" applyAlignment="1">
      <alignment horizontal="left" vertical="top" wrapText="1" shrinkToFit="1"/>
    </xf>
    <xf numFmtId="0" fontId="13" fillId="0" borderId="31" xfId="0" applyFont="1" applyBorder="1" applyAlignment="1">
      <alignment horizontal="left" vertical="top" wrapText="1" shrinkToFit="1"/>
    </xf>
    <xf numFmtId="0" fontId="2" fillId="0" borderId="58" xfId="0" applyFont="1" applyBorder="1" applyAlignment="1">
      <alignment horizontal="center" vertical="center"/>
    </xf>
    <xf numFmtId="0" fontId="2" fillId="0" borderId="60" xfId="0" applyFont="1" applyBorder="1" applyAlignment="1">
      <alignment horizontal="center" vertical="center"/>
    </xf>
    <xf numFmtId="0" fontId="2" fillId="0" borderId="66" xfId="0" applyFont="1" applyBorder="1" applyAlignment="1">
      <alignment horizontal="center" vertical="center"/>
    </xf>
    <xf numFmtId="0" fontId="2" fillId="0" borderId="99" xfId="0" applyFont="1" applyBorder="1" applyAlignment="1">
      <alignment horizontal="center" vertical="center"/>
    </xf>
    <xf numFmtId="0" fontId="2" fillId="0" borderId="100" xfId="0" applyFont="1" applyBorder="1" applyAlignment="1">
      <alignment horizontal="center" vertical="center"/>
    </xf>
    <xf numFmtId="0" fontId="2" fillId="0" borderId="101" xfId="0" applyFont="1" applyBorder="1" applyAlignment="1">
      <alignment horizontal="center" vertical="center"/>
    </xf>
    <xf numFmtId="0" fontId="2" fillId="0" borderId="21" xfId="0" applyFont="1" applyBorder="1" applyAlignment="1">
      <alignment horizontal="center" vertical="center"/>
    </xf>
    <xf numFmtId="0" fontId="2" fillId="0" borderId="20" xfId="0" applyFont="1" applyBorder="1" applyAlignment="1">
      <alignment horizontal="right" vertical="center"/>
    </xf>
    <xf numFmtId="0" fontId="2" fillId="0" borderId="16" xfId="0" applyFont="1" applyBorder="1" applyAlignment="1">
      <alignment horizontal="right" vertical="center"/>
    </xf>
    <xf numFmtId="0" fontId="2" fillId="0" borderId="25" xfId="0" applyFont="1" applyBorder="1" applyAlignment="1">
      <alignment horizontal="right" vertical="center"/>
    </xf>
    <xf numFmtId="0" fontId="2" fillId="0" borderId="30" xfId="0" applyFont="1" applyBorder="1" applyAlignment="1">
      <alignment horizontal="right" vertical="center"/>
    </xf>
    <xf numFmtId="0" fontId="2" fillId="0" borderId="17" xfId="0" applyFont="1" applyBorder="1" applyAlignment="1">
      <alignment horizontal="right" vertical="center"/>
    </xf>
    <xf numFmtId="0" fontId="2" fillId="0" borderId="26" xfId="0" applyFont="1" applyBorder="1" applyAlignment="1">
      <alignment horizontal="right" vertical="center"/>
    </xf>
    <xf numFmtId="0" fontId="2" fillId="0" borderId="76" xfId="0" applyFont="1" applyBorder="1" applyAlignment="1">
      <alignment horizontal="right" vertical="center"/>
    </xf>
    <xf numFmtId="0" fontId="2" fillId="0" borderId="21" xfId="0" applyFont="1" applyBorder="1" applyAlignment="1">
      <alignment horizontal="right" vertical="center"/>
    </xf>
    <xf numFmtId="0" fontId="2" fillId="0" borderId="0" xfId="0" applyFont="1" applyBorder="1" applyAlignment="1">
      <alignment horizontal="right" vertical="center"/>
    </xf>
    <xf numFmtId="0" fontId="2" fillId="0" borderId="71" xfId="0" applyFont="1" applyBorder="1" applyAlignment="1">
      <alignment horizontal="right" vertical="center"/>
    </xf>
    <xf numFmtId="0" fontId="5" fillId="0" borderId="15" xfId="0" applyFont="1" applyBorder="1" applyAlignment="1">
      <alignment horizontal="center" vertical="center"/>
    </xf>
    <xf numFmtId="0" fontId="5" fillId="0" borderId="15" xfId="0" applyFont="1" applyBorder="1" applyAlignment="1">
      <alignment horizontal="center" vertical="center" shrinkToFit="1"/>
    </xf>
    <xf numFmtId="181" fontId="5" fillId="0" borderId="15" xfId="0" applyNumberFormat="1" applyFont="1" applyBorder="1" applyAlignment="1">
      <alignment horizontal="center" vertical="center" shrinkToFit="1"/>
    </xf>
    <xf numFmtId="0" fontId="5" fillId="0" borderId="15" xfId="0" applyFont="1" applyBorder="1" applyAlignment="1">
      <alignment horizontal="center" vertical="center" wrapText="1"/>
    </xf>
    <xf numFmtId="0" fontId="2" fillId="0" borderId="12" xfId="0" applyFont="1" applyBorder="1" applyAlignment="1">
      <alignment horizontal="center" vertical="center" shrinkToFit="1"/>
    </xf>
    <xf numFmtId="0" fontId="2" fillId="0" borderId="82" xfId="0" applyFont="1" applyBorder="1" applyAlignment="1">
      <alignment horizontal="center" vertical="center"/>
    </xf>
    <xf numFmtId="0" fontId="2" fillId="0" borderId="85" xfId="0" applyFont="1" applyBorder="1" applyAlignment="1">
      <alignment horizontal="center" vertical="center"/>
    </xf>
    <xf numFmtId="0" fontId="2" fillId="0" borderId="81" xfId="0" applyFont="1" applyBorder="1" applyAlignment="1">
      <alignment horizontal="center" vertical="center"/>
    </xf>
    <xf numFmtId="0" fontId="2" fillId="0" borderId="82" xfId="0" applyFont="1" applyBorder="1" applyAlignment="1">
      <alignment horizontal="center" vertical="center" shrinkToFit="1"/>
    </xf>
    <xf numFmtId="182" fontId="2" fillId="0" borderId="12" xfId="0" applyNumberFormat="1" applyFont="1" applyBorder="1" applyAlignment="1">
      <alignment horizontal="right" vertical="center"/>
    </xf>
    <xf numFmtId="0" fontId="5" fillId="0" borderId="1" xfId="0" applyFont="1" applyBorder="1" applyAlignment="1">
      <alignment vertical="center"/>
    </xf>
    <xf numFmtId="0" fontId="5" fillId="0" borderId="12" xfId="0" applyFont="1" applyBorder="1" applyAlignment="1">
      <alignment vertical="center"/>
    </xf>
    <xf numFmtId="182" fontId="2" fillId="0" borderId="37" xfId="0" applyNumberFormat="1" applyFont="1" applyBorder="1" applyAlignment="1">
      <alignment horizontal="right" vertical="center"/>
    </xf>
    <xf numFmtId="182" fontId="2" fillId="0" borderId="47" xfId="0" applyNumberFormat="1" applyFont="1" applyBorder="1" applyAlignment="1">
      <alignment horizontal="right" vertical="center"/>
    </xf>
    <xf numFmtId="0" fontId="2" fillId="3" borderId="83" xfId="0" applyFont="1" applyFill="1" applyBorder="1" applyAlignment="1">
      <alignment horizontal="center" vertical="center"/>
    </xf>
    <xf numFmtId="0" fontId="2" fillId="3" borderId="86" xfId="0" applyFont="1" applyFill="1" applyBorder="1" applyAlignment="1">
      <alignment horizontal="center" vertical="center"/>
    </xf>
    <xf numFmtId="0" fontId="2" fillId="3" borderId="84" xfId="0" applyFont="1" applyFill="1" applyBorder="1" applyAlignment="1">
      <alignment horizontal="center" vertical="center"/>
    </xf>
    <xf numFmtId="0" fontId="2" fillId="3" borderId="87" xfId="0" applyFont="1" applyFill="1" applyBorder="1" applyAlignment="1">
      <alignment horizontal="center" vertical="center"/>
    </xf>
    <xf numFmtId="182" fontId="2" fillId="0" borderId="13" xfId="0" applyNumberFormat="1" applyFont="1" applyBorder="1" applyAlignment="1">
      <alignment horizontal="right" vertical="center"/>
    </xf>
    <xf numFmtId="182" fontId="2" fillId="0" borderId="74" xfId="0" applyNumberFormat="1" applyFont="1" applyBorder="1" applyAlignment="1">
      <alignment horizontal="right" vertical="center"/>
    </xf>
    <xf numFmtId="182" fontId="2" fillId="0" borderId="59" xfId="0" applyNumberFormat="1" applyFont="1" applyBorder="1" applyAlignment="1">
      <alignment horizontal="center" vertical="center"/>
    </xf>
    <xf numFmtId="182" fontId="2" fillId="0" borderId="61" xfId="0" applyNumberFormat="1" applyFont="1" applyBorder="1" applyAlignment="1">
      <alignment horizontal="center" vertical="center"/>
    </xf>
    <xf numFmtId="182" fontId="2" fillId="0" borderId="67" xfId="0" applyNumberFormat="1" applyFont="1" applyBorder="1" applyAlignment="1">
      <alignment horizontal="center" vertical="center"/>
    </xf>
    <xf numFmtId="0" fontId="2" fillId="0" borderId="59" xfId="0" applyFont="1" applyBorder="1" applyAlignment="1">
      <alignment horizontal="center" vertical="center"/>
    </xf>
    <xf numFmtId="0" fontId="2" fillId="0" borderId="61" xfId="0" applyFont="1" applyBorder="1" applyAlignment="1">
      <alignment horizontal="center" vertical="center"/>
    </xf>
    <xf numFmtId="0" fontId="2" fillId="0" borderId="67" xfId="0" applyFont="1" applyBorder="1" applyAlignment="1">
      <alignment horizontal="center" vertical="center"/>
    </xf>
    <xf numFmtId="183" fontId="2" fillId="0" borderId="59" xfId="0" applyNumberFormat="1" applyFont="1" applyBorder="1" applyAlignment="1">
      <alignment horizontal="center" vertical="center"/>
    </xf>
    <xf numFmtId="183" fontId="2" fillId="0" borderId="61" xfId="0" applyNumberFormat="1" applyFont="1" applyBorder="1" applyAlignment="1">
      <alignment horizontal="center" vertical="center"/>
    </xf>
    <xf numFmtId="183" fontId="2" fillId="0" borderId="67" xfId="0" applyNumberFormat="1" applyFont="1" applyBorder="1" applyAlignment="1">
      <alignment horizontal="center" vertical="center"/>
    </xf>
    <xf numFmtId="0" fontId="5" fillId="0" borderId="4" xfId="0" applyFont="1" applyBorder="1" applyAlignment="1">
      <alignment vertical="center"/>
    </xf>
    <xf numFmtId="0" fontId="5" fillId="0" borderId="15" xfId="0" applyFont="1" applyBorder="1" applyAlignment="1">
      <alignment vertical="center"/>
    </xf>
    <xf numFmtId="182" fontId="2" fillId="0" borderId="15" xfId="0" applyNumberFormat="1" applyFont="1" applyBorder="1" applyAlignment="1">
      <alignment horizontal="center" vertical="center"/>
    </xf>
    <xf numFmtId="0" fontId="5" fillId="0" borderId="2" xfId="0" applyFont="1" applyBorder="1" applyAlignment="1">
      <alignment vertical="center"/>
    </xf>
    <xf numFmtId="0" fontId="5" fillId="0" borderId="13" xfId="0" applyFont="1" applyBorder="1" applyAlignment="1">
      <alignment vertical="center"/>
    </xf>
    <xf numFmtId="0" fontId="2" fillId="0" borderId="12" xfId="0" applyFont="1" applyBorder="1" applyAlignment="1">
      <alignment vertical="center"/>
    </xf>
    <xf numFmtId="0" fontId="2" fillId="0" borderId="12" xfId="0" applyFont="1" applyBorder="1" applyAlignment="1">
      <alignment horizontal="right" vertical="center"/>
    </xf>
    <xf numFmtId="0" fontId="2" fillId="0" borderId="36" xfId="0" applyFont="1" applyBorder="1" applyAlignment="1">
      <alignment horizontal="right" vertical="center"/>
    </xf>
    <xf numFmtId="0" fontId="2" fillId="0" borderId="42" xfId="0" applyFont="1" applyBorder="1" applyAlignment="1">
      <alignment horizontal="right"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1" xfId="0" quotePrefix="1" applyFont="1" applyBorder="1" applyAlignment="1">
      <alignment horizontal="center" vertical="center"/>
    </xf>
    <xf numFmtId="0" fontId="2" fillId="0" borderId="15" xfId="0" applyFont="1" applyBorder="1" applyAlignment="1">
      <alignment horizontal="right" vertical="center"/>
    </xf>
    <xf numFmtId="0" fontId="2" fillId="0" borderId="91" xfId="0" applyFont="1" applyBorder="1" applyAlignment="1">
      <alignment horizontal="center" vertical="center"/>
    </xf>
    <xf numFmtId="0" fontId="2" fillId="0" borderId="94" xfId="0" applyFont="1" applyBorder="1" applyAlignment="1">
      <alignment horizontal="center" vertical="center"/>
    </xf>
    <xf numFmtId="0" fontId="2" fillId="0" borderId="88" xfId="0" applyFont="1" applyBorder="1" applyAlignment="1">
      <alignment horizontal="center" vertical="center"/>
    </xf>
    <xf numFmtId="0" fontId="2" fillId="0" borderId="89" xfId="0" applyFont="1" applyBorder="1" applyAlignment="1">
      <alignment horizontal="center" vertical="center"/>
    </xf>
    <xf numFmtId="0" fontId="2" fillId="0" borderId="90" xfId="0" applyFont="1" applyBorder="1" applyAlignment="1">
      <alignment horizontal="center" vertical="center"/>
    </xf>
    <xf numFmtId="0" fontId="2" fillId="0" borderId="92" xfId="0" applyFont="1" applyBorder="1" applyAlignment="1">
      <alignment horizontal="center" vertical="center"/>
    </xf>
    <xf numFmtId="0" fontId="2" fillId="0" borderId="93" xfId="0" applyFont="1" applyBorder="1" applyAlignment="1">
      <alignment horizontal="right" vertical="center"/>
    </xf>
    <xf numFmtId="0" fontId="2" fillId="0" borderId="89" xfId="0" applyFont="1" applyBorder="1" applyAlignment="1">
      <alignment horizontal="right" vertical="center"/>
    </xf>
    <xf numFmtId="0" fontId="2" fillId="0" borderId="95" xfId="0" applyFont="1" applyBorder="1" applyAlignment="1">
      <alignment horizontal="center" vertical="center"/>
    </xf>
    <xf numFmtId="0" fontId="5" fillId="0" borderId="11" xfId="0" applyFont="1" applyBorder="1" applyAlignment="1">
      <alignment horizontal="left"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F105"/>
  <sheetViews>
    <sheetView view="pageBreakPreview" topLeftCell="A107" zoomScaleSheetLayoutView="100" workbookViewId="0">
      <selection activeCell="B36" sqref="B36:K38"/>
    </sheetView>
  </sheetViews>
  <sheetFormatPr defaultColWidth="3.08984375" defaultRowHeight="18.75" customHeight="1" x14ac:dyDescent="0.2"/>
  <cols>
    <col min="1" max="11" width="3.08984375" style="1"/>
    <col min="12" max="24" width="4.08984375" style="1" customWidth="1"/>
    <col min="25" max="16384" width="3.08984375" style="1"/>
  </cols>
  <sheetData>
    <row r="1" spans="1:32" ht="18.75" customHeight="1" x14ac:dyDescent="0.2">
      <c r="AF1" s="11" t="s">
        <v>52</v>
      </c>
    </row>
    <row r="2" spans="1:32" ht="18.75" customHeight="1" x14ac:dyDescent="0.2">
      <c r="A2" s="61" t="s">
        <v>2</v>
      </c>
      <c r="B2" s="61"/>
      <c r="C2" s="61"/>
      <c r="D2" s="61"/>
      <c r="E2" s="61"/>
      <c r="F2" s="61"/>
      <c r="G2" s="61"/>
      <c r="H2" s="61"/>
      <c r="I2" s="61"/>
      <c r="J2" s="61"/>
      <c r="K2" s="61"/>
      <c r="L2" s="61"/>
      <c r="M2" s="61"/>
      <c r="N2" s="61"/>
      <c r="O2" s="61"/>
      <c r="P2" s="61"/>
      <c r="Q2" s="61"/>
      <c r="R2" s="61"/>
      <c r="S2" s="61"/>
      <c r="T2" s="61"/>
      <c r="U2" s="61"/>
      <c r="V2" s="61"/>
      <c r="W2" s="61"/>
      <c r="X2" s="61"/>
      <c r="Y2" s="61"/>
      <c r="Z2" s="61"/>
      <c r="AA2" s="61"/>
      <c r="AB2" s="61"/>
      <c r="AC2" s="61"/>
      <c r="AD2" s="61"/>
      <c r="AE2" s="61"/>
      <c r="AF2" s="61"/>
    </row>
    <row r="4" spans="1:32" ht="18.75" customHeight="1" x14ac:dyDescent="0.2">
      <c r="A4" s="1" t="s">
        <v>4</v>
      </c>
    </row>
    <row r="5" spans="1:32" ht="18.75" customHeight="1" x14ac:dyDescent="0.2">
      <c r="B5" s="62"/>
      <c r="C5" s="62"/>
      <c r="D5" s="62"/>
      <c r="E5" s="62"/>
      <c r="F5" s="62"/>
      <c r="G5" s="62"/>
      <c r="H5" s="62"/>
      <c r="I5" s="62"/>
      <c r="J5" s="62"/>
      <c r="K5" s="62"/>
      <c r="L5" s="62"/>
      <c r="M5" s="62"/>
      <c r="N5" s="62"/>
      <c r="O5" s="62"/>
      <c r="P5" s="62"/>
      <c r="Q5" s="62"/>
      <c r="R5" s="62"/>
      <c r="S5" s="62"/>
      <c r="T5" s="62"/>
      <c r="U5" s="62"/>
      <c r="V5" s="62"/>
      <c r="W5" s="62"/>
      <c r="X5" s="62"/>
      <c r="Y5" s="62"/>
      <c r="Z5" s="62"/>
      <c r="AA5" s="62"/>
      <c r="AB5" s="62"/>
      <c r="AC5" s="62"/>
      <c r="AD5" s="62"/>
      <c r="AE5" s="62"/>
      <c r="AF5" s="62"/>
    </row>
    <row r="6" spans="1:32" ht="18.75" customHeight="1" x14ac:dyDescent="0.2">
      <c r="A6" s="1" t="s">
        <v>5</v>
      </c>
    </row>
    <row r="7" spans="1:32" ht="18.75" customHeight="1" x14ac:dyDescent="0.2">
      <c r="B7" s="62"/>
      <c r="C7" s="62"/>
      <c r="D7" s="62"/>
      <c r="E7" s="62"/>
      <c r="F7" s="62"/>
      <c r="G7" s="62"/>
      <c r="H7" s="62"/>
      <c r="I7" s="62"/>
      <c r="J7" s="62"/>
      <c r="K7" s="62"/>
      <c r="L7" s="62"/>
      <c r="M7" s="62"/>
      <c r="N7" s="62"/>
      <c r="O7" s="62"/>
      <c r="P7" s="62"/>
      <c r="Q7" s="62"/>
      <c r="R7" s="62"/>
      <c r="S7" s="62"/>
      <c r="T7" s="62"/>
      <c r="U7" s="62"/>
      <c r="V7" s="62"/>
      <c r="W7" s="62"/>
      <c r="X7" s="62"/>
      <c r="Y7" s="62"/>
      <c r="Z7" s="62"/>
      <c r="AA7" s="62"/>
      <c r="AB7" s="62"/>
      <c r="AC7" s="62"/>
      <c r="AD7" s="62"/>
      <c r="AE7" s="62"/>
      <c r="AF7" s="62"/>
    </row>
    <row r="8" spans="1:32" ht="18.75" customHeight="1" thickBot="1" x14ac:dyDescent="0.25">
      <c r="A8" s="1" t="s">
        <v>15</v>
      </c>
    </row>
    <row r="9" spans="1:32" ht="18.75" customHeight="1" x14ac:dyDescent="0.2">
      <c r="B9" s="78" t="s">
        <v>9</v>
      </c>
      <c r="C9" s="63"/>
      <c r="D9" s="63"/>
      <c r="E9" s="63"/>
      <c r="F9" s="63"/>
      <c r="G9" s="63"/>
      <c r="H9" s="63"/>
      <c r="I9" s="63"/>
      <c r="J9" s="63"/>
      <c r="K9" s="208"/>
      <c r="L9" s="210" t="s">
        <v>10</v>
      </c>
      <c r="M9" s="210"/>
      <c r="N9" s="210"/>
      <c r="O9" s="210"/>
      <c r="P9" s="210"/>
      <c r="Q9" s="210"/>
      <c r="R9" s="210"/>
      <c r="S9" s="63" t="s">
        <v>20</v>
      </c>
      <c r="T9" s="63"/>
      <c r="U9" s="63"/>
      <c r="V9" s="63"/>
      <c r="W9" s="63"/>
      <c r="X9" s="63"/>
      <c r="Y9" s="63"/>
      <c r="Z9" s="63"/>
      <c r="AA9" s="63"/>
      <c r="AB9" s="63"/>
      <c r="AC9" s="212" t="s">
        <v>22</v>
      </c>
      <c r="AD9" s="63"/>
      <c r="AE9" s="63"/>
      <c r="AF9" s="81"/>
    </row>
    <row r="10" spans="1:32" ht="18.75" customHeight="1" thickBot="1" x14ac:dyDescent="0.25">
      <c r="B10" s="79"/>
      <c r="C10" s="80"/>
      <c r="D10" s="80"/>
      <c r="E10" s="80"/>
      <c r="F10" s="80"/>
      <c r="G10" s="80"/>
      <c r="H10" s="80"/>
      <c r="I10" s="80"/>
      <c r="J10" s="80"/>
      <c r="K10" s="209"/>
      <c r="L10" s="211"/>
      <c r="M10" s="211"/>
      <c r="N10" s="211"/>
      <c r="O10" s="211"/>
      <c r="P10" s="211"/>
      <c r="Q10" s="211"/>
      <c r="R10" s="211"/>
      <c r="S10" s="64" t="s">
        <v>18</v>
      </c>
      <c r="T10" s="65"/>
      <c r="U10" s="65"/>
      <c r="V10" s="66"/>
      <c r="W10" s="66"/>
      <c r="X10" s="66"/>
      <c r="Y10" s="67" t="s">
        <v>6</v>
      </c>
      <c r="Z10" s="67"/>
      <c r="AA10" s="67"/>
      <c r="AB10" s="68"/>
      <c r="AC10" s="213"/>
      <c r="AD10" s="80"/>
      <c r="AE10" s="80"/>
      <c r="AF10" s="82"/>
    </row>
    <row r="11" spans="1:32" ht="18.75" customHeight="1" x14ac:dyDescent="0.2">
      <c r="B11" s="214" t="s">
        <v>17</v>
      </c>
      <c r="C11" s="215"/>
      <c r="D11" s="215"/>
      <c r="E11" s="215"/>
      <c r="F11" s="215"/>
      <c r="G11" s="215"/>
      <c r="H11" s="215"/>
      <c r="I11" s="215"/>
      <c r="J11" s="215"/>
      <c r="K11" s="215"/>
      <c r="L11" s="215"/>
      <c r="M11" s="215"/>
      <c r="N11" s="215"/>
      <c r="O11" s="215"/>
      <c r="P11" s="215"/>
      <c r="Q11" s="215"/>
      <c r="R11" s="215"/>
      <c r="S11" s="216"/>
      <c r="T11" s="217"/>
      <c r="U11" s="217"/>
      <c r="V11" s="218"/>
      <c r="W11" s="218"/>
      <c r="X11" s="218"/>
      <c r="Y11" s="218"/>
      <c r="Z11" s="218"/>
      <c r="AA11" s="218"/>
      <c r="AB11" s="221"/>
      <c r="AC11" s="222"/>
      <c r="AD11" s="222"/>
      <c r="AE11" s="222"/>
      <c r="AF11" s="223"/>
    </row>
    <row r="12" spans="1:32" ht="18.75" customHeight="1" x14ac:dyDescent="0.2">
      <c r="B12" s="201"/>
      <c r="C12" s="59"/>
      <c r="D12" s="59"/>
      <c r="E12" s="59"/>
      <c r="F12" s="59"/>
      <c r="G12" s="59"/>
      <c r="H12" s="59"/>
      <c r="I12" s="59"/>
      <c r="J12" s="59"/>
      <c r="K12" s="59"/>
      <c r="L12" s="59"/>
      <c r="M12" s="59"/>
      <c r="N12" s="59"/>
      <c r="O12" s="59"/>
      <c r="P12" s="59"/>
      <c r="Q12" s="59"/>
      <c r="R12" s="59"/>
      <c r="S12" s="219"/>
      <c r="T12" s="220"/>
      <c r="U12" s="220"/>
      <c r="V12" s="71"/>
      <c r="W12" s="71"/>
      <c r="X12" s="71"/>
      <c r="Y12" s="71"/>
      <c r="Z12" s="71"/>
      <c r="AA12" s="71"/>
      <c r="AB12" s="72"/>
      <c r="AC12" s="74"/>
      <c r="AD12" s="74"/>
      <c r="AE12" s="74"/>
      <c r="AF12" s="75"/>
    </row>
    <row r="13" spans="1:32" ht="18.75" customHeight="1" x14ac:dyDescent="0.2">
      <c r="B13" s="201" t="s">
        <v>54</v>
      </c>
      <c r="C13" s="59"/>
      <c r="D13" s="59"/>
      <c r="E13" s="59"/>
      <c r="F13" s="59"/>
      <c r="G13" s="59"/>
      <c r="H13" s="59"/>
      <c r="I13" s="59"/>
      <c r="J13" s="59"/>
      <c r="K13" s="59"/>
      <c r="L13" s="59"/>
      <c r="M13" s="59"/>
      <c r="N13" s="59"/>
      <c r="O13" s="59"/>
      <c r="P13" s="59"/>
      <c r="Q13" s="59"/>
      <c r="R13" s="59"/>
      <c r="S13" s="219"/>
      <c r="T13" s="220"/>
      <c r="U13" s="220"/>
      <c r="V13" s="71"/>
      <c r="W13" s="71"/>
      <c r="X13" s="71"/>
      <c r="Y13" s="71"/>
      <c r="Z13" s="71"/>
      <c r="AA13" s="71"/>
      <c r="AB13" s="72"/>
      <c r="AC13" s="74"/>
      <c r="AD13" s="74"/>
      <c r="AE13" s="74"/>
      <c r="AF13" s="75"/>
    </row>
    <row r="14" spans="1:32" ht="18.75" customHeight="1" x14ac:dyDescent="0.2">
      <c r="B14" s="201"/>
      <c r="C14" s="59"/>
      <c r="D14" s="59"/>
      <c r="E14" s="59"/>
      <c r="F14" s="59"/>
      <c r="G14" s="59"/>
      <c r="H14" s="59"/>
      <c r="I14" s="59"/>
      <c r="J14" s="59"/>
      <c r="K14" s="59"/>
      <c r="L14" s="59"/>
      <c r="M14" s="59"/>
      <c r="N14" s="59"/>
      <c r="O14" s="59"/>
      <c r="P14" s="59"/>
      <c r="Q14" s="59"/>
      <c r="R14" s="59"/>
      <c r="S14" s="219"/>
      <c r="T14" s="220"/>
      <c r="U14" s="220"/>
      <c r="V14" s="71"/>
      <c r="W14" s="71"/>
      <c r="X14" s="71"/>
      <c r="Y14" s="71"/>
      <c r="Z14" s="71"/>
      <c r="AA14" s="71"/>
      <c r="AB14" s="72"/>
      <c r="AC14" s="74"/>
      <c r="AD14" s="74"/>
      <c r="AE14" s="74"/>
      <c r="AF14" s="75"/>
    </row>
    <row r="15" spans="1:32" ht="18.75" customHeight="1" x14ac:dyDescent="0.2">
      <c r="B15" s="201" t="s">
        <v>55</v>
      </c>
      <c r="C15" s="59"/>
      <c r="D15" s="59"/>
      <c r="E15" s="59"/>
      <c r="F15" s="59"/>
      <c r="G15" s="59"/>
      <c r="H15" s="59"/>
      <c r="I15" s="59"/>
      <c r="J15" s="59"/>
      <c r="K15" s="59"/>
      <c r="L15" s="59"/>
      <c r="M15" s="59"/>
      <c r="N15" s="59"/>
      <c r="O15" s="59"/>
      <c r="P15" s="59"/>
      <c r="Q15" s="59"/>
      <c r="R15" s="59"/>
      <c r="S15" s="219"/>
      <c r="T15" s="220"/>
      <c r="U15" s="220"/>
      <c r="V15" s="71"/>
      <c r="W15" s="71"/>
      <c r="X15" s="71"/>
      <c r="Y15" s="71"/>
      <c r="Z15" s="71"/>
      <c r="AA15" s="71"/>
      <c r="AB15" s="72"/>
      <c r="AC15" s="74"/>
      <c r="AD15" s="74"/>
      <c r="AE15" s="74"/>
      <c r="AF15" s="75"/>
    </row>
    <row r="16" spans="1:32" ht="18.75" customHeight="1" thickBot="1" x14ac:dyDescent="0.25">
      <c r="B16" s="79"/>
      <c r="C16" s="80"/>
      <c r="D16" s="80"/>
      <c r="E16" s="80"/>
      <c r="F16" s="80"/>
      <c r="G16" s="80"/>
      <c r="H16" s="80"/>
      <c r="I16" s="80"/>
      <c r="J16" s="80"/>
      <c r="K16" s="80"/>
      <c r="L16" s="80"/>
      <c r="M16" s="80"/>
      <c r="N16" s="80"/>
      <c r="O16" s="80"/>
      <c r="P16" s="80"/>
      <c r="Q16" s="80"/>
      <c r="R16" s="80"/>
      <c r="S16" s="64"/>
      <c r="T16" s="65"/>
      <c r="U16" s="65"/>
      <c r="V16" s="66"/>
      <c r="W16" s="66"/>
      <c r="X16" s="66"/>
      <c r="Y16" s="66"/>
      <c r="Z16" s="66"/>
      <c r="AA16" s="66"/>
      <c r="AB16" s="73"/>
      <c r="AC16" s="76"/>
      <c r="AD16" s="76"/>
      <c r="AE16" s="76"/>
      <c r="AF16" s="77"/>
    </row>
    <row r="17" spans="1:32" ht="13" x14ac:dyDescent="0.2">
      <c r="B17" s="69" t="s">
        <v>98</v>
      </c>
      <c r="C17" s="70"/>
      <c r="D17" s="70"/>
      <c r="E17" s="70"/>
      <c r="F17" s="70"/>
      <c r="G17" s="70"/>
      <c r="H17" s="70"/>
      <c r="I17" s="70"/>
      <c r="J17" s="70"/>
      <c r="K17" s="70"/>
      <c r="L17" s="70"/>
      <c r="M17" s="70"/>
      <c r="N17" s="70"/>
      <c r="O17" s="70"/>
      <c r="P17" s="70"/>
      <c r="Q17" s="70"/>
      <c r="R17" s="70"/>
      <c r="S17" s="70"/>
      <c r="T17" s="70"/>
      <c r="U17" s="70"/>
      <c r="V17" s="70"/>
      <c r="W17" s="70"/>
      <c r="X17" s="70"/>
      <c r="Y17" s="70"/>
      <c r="Z17" s="70"/>
      <c r="AA17" s="70"/>
      <c r="AB17" s="70"/>
      <c r="AC17" s="70"/>
      <c r="AD17" s="70"/>
      <c r="AE17" s="70"/>
      <c r="AF17" s="70"/>
    </row>
    <row r="18" spans="1:32" ht="13" x14ac:dyDescent="0.2">
      <c r="B18" s="69" t="s">
        <v>99</v>
      </c>
      <c r="C18" s="70"/>
      <c r="D18" s="70"/>
      <c r="E18" s="70"/>
      <c r="F18" s="70"/>
      <c r="G18" s="70"/>
      <c r="H18" s="70"/>
      <c r="I18" s="70"/>
      <c r="J18" s="70"/>
      <c r="K18" s="70"/>
      <c r="L18" s="70"/>
      <c r="M18" s="70"/>
      <c r="N18" s="70"/>
      <c r="O18" s="70"/>
      <c r="P18" s="70"/>
      <c r="Q18" s="70"/>
      <c r="R18" s="70"/>
      <c r="S18" s="70"/>
      <c r="T18" s="70"/>
      <c r="U18" s="70"/>
      <c r="V18" s="70"/>
      <c r="W18" s="70"/>
      <c r="X18" s="70"/>
      <c r="Y18" s="70"/>
      <c r="Z18" s="70"/>
      <c r="AA18" s="70"/>
      <c r="AB18" s="70"/>
      <c r="AC18" s="70"/>
      <c r="AD18" s="70"/>
      <c r="AE18" s="70"/>
      <c r="AF18" s="70"/>
    </row>
    <row r="20" spans="1:32" ht="18.75" customHeight="1" thickBot="1" x14ac:dyDescent="0.25">
      <c r="A20" s="1" t="s">
        <v>13</v>
      </c>
    </row>
    <row r="21" spans="1:32" ht="18.75" customHeight="1" x14ac:dyDescent="0.2">
      <c r="B21" s="78" t="s">
        <v>24</v>
      </c>
      <c r="C21" s="63"/>
      <c r="D21" s="63"/>
      <c r="E21" s="63"/>
      <c r="F21" s="63"/>
      <c r="G21" s="63" t="s">
        <v>19</v>
      </c>
      <c r="H21" s="63"/>
      <c r="I21" s="63"/>
      <c r="J21" s="63"/>
      <c r="K21" s="63"/>
      <c r="L21" s="63"/>
      <c r="M21" s="63" t="s">
        <v>29</v>
      </c>
      <c r="N21" s="63"/>
      <c r="O21" s="63"/>
      <c r="P21" s="63"/>
      <c r="Q21" s="63"/>
      <c r="R21" s="63"/>
      <c r="S21" s="63"/>
      <c r="T21" s="63"/>
      <c r="U21" s="63"/>
      <c r="V21" s="63"/>
      <c r="W21" s="63"/>
      <c r="X21" s="63"/>
      <c r="Y21" s="63"/>
      <c r="Z21" s="63"/>
      <c r="AA21" s="63"/>
      <c r="AB21" s="63" t="s">
        <v>11</v>
      </c>
      <c r="AC21" s="63"/>
      <c r="AD21" s="63"/>
      <c r="AE21" s="63"/>
      <c r="AF21" s="81"/>
    </row>
    <row r="22" spans="1:32" ht="18.75" customHeight="1" thickBot="1" x14ac:dyDescent="0.25">
      <c r="B22" s="79"/>
      <c r="C22" s="80"/>
      <c r="D22" s="80"/>
      <c r="E22" s="80"/>
      <c r="F22" s="80"/>
      <c r="G22" s="80" t="s">
        <v>26</v>
      </c>
      <c r="H22" s="80"/>
      <c r="I22" s="80"/>
      <c r="J22" s="80" t="s">
        <v>27</v>
      </c>
      <c r="K22" s="80"/>
      <c r="L22" s="80"/>
      <c r="M22" s="80" t="s">
        <v>26</v>
      </c>
      <c r="N22" s="80"/>
      <c r="O22" s="80"/>
      <c r="P22" s="80"/>
      <c r="Q22" s="80"/>
      <c r="R22" s="80"/>
      <c r="S22" s="80" t="s">
        <v>27</v>
      </c>
      <c r="T22" s="80"/>
      <c r="U22" s="80"/>
      <c r="V22" s="80"/>
      <c r="W22" s="80"/>
      <c r="X22" s="80"/>
      <c r="Y22" s="80" t="s">
        <v>31</v>
      </c>
      <c r="Z22" s="80"/>
      <c r="AA22" s="80"/>
      <c r="AB22" s="80"/>
      <c r="AC22" s="80"/>
      <c r="AD22" s="80"/>
      <c r="AE22" s="80"/>
      <c r="AF22" s="82"/>
    </row>
    <row r="23" spans="1:32" ht="18.75" customHeight="1" x14ac:dyDescent="0.2">
      <c r="B23" s="152" t="s">
        <v>34</v>
      </c>
      <c r="C23" s="134"/>
      <c r="D23" s="134"/>
      <c r="E23" s="134"/>
      <c r="F23" s="146"/>
      <c r="G23" s="83" t="s">
        <v>42</v>
      </c>
      <c r="H23" s="84"/>
      <c r="I23" s="85"/>
      <c r="J23" s="83" t="s">
        <v>42</v>
      </c>
      <c r="K23" s="84"/>
      <c r="L23" s="85"/>
      <c r="M23" s="86" t="s">
        <v>38</v>
      </c>
      <c r="N23" s="87"/>
      <c r="O23" s="87"/>
      <c r="P23" s="87"/>
      <c r="Q23" s="87"/>
      <c r="R23" s="88"/>
      <c r="S23" s="86" t="s">
        <v>38</v>
      </c>
      <c r="T23" s="87"/>
      <c r="U23" s="87"/>
      <c r="V23" s="87"/>
      <c r="W23" s="87"/>
      <c r="X23" s="88"/>
      <c r="Y23" s="89" t="s">
        <v>38</v>
      </c>
      <c r="Z23" s="90"/>
      <c r="AA23" s="91"/>
      <c r="AB23" s="224"/>
      <c r="AC23" s="225"/>
      <c r="AD23" s="225"/>
      <c r="AE23" s="225"/>
      <c r="AF23" s="226"/>
    </row>
    <row r="24" spans="1:32" ht="18.75" customHeight="1" x14ac:dyDescent="0.2">
      <c r="B24" s="49"/>
      <c r="C24" s="50"/>
      <c r="D24" s="50"/>
      <c r="E24" s="50"/>
      <c r="F24" s="51"/>
      <c r="G24" s="92"/>
      <c r="H24" s="93"/>
      <c r="I24" s="94"/>
      <c r="J24" s="92"/>
      <c r="K24" s="93"/>
      <c r="L24" s="94"/>
      <c r="M24" s="95"/>
      <c r="N24" s="96"/>
      <c r="O24" s="96"/>
      <c r="P24" s="96"/>
      <c r="Q24" s="96"/>
      <c r="R24" s="97"/>
      <c r="S24" s="95"/>
      <c r="T24" s="96"/>
      <c r="U24" s="96"/>
      <c r="V24" s="96"/>
      <c r="W24" s="96"/>
      <c r="X24" s="97"/>
      <c r="Y24" s="98" t="str">
        <f>IF(M24="","",S24-M24)</f>
        <v/>
      </c>
      <c r="Z24" s="99"/>
      <c r="AA24" s="100"/>
      <c r="AB24" s="227"/>
      <c r="AC24" s="228"/>
      <c r="AD24" s="228"/>
      <c r="AE24" s="228"/>
      <c r="AF24" s="229"/>
    </row>
    <row r="25" spans="1:32" ht="18.75" customHeight="1" x14ac:dyDescent="0.2">
      <c r="B25" s="169" t="s">
        <v>36</v>
      </c>
      <c r="C25" s="26"/>
      <c r="D25" s="26"/>
      <c r="E25" s="26"/>
      <c r="F25" s="27"/>
      <c r="G25" s="101"/>
      <c r="H25" s="102"/>
      <c r="I25" s="103"/>
      <c r="J25" s="101"/>
      <c r="K25" s="102"/>
      <c r="L25" s="103"/>
      <c r="M25" s="104" t="s">
        <v>38</v>
      </c>
      <c r="N25" s="105"/>
      <c r="O25" s="105"/>
      <c r="P25" s="105"/>
      <c r="Q25" s="105"/>
      <c r="R25" s="106"/>
      <c r="S25" s="104" t="s">
        <v>38</v>
      </c>
      <c r="T25" s="105"/>
      <c r="U25" s="105"/>
      <c r="V25" s="105"/>
      <c r="W25" s="105"/>
      <c r="X25" s="106"/>
      <c r="Y25" s="107" t="s">
        <v>38</v>
      </c>
      <c r="Z25" s="108"/>
      <c r="AA25" s="109"/>
      <c r="AB25" s="230"/>
      <c r="AC25" s="231"/>
      <c r="AD25" s="231"/>
      <c r="AE25" s="231"/>
      <c r="AF25" s="232"/>
    </row>
    <row r="26" spans="1:32" ht="18.75" customHeight="1" x14ac:dyDescent="0.2">
      <c r="B26" s="49"/>
      <c r="C26" s="50"/>
      <c r="D26" s="50"/>
      <c r="E26" s="50"/>
      <c r="F26" s="51"/>
      <c r="G26" s="92"/>
      <c r="H26" s="93"/>
      <c r="I26" s="94"/>
      <c r="J26" s="92"/>
      <c r="K26" s="93"/>
      <c r="L26" s="94"/>
      <c r="M26" s="95"/>
      <c r="N26" s="96"/>
      <c r="O26" s="96"/>
      <c r="P26" s="96"/>
      <c r="Q26" s="96"/>
      <c r="R26" s="97"/>
      <c r="S26" s="95"/>
      <c r="T26" s="96"/>
      <c r="U26" s="96"/>
      <c r="V26" s="96"/>
      <c r="W26" s="96"/>
      <c r="X26" s="97"/>
      <c r="Y26" s="98" t="str">
        <f>IF(M26="","",S26-M26)</f>
        <v/>
      </c>
      <c r="Z26" s="99"/>
      <c r="AA26" s="100"/>
      <c r="AB26" s="227"/>
      <c r="AC26" s="228"/>
      <c r="AD26" s="228"/>
      <c r="AE26" s="228"/>
      <c r="AF26" s="229"/>
    </row>
    <row r="27" spans="1:32" ht="18.75" customHeight="1" x14ac:dyDescent="0.2">
      <c r="B27" s="169" t="s">
        <v>37</v>
      </c>
      <c r="C27" s="26"/>
      <c r="D27" s="26"/>
      <c r="E27" s="26"/>
      <c r="F27" s="27"/>
      <c r="G27" s="101"/>
      <c r="H27" s="102"/>
      <c r="I27" s="103"/>
      <c r="J27" s="101"/>
      <c r="K27" s="102"/>
      <c r="L27" s="103"/>
      <c r="M27" s="104" t="s">
        <v>38</v>
      </c>
      <c r="N27" s="105"/>
      <c r="O27" s="105"/>
      <c r="P27" s="105"/>
      <c r="Q27" s="105"/>
      <c r="R27" s="106"/>
      <c r="S27" s="104" t="s">
        <v>38</v>
      </c>
      <c r="T27" s="105"/>
      <c r="U27" s="105"/>
      <c r="V27" s="105"/>
      <c r="W27" s="105"/>
      <c r="X27" s="106"/>
      <c r="Y27" s="107" t="s">
        <v>38</v>
      </c>
      <c r="Z27" s="108"/>
      <c r="AA27" s="109"/>
      <c r="AB27" s="230"/>
      <c r="AC27" s="231"/>
      <c r="AD27" s="231"/>
      <c r="AE27" s="231"/>
      <c r="AF27" s="232"/>
    </row>
    <row r="28" spans="1:32" ht="18.75" customHeight="1" x14ac:dyDescent="0.2">
      <c r="B28" s="49"/>
      <c r="C28" s="50"/>
      <c r="D28" s="50"/>
      <c r="E28" s="50"/>
      <c r="F28" s="51"/>
      <c r="G28" s="92"/>
      <c r="H28" s="93"/>
      <c r="I28" s="94"/>
      <c r="J28" s="92"/>
      <c r="K28" s="93"/>
      <c r="L28" s="94"/>
      <c r="M28" s="95"/>
      <c r="N28" s="96"/>
      <c r="O28" s="96"/>
      <c r="P28" s="96"/>
      <c r="Q28" s="96"/>
      <c r="R28" s="97"/>
      <c r="S28" s="95"/>
      <c r="T28" s="96"/>
      <c r="U28" s="96"/>
      <c r="V28" s="96"/>
      <c r="W28" s="96"/>
      <c r="X28" s="97"/>
      <c r="Y28" s="98" t="str">
        <f>IF(M28="","",S28-M28)</f>
        <v/>
      </c>
      <c r="Z28" s="99"/>
      <c r="AA28" s="100"/>
      <c r="AB28" s="227"/>
      <c r="AC28" s="228"/>
      <c r="AD28" s="228"/>
      <c r="AE28" s="228"/>
      <c r="AF28" s="229"/>
    </row>
    <row r="29" spans="1:32" ht="18.75" customHeight="1" x14ac:dyDescent="0.2">
      <c r="B29" s="169" t="s">
        <v>44</v>
      </c>
      <c r="C29" s="26"/>
      <c r="D29" s="26"/>
      <c r="E29" s="26"/>
      <c r="F29" s="27"/>
      <c r="G29" s="101"/>
      <c r="H29" s="102"/>
      <c r="I29" s="103"/>
      <c r="J29" s="101"/>
      <c r="K29" s="102"/>
      <c r="L29" s="103"/>
      <c r="M29" s="104" t="s">
        <v>38</v>
      </c>
      <c r="N29" s="105"/>
      <c r="O29" s="105"/>
      <c r="P29" s="105"/>
      <c r="Q29" s="105"/>
      <c r="R29" s="106"/>
      <c r="S29" s="104" t="s">
        <v>38</v>
      </c>
      <c r="T29" s="105"/>
      <c r="U29" s="105"/>
      <c r="V29" s="105"/>
      <c r="W29" s="105"/>
      <c r="X29" s="106"/>
      <c r="Y29" s="107" t="s">
        <v>38</v>
      </c>
      <c r="Z29" s="108"/>
      <c r="AA29" s="109"/>
      <c r="AB29" s="230"/>
      <c r="AC29" s="231"/>
      <c r="AD29" s="231"/>
      <c r="AE29" s="231"/>
      <c r="AF29" s="232"/>
    </row>
    <row r="30" spans="1:32" ht="18.75" customHeight="1" thickBot="1" x14ac:dyDescent="0.25">
      <c r="B30" s="147"/>
      <c r="C30" s="148"/>
      <c r="D30" s="148"/>
      <c r="E30" s="148"/>
      <c r="F30" s="149"/>
      <c r="G30" s="237"/>
      <c r="H30" s="238"/>
      <c r="I30" s="239"/>
      <c r="J30" s="237"/>
      <c r="K30" s="238"/>
      <c r="L30" s="239"/>
      <c r="M30" s="240" t="str">
        <f>IF(SUM(M24,M26,M28)=0,"",SUM(M24,M26,M28))</f>
        <v/>
      </c>
      <c r="N30" s="241"/>
      <c r="O30" s="241"/>
      <c r="P30" s="241"/>
      <c r="Q30" s="241"/>
      <c r="R30" s="242"/>
      <c r="S30" s="240" t="str">
        <f>IF(SUM(S24,S26,S28)=0,"",SUM(S24,S26,S28))</f>
        <v/>
      </c>
      <c r="T30" s="241"/>
      <c r="U30" s="241"/>
      <c r="V30" s="241"/>
      <c r="W30" s="241"/>
      <c r="X30" s="242"/>
      <c r="Y30" s="243" t="str">
        <f>IF(SUM(Y24,Y26,Y28)=0,"",SUM(Y24,Y26,Y28))</f>
        <v/>
      </c>
      <c r="Z30" s="244"/>
      <c r="AA30" s="245"/>
      <c r="AB30" s="233"/>
      <c r="AC30" s="234"/>
      <c r="AD30" s="234"/>
      <c r="AE30" s="234"/>
      <c r="AF30" s="235"/>
    </row>
    <row r="31" spans="1:32" ht="13" x14ac:dyDescent="0.2">
      <c r="B31" s="69" t="s">
        <v>123</v>
      </c>
      <c r="C31" s="70"/>
      <c r="D31" s="70"/>
      <c r="E31" s="70"/>
      <c r="F31" s="70"/>
      <c r="G31" s="70"/>
      <c r="H31" s="70"/>
      <c r="I31" s="70"/>
      <c r="J31" s="70"/>
      <c r="K31" s="70"/>
      <c r="L31" s="70"/>
      <c r="M31" s="70"/>
      <c r="N31" s="70"/>
      <c r="O31" s="70"/>
      <c r="P31" s="70"/>
      <c r="Q31" s="70"/>
      <c r="R31" s="70"/>
      <c r="S31" s="70"/>
      <c r="T31" s="70"/>
      <c r="U31" s="70"/>
      <c r="V31" s="70"/>
      <c r="W31" s="70"/>
      <c r="X31" s="70"/>
      <c r="Y31" s="70"/>
      <c r="Z31" s="70"/>
      <c r="AA31" s="70"/>
      <c r="AB31" s="70"/>
      <c r="AC31" s="70"/>
      <c r="AD31" s="70"/>
      <c r="AE31" s="70"/>
      <c r="AF31" s="70"/>
    </row>
    <row r="32" spans="1:32" ht="13" x14ac:dyDescent="0.2">
      <c r="B32" s="246" t="s">
        <v>124</v>
      </c>
      <c r="C32" s="70"/>
      <c r="D32" s="70"/>
      <c r="E32" s="70"/>
      <c r="F32" s="70"/>
      <c r="G32" s="70"/>
      <c r="H32" s="70"/>
      <c r="I32" s="70"/>
      <c r="J32" s="70"/>
      <c r="K32" s="70"/>
      <c r="L32" s="70"/>
      <c r="M32" s="70"/>
      <c r="N32" s="70"/>
      <c r="O32" s="70"/>
      <c r="P32" s="70"/>
      <c r="Q32" s="70"/>
      <c r="R32" s="70"/>
      <c r="S32" s="70"/>
      <c r="T32" s="70"/>
      <c r="U32" s="70"/>
      <c r="V32" s="70"/>
      <c r="W32" s="70"/>
      <c r="X32" s="70"/>
      <c r="Y32" s="70"/>
      <c r="Z32" s="70"/>
      <c r="AA32" s="70"/>
      <c r="AB32" s="70"/>
      <c r="AC32" s="70"/>
      <c r="AD32" s="70"/>
      <c r="AE32" s="70"/>
      <c r="AF32" s="70"/>
    </row>
    <row r="34" spans="1:32" ht="18.75" customHeight="1" thickBot="1" x14ac:dyDescent="0.25">
      <c r="A34" s="1" t="s">
        <v>16</v>
      </c>
    </row>
    <row r="35" spans="1:32" ht="18.75" customHeight="1" thickBot="1" x14ac:dyDescent="0.25">
      <c r="B35" s="110" t="s">
        <v>48</v>
      </c>
      <c r="C35" s="111"/>
      <c r="D35" s="111"/>
      <c r="E35" s="111"/>
      <c r="F35" s="111"/>
      <c r="G35" s="111"/>
      <c r="H35" s="111"/>
      <c r="I35" s="111"/>
      <c r="J35" s="111"/>
      <c r="K35" s="111"/>
      <c r="L35" s="111" t="s">
        <v>26</v>
      </c>
      <c r="M35" s="111"/>
      <c r="N35" s="111"/>
      <c r="O35" s="111"/>
      <c r="P35" s="111"/>
      <c r="Q35" s="111"/>
      <c r="R35" s="111" t="s">
        <v>27</v>
      </c>
      <c r="S35" s="111"/>
      <c r="T35" s="111"/>
      <c r="U35" s="111"/>
      <c r="V35" s="111"/>
      <c r="W35" s="111"/>
      <c r="X35" s="111" t="s">
        <v>45</v>
      </c>
      <c r="Y35" s="111"/>
      <c r="Z35" s="111"/>
      <c r="AA35" s="111"/>
      <c r="AB35" s="111"/>
      <c r="AC35" s="111" t="s">
        <v>32</v>
      </c>
      <c r="AD35" s="111"/>
      <c r="AE35" s="111"/>
      <c r="AF35" s="112"/>
    </row>
    <row r="36" spans="1:32" ht="18.75" customHeight="1" x14ac:dyDescent="0.2">
      <c r="B36" s="288" t="s">
        <v>51</v>
      </c>
      <c r="C36" s="289"/>
      <c r="D36" s="289"/>
      <c r="E36" s="289"/>
      <c r="F36" s="289"/>
      <c r="G36" s="289"/>
      <c r="H36" s="289"/>
      <c r="I36" s="289"/>
      <c r="J36" s="289"/>
      <c r="K36" s="290"/>
      <c r="L36" s="297" t="s">
        <v>125</v>
      </c>
      <c r="M36" s="298"/>
      <c r="N36" s="297" t="s">
        <v>126</v>
      </c>
      <c r="O36" s="298"/>
      <c r="P36" s="297" t="s">
        <v>127</v>
      </c>
      <c r="Q36" s="298"/>
      <c r="R36" s="297" t="s">
        <v>125</v>
      </c>
      <c r="S36" s="298"/>
      <c r="T36" s="297" t="s">
        <v>126</v>
      </c>
      <c r="U36" s="298"/>
      <c r="V36" s="297" t="s">
        <v>127</v>
      </c>
      <c r="W36" s="298"/>
      <c r="X36" s="133"/>
      <c r="Y36" s="134"/>
      <c r="Z36" s="134"/>
      <c r="AA36" s="134"/>
      <c r="AB36" s="146"/>
      <c r="AC36" s="133"/>
      <c r="AD36" s="134"/>
      <c r="AE36" s="134"/>
      <c r="AF36" s="135"/>
    </row>
    <row r="37" spans="1:32" ht="18.75" customHeight="1" thickBot="1" x14ac:dyDescent="0.25">
      <c r="B37" s="291"/>
      <c r="C37" s="292"/>
      <c r="D37" s="292"/>
      <c r="E37" s="292"/>
      <c r="F37" s="292"/>
      <c r="G37" s="292"/>
      <c r="H37" s="292"/>
      <c r="I37" s="292"/>
      <c r="J37" s="292"/>
      <c r="K37" s="293"/>
      <c r="L37" s="299"/>
      <c r="M37" s="300"/>
      <c r="N37" s="299"/>
      <c r="O37" s="300"/>
      <c r="P37" s="299"/>
      <c r="Q37" s="300"/>
      <c r="R37" s="299"/>
      <c r="S37" s="300"/>
      <c r="T37" s="299"/>
      <c r="U37" s="300"/>
      <c r="V37" s="299"/>
      <c r="W37" s="300"/>
      <c r="X37" s="150"/>
      <c r="Y37" s="148"/>
      <c r="Z37" s="148"/>
      <c r="AA37" s="148"/>
      <c r="AB37" s="149"/>
      <c r="AC37" s="150"/>
      <c r="AD37" s="148"/>
      <c r="AE37" s="148"/>
      <c r="AF37" s="151"/>
    </row>
    <row r="38" spans="1:32" ht="18.75" customHeight="1" x14ac:dyDescent="0.2">
      <c r="B38" s="294"/>
      <c r="C38" s="295"/>
      <c r="D38" s="295"/>
      <c r="E38" s="295"/>
      <c r="F38" s="295"/>
      <c r="G38" s="295"/>
      <c r="H38" s="295"/>
      <c r="I38" s="295"/>
      <c r="J38" s="295"/>
      <c r="K38" s="296"/>
      <c r="L38" s="7"/>
      <c r="M38" s="21" t="s">
        <v>50</v>
      </c>
      <c r="N38" s="7"/>
      <c r="O38" s="21" t="s">
        <v>50</v>
      </c>
      <c r="P38" s="7"/>
      <c r="Q38" s="21" t="s">
        <v>50</v>
      </c>
      <c r="R38" s="7"/>
      <c r="S38" s="21" t="s">
        <v>50</v>
      </c>
      <c r="T38" s="7"/>
      <c r="U38" s="21" t="s">
        <v>50</v>
      </c>
      <c r="V38" s="7"/>
      <c r="W38" s="21" t="s">
        <v>50</v>
      </c>
      <c r="X38" s="117"/>
      <c r="Y38" s="118"/>
      <c r="Z38" s="118"/>
      <c r="AA38" s="118"/>
      <c r="AB38" s="119"/>
      <c r="AC38" s="120"/>
      <c r="AD38" s="120"/>
      <c r="AE38" s="120"/>
      <c r="AF38" s="121"/>
    </row>
    <row r="39" spans="1:32" ht="18.75" customHeight="1" x14ac:dyDescent="0.2">
      <c r="B39" s="122" t="s">
        <v>3</v>
      </c>
      <c r="C39" s="123"/>
      <c r="D39" s="123"/>
      <c r="E39" s="123"/>
      <c r="F39" s="123"/>
      <c r="G39" s="123"/>
      <c r="H39" s="123"/>
      <c r="I39" s="123"/>
      <c r="J39" s="123"/>
      <c r="K39" s="123"/>
      <c r="L39" s="124"/>
      <c r="M39" s="124"/>
      <c r="N39" s="124"/>
      <c r="O39" s="124"/>
      <c r="P39" s="124"/>
      <c r="Q39" s="124"/>
      <c r="R39" s="124"/>
      <c r="S39" s="124"/>
      <c r="T39" s="124"/>
      <c r="U39" s="124"/>
      <c r="V39" s="124"/>
      <c r="W39" s="124"/>
      <c r="X39" s="125"/>
      <c r="Y39" s="126"/>
      <c r="Z39" s="126"/>
      <c r="AA39" s="126"/>
      <c r="AB39" s="8" t="s">
        <v>38</v>
      </c>
      <c r="AC39" s="123"/>
      <c r="AD39" s="123"/>
      <c r="AE39" s="123"/>
      <c r="AF39" s="236"/>
    </row>
    <row r="40" spans="1:32" ht="18.75" customHeight="1" x14ac:dyDescent="0.2">
      <c r="B40" s="122" t="s">
        <v>21</v>
      </c>
      <c r="C40" s="123"/>
      <c r="D40" s="123"/>
      <c r="E40" s="123"/>
      <c r="F40" s="123"/>
      <c r="G40" s="123"/>
      <c r="H40" s="123"/>
      <c r="I40" s="123"/>
      <c r="J40" s="123"/>
      <c r="K40" s="123"/>
      <c r="L40" s="124"/>
      <c r="M40" s="124"/>
      <c r="N40" s="124"/>
      <c r="O40" s="124"/>
      <c r="P40" s="124"/>
      <c r="Q40" s="124"/>
      <c r="R40" s="124"/>
      <c r="S40" s="124"/>
      <c r="T40" s="124"/>
      <c r="U40" s="124"/>
      <c r="V40" s="124"/>
      <c r="W40" s="124"/>
      <c r="X40" s="125"/>
      <c r="Y40" s="126"/>
      <c r="Z40" s="126"/>
      <c r="AA40" s="126"/>
      <c r="AB40" s="8" t="s">
        <v>38</v>
      </c>
      <c r="AC40" s="123"/>
      <c r="AD40" s="123"/>
      <c r="AE40" s="123"/>
      <c r="AF40" s="236"/>
    </row>
    <row r="41" spans="1:32" ht="18.75" customHeight="1" x14ac:dyDescent="0.2">
      <c r="B41" s="122" t="s">
        <v>53</v>
      </c>
      <c r="C41" s="123"/>
      <c r="D41" s="123"/>
      <c r="E41" s="123"/>
      <c r="F41" s="123"/>
      <c r="G41" s="123"/>
      <c r="H41" s="123"/>
      <c r="I41" s="123"/>
      <c r="J41" s="123"/>
      <c r="K41" s="123"/>
      <c r="L41" s="124"/>
      <c r="M41" s="124"/>
      <c r="N41" s="124"/>
      <c r="O41" s="124"/>
      <c r="P41" s="124"/>
      <c r="Q41" s="124"/>
      <c r="R41" s="124"/>
      <c r="S41" s="124"/>
      <c r="T41" s="124"/>
      <c r="U41" s="124"/>
      <c r="V41" s="124"/>
      <c r="W41" s="124"/>
      <c r="X41" s="125"/>
      <c r="Y41" s="126"/>
      <c r="Z41" s="126"/>
      <c r="AA41" s="126"/>
      <c r="AB41" s="8" t="s">
        <v>38</v>
      </c>
      <c r="AC41" s="123"/>
      <c r="AD41" s="123"/>
      <c r="AE41" s="123"/>
      <c r="AF41" s="236"/>
    </row>
    <row r="42" spans="1:32" ht="18.75" customHeight="1" thickBot="1" x14ac:dyDescent="0.25">
      <c r="B42" s="113" t="s">
        <v>44</v>
      </c>
      <c r="C42" s="114"/>
      <c r="D42" s="114"/>
      <c r="E42" s="114"/>
      <c r="F42" s="114"/>
      <c r="G42" s="114"/>
      <c r="H42" s="114"/>
      <c r="I42" s="114"/>
      <c r="J42" s="114"/>
      <c r="K42" s="114"/>
      <c r="L42" s="115" t="str">
        <f>IF(SUM(L38:P38)=0,"",SUM(L38:P38))</f>
        <v/>
      </c>
      <c r="M42" s="116"/>
      <c r="N42" s="116"/>
      <c r="O42" s="116"/>
      <c r="P42" s="116"/>
      <c r="Q42" s="6" t="s">
        <v>50</v>
      </c>
      <c r="R42" s="115" t="str">
        <f>IF(SUM(R38:V38)=0,"",SUM(R38:V38))</f>
        <v/>
      </c>
      <c r="S42" s="116"/>
      <c r="T42" s="116"/>
      <c r="U42" s="116"/>
      <c r="V42" s="116"/>
      <c r="W42" s="6" t="s">
        <v>50</v>
      </c>
      <c r="X42" s="115" t="str">
        <f>IF(SUM(X39:AA41)=0,"",SUM(X39:AA41))</f>
        <v/>
      </c>
      <c r="Y42" s="116"/>
      <c r="Z42" s="116"/>
      <c r="AA42" s="116"/>
      <c r="AB42" s="6" t="s">
        <v>38</v>
      </c>
      <c r="AC42" s="131"/>
      <c r="AD42" s="131"/>
      <c r="AE42" s="131"/>
      <c r="AF42" s="132"/>
    </row>
    <row r="43" spans="1:32" ht="13" x14ac:dyDescent="0.2">
      <c r="B43" s="69" t="s">
        <v>115</v>
      </c>
      <c r="C43" s="70"/>
      <c r="D43" s="70"/>
      <c r="E43" s="70"/>
      <c r="F43" s="70"/>
      <c r="G43" s="70"/>
      <c r="H43" s="70"/>
      <c r="I43" s="70"/>
      <c r="J43" s="70"/>
      <c r="K43" s="70"/>
      <c r="L43" s="70"/>
      <c r="M43" s="70"/>
      <c r="N43" s="70"/>
      <c r="O43" s="70"/>
      <c r="P43" s="70"/>
      <c r="Q43" s="70"/>
      <c r="R43" s="70"/>
      <c r="S43" s="70"/>
      <c r="T43" s="70"/>
      <c r="U43" s="70"/>
      <c r="V43" s="70"/>
      <c r="W43" s="70"/>
      <c r="X43" s="70"/>
      <c r="Y43" s="70"/>
      <c r="Z43" s="70"/>
      <c r="AA43" s="70"/>
      <c r="AB43" s="70"/>
      <c r="AC43" s="70"/>
      <c r="AD43" s="70"/>
      <c r="AE43" s="70"/>
      <c r="AF43" s="70"/>
    </row>
    <row r="44" spans="1:32" ht="18.75" customHeight="1" thickBot="1" x14ac:dyDescent="0.25">
      <c r="A44" s="1" t="s">
        <v>100</v>
      </c>
    </row>
    <row r="45" spans="1:32" ht="18.75" customHeight="1" x14ac:dyDescent="0.2">
      <c r="B45" s="145"/>
      <c r="C45" s="134"/>
      <c r="D45" s="134"/>
      <c r="E45" s="134"/>
      <c r="F45" s="134"/>
      <c r="G45" s="146"/>
      <c r="H45" s="133" t="s">
        <v>101</v>
      </c>
      <c r="I45" s="134"/>
      <c r="J45" s="134"/>
      <c r="K45" s="134"/>
      <c r="L45" s="146"/>
      <c r="M45" s="133" t="s">
        <v>102</v>
      </c>
      <c r="N45" s="134"/>
      <c r="O45" s="134"/>
      <c r="P45" s="134"/>
      <c r="Q45" s="134"/>
      <c r="R45" s="146"/>
      <c r="S45" s="133" t="s">
        <v>39</v>
      </c>
      <c r="T45" s="134"/>
      <c r="U45" s="134"/>
      <c r="V45" s="134"/>
      <c r="W45" s="134"/>
      <c r="X45" s="134"/>
      <c r="Y45" s="134"/>
      <c r="Z45" s="146"/>
      <c r="AA45" s="133" t="s">
        <v>103</v>
      </c>
      <c r="AB45" s="134"/>
      <c r="AC45" s="134"/>
      <c r="AD45" s="134"/>
      <c r="AE45" s="134"/>
      <c r="AF45" s="135"/>
    </row>
    <row r="46" spans="1:32" ht="18.75" customHeight="1" thickBot="1" x14ac:dyDescent="0.25">
      <c r="B46" s="147"/>
      <c r="C46" s="148"/>
      <c r="D46" s="148"/>
      <c r="E46" s="148"/>
      <c r="F46" s="148"/>
      <c r="G46" s="149"/>
      <c r="H46" s="150"/>
      <c r="I46" s="148"/>
      <c r="J46" s="148"/>
      <c r="K46" s="148"/>
      <c r="L46" s="149"/>
      <c r="M46" s="150"/>
      <c r="N46" s="148"/>
      <c r="O46" s="148"/>
      <c r="P46" s="148"/>
      <c r="Q46" s="148"/>
      <c r="R46" s="149"/>
      <c r="S46" s="150"/>
      <c r="T46" s="148"/>
      <c r="U46" s="148"/>
      <c r="V46" s="148"/>
      <c r="W46" s="148"/>
      <c r="X46" s="148"/>
      <c r="Y46" s="148"/>
      <c r="Z46" s="149"/>
      <c r="AA46" s="150"/>
      <c r="AB46" s="148"/>
      <c r="AC46" s="148"/>
      <c r="AD46" s="148"/>
      <c r="AE46" s="148"/>
      <c r="AF46" s="151"/>
    </row>
    <row r="47" spans="1:32" ht="18.75" customHeight="1" x14ac:dyDescent="0.2">
      <c r="B47" s="152" t="s">
        <v>92</v>
      </c>
      <c r="C47" s="134"/>
      <c r="D47" s="134"/>
      <c r="E47" s="134"/>
      <c r="F47" s="134"/>
      <c r="G47" s="146"/>
      <c r="H47" s="153"/>
      <c r="I47" s="154"/>
      <c r="J47" s="154"/>
      <c r="K47" s="154"/>
      <c r="L47" s="155"/>
      <c r="M47" s="159">
        <v>0.2</v>
      </c>
      <c r="N47" s="160"/>
      <c r="O47" s="160"/>
      <c r="P47" s="160"/>
      <c r="Q47" s="160"/>
      <c r="R47" s="161"/>
      <c r="S47" s="165" t="str">
        <f>IF(H47="","",INT(H47*0.2/1000)*1000)</f>
        <v/>
      </c>
      <c r="T47" s="166"/>
      <c r="U47" s="166"/>
      <c r="V47" s="166"/>
      <c r="W47" s="166"/>
      <c r="X47" s="166"/>
      <c r="Y47" s="166"/>
      <c r="Z47" s="167"/>
      <c r="AA47" s="133"/>
      <c r="AB47" s="134"/>
      <c r="AC47" s="134"/>
      <c r="AD47" s="134"/>
      <c r="AE47" s="134"/>
      <c r="AF47" s="135"/>
    </row>
    <row r="48" spans="1:32" ht="18.75" customHeight="1" x14ac:dyDescent="0.2">
      <c r="B48" s="49"/>
      <c r="C48" s="50"/>
      <c r="D48" s="50"/>
      <c r="E48" s="50"/>
      <c r="F48" s="50"/>
      <c r="G48" s="51"/>
      <c r="H48" s="156"/>
      <c r="I48" s="157"/>
      <c r="J48" s="157"/>
      <c r="K48" s="157"/>
      <c r="L48" s="158"/>
      <c r="M48" s="162"/>
      <c r="N48" s="163"/>
      <c r="O48" s="163"/>
      <c r="P48" s="163"/>
      <c r="Q48" s="163"/>
      <c r="R48" s="164"/>
      <c r="S48" s="136"/>
      <c r="T48" s="137"/>
      <c r="U48" s="137"/>
      <c r="V48" s="137"/>
      <c r="W48" s="137"/>
      <c r="X48" s="137"/>
      <c r="Y48" s="137"/>
      <c r="Z48" s="168"/>
      <c r="AA48" s="136" t="str">
        <f>IF(J24="","",INT(J24*12)*1000)</f>
        <v/>
      </c>
      <c r="AB48" s="137"/>
      <c r="AC48" s="137"/>
      <c r="AD48" s="137"/>
      <c r="AE48" s="137"/>
      <c r="AF48" s="138"/>
    </row>
    <row r="49" spans="1:32" ht="18.75" customHeight="1" x14ac:dyDescent="0.2">
      <c r="B49" s="169" t="s">
        <v>88</v>
      </c>
      <c r="C49" s="26"/>
      <c r="D49" s="26"/>
      <c r="E49" s="26"/>
      <c r="F49" s="26"/>
      <c r="G49" s="27"/>
      <c r="H49" s="170" t="str">
        <f>IF(S26="","",S26)</f>
        <v/>
      </c>
      <c r="I49" s="171"/>
      <c r="J49" s="171"/>
      <c r="K49" s="171"/>
      <c r="L49" s="172"/>
      <c r="M49" s="173">
        <v>0.2</v>
      </c>
      <c r="N49" s="174"/>
      <c r="O49" s="174"/>
      <c r="P49" s="174"/>
      <c r="Q49" s="174"/>
      <c r="R49" s="175"/>
      <c r="S49" s="176" t="str">
        <f>IF(H49="","",INT(H49*0.2/1000)*1000)</f>
        <v/>
      </c>
      <c r="T49" s="177"/>
      <c r="U49" s="177"/>
      <c r="V49" s="177"/>
      <c r="W49" s="177"/>
      <c r="X49" s="177"/>
      <c r="Y49" s="177"/>
      <c r="Z49" s="178"/>
      <c r="AA49" s="230"/>
      <c r="AB49" s="231"/>
      <c r="AC49" s="231"/>
      <c r="AD49" s="231"/>
      <c r="AE49" s="231"/>
      <c r="AF49" s="232"/>
    </row>
    <row r="50" spans="1:32" ht="18.75" customHeight="1" x14ac:dyDescent="0.2">
      <c r="B50" s="49"/>
      <c r="C50" s="50"/>
      <c r="D50" s="50"/>
      <c r="E50" s="50"/>
      <c r="F50" s="50"/>
      <c r="G50" s="51"/>
      <c r="H50" s="156"/>
      <c r="I50" s="157"/>
      <c r="J50" s="157"/>
      <c r="K50" s="157"/>
      <c r="L50" s="158"/>
      <c r="M50" s="162"/>
      <c r="N50" s="163"/>
      <c r="O50" s="163"/>
      <c r="P50" s="163"/>
      <c r="Q50" s="163"/>
      <c r="R50" s="164"/>
      <c r="S50" s="136"/>
      <c r="T50" s="137"/>
      <c r="U50" s="137"/>
      <c r="V50" s="137"/>
      <c r="W50" s="137"/>
      <c r="X50" s="137"/>
      <c r="Y50" s="137"/>
      <c r="Z50" s="168"/>
      <c r="AA50" s="227"/>
      <c r="AB50" s="228"/>
      <c r="AC50" s="228"/>
      <c r="AD50" s="228"/>
      <c r="AE50" s="228"/>
      <c r="AF50" s="229"/>
    </row>
    <row r="51" spans="1:32" ht="18.75" customHeight="1" x14ac:dyDescent="0.2">
      <c r="B51" s="169" t="s">
        <v>12</v>
      </c>
      <c r="C51" s="26"/>
      <c r="D51" s="26"/>
      <c r="E51" s="26"/>
      <c r="F51" s="26"/>
      <c r="G51" s="27"/>
      <c r="H51" s="170" t="str">
        <f>IF(S28="","",S28)</f>
        <v/>
      </c>
      <c r="I51" s="171"/>
      <c r="J51" s="171"/>
      <c r="K51" s="171"/>
      <c r="L51" s="172"/>
      <c r="M51" s="173">
        <v>0.2</v>
      </c>
      <c r="N51" s="174"/>
      <c r="O51" s="174"/>
      <c r="P51" s="174"/>
      <c r="Q51" s="174"/>
      <c r="R51" s="175"/>
      <c r="S51" s="176" t="str">
        <f>IF(H51="","",INT(H51*0.2/1000)*1000)</f>
        <v/>
      </c>
      <c r="T51" s="177"/>
      <c r="U51" s="177"/>
      <c r="V51" s="177"/>
      <c r="W51" s="177"/>
      <c r="X51" s="177"/>
      <c r="Y51" s="177"/>
      <c r="Z51" s="178"/>
      <c r="AA51" s="230"/>
      <c r="AB51" s="231"/>
      <c r="AC51" s="231"/>
      <c r="AD51" s="231"/>
      <c r="AE51" s="231"/>
      <c r="AF51" s="232"/>
    </row>
    <row r="52" spans="1:32" ht="18.75" customHeight="1" x14ac:dyDescent="0.2">
      <c r="B52" s="49"/>
      <c r="C52" s="50"/>
      <c r="D52" s="50"/>
      <c r="E52" s="50"/>
      <c r="F52" s="50"/>
      <c r="G52" s="51"/>
      <c r="H52" s="156"/>
      <c r="I52" s="157"/>
      <c r="J52" s="157"/>
      <c r="K52" s="157"/>
      <c r="L52" s="158"/>
      <c r="M52" s="162"/>
      <c r="N52" s="163"/>
      <c r="O52" s="163"/>
      <c r="P52" s="163"/>
      <c r="Q52" s="163"/>
      <c r="R52" s="164"/>
      <c r="S52" s="136"/>
      <c r="T52" s="137"/>
      <c r="U52" s="137"/>
      <c r="V52" s="137"/>
      <c r="W52" s="137"/>
      <c r="X52" s="137"/>
      <c r="Y52" s="137"/>
      <c r="Z52" s="168"/>
      <c r="AA52" s="227"/>
      <c r="AB52" s="228"/>
      <c r="AC52" s="228"/>
      <c r="AD52" s="228"/>
      <c r="AE52" s="228"/>
      <c r="AF52" s="229"/>
    </row>
    <row r="53" spans="1:32" ht="18.75" customHeight="1" x14ac:dyDescent="0.2">
      <c r="B53" s="28" t="s">
        <v>93</v>
      </c>
      <c r="C53" s="29"/>
      <c r="D53" s="29"/>
      <c r="E53" s="29"/>
      <c r="F53" s="29"/>
      <c r="G53" s="30"/>
      <c r="H53" s="247"/>
      <c r="I53" s="248"/>
      <c r="J53" s="248"/>
      <c r="K53" s="248"/>
      <c r="L53" s="249"/>
      <c r="M53" s="253" t="s">
        <v>122</v>
      </c>
      <c r="N53" s="26"/>
      <c r="O53" s="26"/>
      <c r="P53" s="26"/>
      <c r="Q53" s="26"/>
      <c r="R53" s="27"/>
      <c r="S53" s="255" t="str">
        <f>IF(H53="","",H53*500000)</f>
        <v/>
      </c>
      <c r="T53" s="256"/>
      <c r="U53" s="256"/>
      <c r="V53" s="256"/>
      <c r="W53" s="256"/>
      <c r="X53" s="256"/>
      <c r="Y53" s="256"/>
      <c r="Z53" s="257"/>
      <c r="AA53" s="230"/>
      <c r="AB53" s="231"/>
      <c r="AC53" s="231"/>
      <c r="AD53" s="231"/>
      <c r="AE53" s="231"/>
      <c r="AF53" s="232"/>
    </row>
    <row r="54" spans="1:32" ht="18.75" customHeight="1" x14ac:dyDescent="0.2">
      <c r="B54" s="28"/>
      <c r="C54" s="29"/>
      <c r="D54" s="29"/>
      <c r="E54" s="29"/>
      <c r="F54" s="29"/>
      <c r="G54" s="30"/>
      <c r="H54" s="250"/>
      <c r="I54" s="251"/>
      <c r="J54" s="251"/>
      <c r="K54" s="251"/>
      <c r="L54" s="252"/>
      <c r="M54" s="179"/>
      <c r="N54" s="254"/>
      <c r="O54" s="254"/>
      <c r="P54" s="254"/>
      <c r="Q54" s="254"/>
      <c r="R54" s="180"/>
      <c r="S54" s="258"/>
      <c r="T54" s="259"/>
      <c r="U54" s="259"/>
      <c r="V54" s="259"/>
      <c r="W54" s="259"/>
      <c r="X54" s="259"/>
      <c r="Y54" s="259"/>
      <c r="Z54" s="260"/>
      <c r="AA54" s="261"/>
      <c r="AB54" s="262"/>
      <c r="AC54" s="262"/>
      <c r="AD54" s="262"/>
      <c r="AE54" s="262"/>
      <c r="AF54" s="263"/>
    </row>
    <row r="55" spans="1:32" ht="18.75" customHeight="1" x14ac:dyDescent="0.2">
      <c r="B55" s="201" t="s">
        <v>44</v>
      </c>
      <c r="C55" s="59"/>
      <c r="D55" s="59"/>
      <c r="E55" s="59"/>
      <c r="F55" s="59"/>
      <c r="G55" s="59"/>
      <c r="H55" s="264"/>
      <c r="I55" s="264"/>
      <c r="J55" s="264"/>
      <c r="K55" s="264"/>
      <c r="L55" s="264"/>
      <c r="M55" s="266"/>
      <c r="N55" s="266"/>
      <c r="O55" s="266"/>
      <c r="P55" s="266"/>
      <c r="Q55" s="266"/>
      <c r="R55" s="266"/>
      <c r="S55" s="268" t="str">
        <f>IF(SUM(S47:Z54)=0,"",SUM(S47:Z54))</f>
        <v/>
      </c>
      <c r="T55" s="268"/>
      <c r="U55" s="268"/>
      <c r="V55" s="268"/>
      <c r="W55" s="268"/>
      <c r="X55" s="268"/>
      <c r="Y55" s="268"/>
      <c r="Z55" s="268"/>
      <c r="AA55" s="74"/>
      <c r="AB55" s="74"/>
      <c r="AC55" s="74"/>
      <c r="AD55" s="74"/>
      <c r="AE55" s="74"/>
      <c r="AF55" s="75"/>
    </row>
    <row r="56" spans="1:32" ht="18.75" customHeight="1" thickBot="1" x14ac:dyDescent="0.25">
      <c r="B56" s="79"/>
      <c r="C56" s="80"/>
      <c r="D56" s="80"/>
      <c r="E56" s="80"/>
      <c r="F56" s="80"/>
      <c r="G56" s="80"/>
      <c r="H56" s="265"/>
      <c r="I56" s="265"/>
      <c r="J56" s="265"/>
      <c r="K56" s="265"/>
      <c r="L56" s="265"/>
      <c r="M56" s="267"/>
      <c r="N56" s="267"/>
      <c r="O56" s="267"/>
      <c r="P56" s="267"/>
      <c r="Q56" s="267"/>
      <c r="R56" s="267"/>
      <c r="S56" s="269"/>
      <c r="T56" s="269"/>
      <c r="U56" s="269"/>
      <c r="V56" s="269"/>
      <c r="W56" s="269"/>
      <c r="X56" s="269"/>
      <c r="Y56" s="269"/>
      <c r="Z56" s="269"/>
      <c r="AA56" s="76"/>
      <c r="AB56" s="76"/>
      <c r="AC56" s="76"/>
      <c r="AD56" s="76"/>
      <c r="AE56" s="76"/>
      <c r="AF56" s="77"/>
    </row>
    <row r="57" spans="1:32" ht="13" x14ac:dyDescent="0.2">
      <c r="B57" s="70" t="s">
        <v>116</v>
      </c>
      <c r="C57" s="70"/>
      <c r="D57" s="70"/>
      <c r="E57" s="70"/>
      <c r="F57" s="70"/>
      <c r="G57" s="70"/>
      <c r="H57" s="70"/>
      <c r="I57" s="70"/>
      <c r="J57" s="70"/>
      <c r="K57" s="70"/>
      <c r="L57" s="70"/>
      <c r="M57" s="70"/>
      <c r="N57" s="70"/>
      <c r="O57" s="70"/>
      <c r="P57" s="70"/>
      <c r="Q57" s="70"/>
      <c r="R57" s="70"/>
      <c r="S57" s="70"/>
      <c r="T57" s="70"/>
      <c r="U57" s="70"/>
      <c r="V57" s="70"/>
      <c r="W57" s="70"/>
      <c r="X57" s="70"/>
      <c r="Y57" s="70"/>
      <c r="Z57" s="70"/>
      <c r="AA57" s="70"/>
      <c r="AB57" s="70"/>
      <c r="AC57" s="70"/>
      <c r="AD57" s="70"/>
      <c r="AE57" s="70"/>
      <c r="AF57" s="70"/>
    </row>
    <row r="59" spans="1:32" ht="18.75" customHeight="1" thickBot="1" x14ac:dyDescent="0.25">
      <c r="A59" s="1" t="s">
        <v>104</v>
      </c>
    </row>
    <row r="60" spans="1:32" ht="22.5" customHeight="1" x14ac:dyDescent="0.2">
      <c r="B60" s="78" t="s">
        <v>49</v>
      </c>
      <c r="C60" s="63"/>
      <c r="D60" s="63"/>
      <c r="E60" s="63" t="s">
        <v>43</v>
      </c>
      <c r="F60" s="63"/>
      <c r="G60" s="63"/>
      <c r="H60" s="63"/>
      <c r="I60" s="63"/>
      <c r="J60" s="63"/>
      <c r="K60" s="63"/>
      <c r="L60" s="133" t="s">
        <v>128</v>
      </c>
      <c r="M60" s="134"/>
      <c r="N60" s="134"/>
      <c r="O60" s="146"/>
      <c r="P60" s="63" t="s">
        <v>51</v>
      </c>
      <c r="Q60" s="63"/>
      <c r="R60" s="63"/>
      <c r="S60" s="63"/>
      <c r="T60" s="63"/>
      <c r="U60" s="63"/>
      <c r="V60" s="63"/>
      <c r="W60" s="270" t="s">
        <v>59</v>
      </c>
      <c r="X60" s="271"/>
      <c r="Y60" s="271"/>
      <c r="Z60" s="271"/>
      <c r="AA60" s="272"/>
      <c r="AB60" s="63" t="s">
        <v>44</v>
      </c>
      <c r="AC60" s="63"/>
      <c r="AD60" s="63"/>
      <c r="AE60" s="63"/>
      <c r="AF60" s="81"/>
    </row>
    <row r="61" spans="1:32" ht="22.5" customHeight="1" thickBot="1" x14ac:dyDescent="0.25">
      <c r="B61" s="79"/>
      <c r="C61" s="80"/>
      <c r="D61" s="80"/>
      <c r="E61" s="80"/>
      <c r="F61" s="80"/>
      <c r="G61" s="80"/>
      <c r="H61" s="80"/>
      <c r="I61" s="80"/>
      <c r="J61" s="80"/>
      <c r="K61" s="80"/>
      <c r="L61" s="150"/>
      <c r="M61" s="148"/>
      <c r="N61" s="148"/>
      <c r="O61" s="149"/>
      <c r="P61" s="80"/>
      <c r="Q61" s="80"/>
      <c r="R61" s="80"/>
      <c r="S61" s="80"/>
      <c r="T61" s="80"/>
      <c r="U61" s="80"/>
      <c r="V61" s="80"/>
      <c r="W61" s="195"/>
      <c r="X61" s="196"/>
      <c r="Y61" s="196"/>
      <c r="Z61" s="196"/>
      <c r="AA61" s="197"/>
      <c r="AB61" s="80"/>
      <c r="AC61" s="80"/>
      <c r="AD61" s="80"/>
      <c r="AE61" s="80"/>
      <c r="AF61" s="82"/>
    </row>
    <row r="62" spans="1:32" ht="22.5" customHeight="1" x14ac:dyDescent="0.2">
      <c r="B62" s="78" t="s">
        <v>56</v>
      </c>
      <c r="C62" s="63"/>
      <c r="D62" s="63"/>
      <c r="E62" s="270" t="s">
        <v>8</v>
      </c>
      <c r="F62" s="134"/>
      <c r="G62" s="134"/>
      <c r="H62" s="134"/>
      <c r="I62" s="134"/>
      <c r="J62" s="134"/>
      <c r="K62" s="146"/>
      <c r="L62" s="301"/>
      <c r="M62" s="302"/>
      <c r="N62" s="302"/>
      <c r="O62" s="303"/>
      <c r="P62" s="308" t="s">
        <v>33</v>
      </c>
      <c r="Q62" s="309"/>
      <c r="R62" s="309"/>
      <c r="S62" s="309"/>
      <c r="T62" s="309"/>
      <c r="U62" s="309"/>
      <c r="V62" s="310"/>
      <c r="W62" s="308" t="s">
        <v>33</v>
      </c>
      <c r="X62" s="309"/>
      <c r="Y62" s="309"/>
      <c r="Z62" s="309"/>
      <c r="AA62" s="310"/>
      <c r="AB62" s="308" t="s">
        <v>33</v>
      </c>
      <c r="AC62" s="309"/>
      <c r="AD62" s="309"/>
      <c r="AE62" s="309"/>
      <c r="AF62" s="314"/>
    </row>
    <row r="63" spans="1:32" ht="22.5" customHeight="1" x14ac:dyDescent="0.2">
      <c r="B63" s="201"/>
      <c r="C63" s="59"/>
      <c r="D63" s="59"/>
      <c r="E63" s="307"/>
      <c r="F63" s="29"/>
      <c r="G63" s="29"/>
      <c r="H63" s="29"/>
      <c r="I63" s="29"/>
      <c r="J63" s="29"/>
      <c r="K63" s="30"/>
      <c r="L63" s="304"/>
      <c r="M63" s="305"/>
      <c r="N63" s="305"/>
      <c r="O63" s="306"/>
      <c r="P63" s="311"/>
      <c r="Q63" s="312"/>
      <c r="R63" s="312"/>
      <c r="S63" s="312"/>
      <c r="T63" s="312"/>
      <c r="U63" s="312"/>
      <c r="V63" s="313"/>
      <c r="W63" s="311"/>
      <c r="X63" s="312"/>
      <c r="Y63" s="312"/>
      <c r="Z63" s="312"/>
      <c r="AA63" s="313"/>
      <c r="AB63" s="315"/>
      <c r="AC63" s="316"/>
      <c r="AD63" s="316"/>
      <c r="AE63" s="316"/>
      <c r="AF63" s="317"/>
    </row>
    <row r="64" spans="1:32" ht="22.5" customHeight="1" x14ac:dyDescent="0.2">
      <c r="B64" s="25" t="s">
        <v>1</v>
      </c>
      <c r="C64" s="26"/>
      <c r="D64" s="27"/>
      <c r="E64" s="34" t="s">
        <v>117</v>
      </c>
      <c r="F64" s="35"/>
      <c r="G64" s="35"/>
      <c r="H64" s="35"/>
      <c r="I64" s="35"/>
      <c r="J64" s="35"/>
      <c r="K64" s="36"/>
      <c r="L64" s="139" t="s">
        <v>28</v>
      </c>
      <c r="M64" s="140"/>
      <c r="N64" s="22"/>
      <c r="O64" s="22"/>
      <c r="P64" s="141" t="s">
        <v>33</v>
      </c>
      <c r="Q64" s="142"/>
      <c r="R64" s="142"/>
      <c r="S64" s="142"/>
      <c r="T64" s="142"/>
      <c r="U64" s="142"/>
      <c r="V64" s="143"/>
      <c r="W64" s="141" t="s">
        <v>33</v>
      </c>
      <c r="X64" s="142"/>
      <c r="Y64" s="142"/>
      <c r="Z64" s="142"/>
      <c r="AA64" s="143"/>
      <c r="AB64" s="141" t="s">
        <v>33</v>
      </c>
      <c r="AC64" s="142"/>
      <c r="AD64" s="142"/>
      <c r="AE64" s="142"/>
      <c r="AF64" s="144"/>
    </row>
    <row r="65" spans="2:32" ht="22.5" customHeight="1" x14ac:dyDescent="0.2">
      <c r="B65" s="28"/>
      <c r="C65" s="29"/>
      <c r="D65" s="30"/>
      <c r="E65" s="37"/>
      <c r="F65" s="38"/>
      <c r="G65" s="38"/>
      <c r="H65" s="38"/>
      <c r="I65" s="38"/>
      <c r="J65" s="38"/>
      <c r="K65" s="39"/>
      <c r="L65" s="187" t="s">
        <v>31</v>
      </c>
      <c r="M65" s="188"/>
      <c r="N65" s="19"/>
      <c r="O65" s="19"/>
      <c r="P65" s="189" t="s">
        <v>33</v>
      </c>
      <c r="Q65" s="190"/>
      <c r="R65" s="190"/>
      <c r="S65" s="190"/>
      <c r="T65" s="190"/>
      <c r="U65" s="190"/>
      <c r="V65" s="191"/>
      <c r="W65" s="189" t="s">
        <v>33</v>
      </c>
      <c r="X65" s="190"/>
      <c r="Y65" s="190"/>
      <c r="Z65" s="190"/>
      <c r="AA65" s="191"/>
      <c r="AB65" s="189" t="s">
        <v>33</v>
      </c>
      <c r="AC65" s="190"/>
      <c r="AD65" s="190"/>
      <c r="AE65" s="190"/>
      <c r="AF65" s="192"/>
    </row>
    <row r="66" spans="2:32" ht="40.5" customHeight="1" thickBot="1" x14ac:dyDescent="0.25">
      <c r="B66" s="31"/>
      <c r="C66" s="32"/>
      <c r="D66" s="33"/>
      <c r="E66" s="40"/>
      <c r="F66" s="41"/>
      <c r="G66" s="41"/>
      <c r="H66" s="41"/>
      <c r="I66" s="41"/>
      <c r="J66" s="41"/>
      <c r="K66" s="42"/>
      <c r="L66" s="43" t="s">
        <v>129</v>
      </c>
      <c r="M66" s="44"/>
      <c r="N66" s="44"/>
      <c r="O66" s="44"/>
      <c r="P66" s="44"/>
      <c r="Q66" s="44"/>
      <c r="R66" s="44"/>
      <c r="S66" s="44"/>
      <c r="T66" s="44"/>
      <c r="U66" s="44"/>
      <c r="V66" s="44"/>
      <c r="W66" s="44"/>
      <c r="X66" s="44"/>
      <c r="Y66" s="44"/>
      <c r="Z66" s="44"/>
      <c r="AA66" s="44"/>
      <c r="AB66" s="44"/>
      <c r="AC66" s="44"/>
      <c r="AD66" s="44"/>
      <c r="AE66" s="44"/>
      <c r="AF66" s="45"/>
    </row>
    <row r="67" spans="2:32" ht="22.5" customHeight="1" thickTop="1" x14ac:dyDescent="0.2">
      <c r="B67" s="46" t="s">
        <v>58</v>
      </c>
      <c r="C67" s="47"/>
      <c r="D67" s="48"/>
      <c r="E67" s="52" t="s">
        <v>118</v>
      </c>
      <c r="F67" s="53"/>
      <c r="G67" s="53"/>
      <c r="H67" s="53"/>
      <c r="I67" s="53"/>
      <c r="J67" s="53"/>
      <c r="K67" s="54"/>
      <c r="L67" s="179" t="s">
        <v>28</v>
      </c>
      <c r="M67" s="180"/>
      <c r="N67" s="20"/>
      <c r="O67" s="20"/>
      <c r="P67" s="181" t="s">
        <v>33</v>
      </c>
      <c r="Q67" s="182"/>
      <c r="R67" s="182"/>
      <c r="S67" s="182"/>
      <c r="T67" s="182"/>
      <c r="U67" s="182"/>
      <c r="V67" s="183"/>
      <c r="W67" s="181" t="s">
        <v>33</v>
      </c>
      <c r="X67" s="182"/>
      <c r="Y67" s="182"/>
      <c r="Z67" s="182"/>
      <c r="AA67" s="183"/>
      <c r="AB67" s="181" t="s">
        <v>33</v>
      </c>
      <c r="AC67" s="182"/>
      <c r="AD67" s="182"/>
      <c r="AE67" s="182"/>
      <c r="AF67" s="184"/>
    </row>
    <row r="68" spans="2:32" ht="22.5" customHeight="1" x14ac:dyDescent="0.2">
      <c r="B68" s="28"/>
      <c r="C68" s="29"/>
      <c r="D68" s="30"/>
      <c r="E68" s="37"/>
      <c r="F68" s="38"/>
      <c r="G68" s="38"/>
      <c r="H68" s="38"/>
      <c r="I68" s="38"/>
      <c r="J68" s="38"/>
      <c r="K68" s="39"/>
      <c r="L68" s="185" t="s">
        <v>31</v>
      </c>
      <c r="M68" s="186"/>
      <c r="N68" s="23"/>
      <c r="O68" s="23"/>
      <c r="P68" s="127" t="s">
        <v>33</v>
      </c>
      <c r="Q68" s="128"/>
      <c r="R68" s="128"/>
      <c r="S68" s="128"/>
      <c r="T68" s="128"/>
      <c r="U68" s="128"/>
      <c r="V68" s="129"/>
      <c r="W68" s="127" t="s">
        <v>33</v>
      </c>
      <c r="X68" s="128"/>
      <c r="Y68" s="128"/>
      <c r="Z68" s="128"/>
      <c r="AA68" s="129"/>
      <c r="AB68" s="127" t="s">
        <v>33</v>
      </c>
      <c r="AC68" s="128"/>
      <c r="AD68" s="128"/>
      <c r="AE68" s="128"/>
      <c r="AF68" s="130"/>
    </row>
    <row r="69" spans="2:32" ht="40.5" customHeight="1" x14ac:dyDescent="0.2">
      <c r="B69" s="49"/>
      <c r="C69" s="50"/>
      <c r="D69" s="51"/>
      <c r="E69" s="55"/>
      <c r="F69" s="56"/>
      <c r="G69" s="56"/>
      <c r="H69" s="56"/>
      <c r="I69" s="56"/>
      <c r="J69" s="56"/>
      <c r="K69" s="57"/>
      <c r="L69" s="58" t="s">
        <v>129</v>
      </c>
      <c r="M69" s="59"/>
      <c r="N69" s="59"/>
      <c r="O69" s="59"/>
      <c r="P69" s="59"/>
      <c r="Q69" s="59"/>
      <c r="R69" s="59"/>
      <c r="S69" s="59"/>
      <c r="T69" s="59"/>
      <c r="U69" s="59"/>
      <c r="V69" s="59"/>
      <c r="W69" s="59"/>
      <c r="X69" s="59"/>
      <c r="Y69" s="59"/>
      <c r="Z69" s="59"/>
      <c r="AA69" s="59"/>
      <c r="AB69" s="59"/>
      <c r="AC69" s="59"/>
      <c r="AD69" s="59"/>
      <c r="AE69" s="59"/>
      <c r="AF69" s="60"/>
    </row>
    <row r="70" spans="2:32" ht="22.5" customHeight="1" x14ac:dyDescent="0.2">
      <c r="B70" s="25" t="s">
        <v>30</v>
      </c>
      <c r="C70" s="26"/>
      <c r="D70" s="27"/>
      <c r="E70" s="34" t="s">
        <v>119</v>
      </c>
      <c r="F70" s="35"/>
      <c r="G70" s="35"/>
      <c r="H70" s="35"/>
      <c r="I70" s="35"/>
      <c r="J70" s="35"/>
      <c r="K70" s="36"/>
      <c r="L70" s="179" t="s">
        <v>28</v>
      </c>
      <c r="M70" s="180"/>
      <c r="N70" s="20"/>
      <c r="O70" s="20"/>
      <c r="P70" s="181" t="s">
        <v>33</v>
      </c>
      <c r="Q70" s="182"/>
      <c r="R70" s="182"/>
      <c r="S70" s="182"/>
      <c r="T70" s="182"/>
      <c r="U70" s="182"/>
      <c r="V70" s="183"/>
      <c r="W70" s="181" t="s">
        <v>33</v>
      </c>
      <c r="X70" s="182"/>
      <c r="Y70" s="182"/>
      <c r="Z70" s="182"/>
      <c r="AA70" s="183"/>
      <c r="AB70" s="181" t="s">
        <v>33</v>
      </c>
      <c r="AC70" s="182"/>
      <c r="AD70" s="182"/>
      <c r="AE70" s="182"/>
      <c r="AF70" s="184"/>
    </row>
    <row r="71" spans="2:32" ht="22.5" customHeight="1" x14ac:dyDescent="0.2">
      <c r="B71" s="28"/>
      <c r="C71" s="29"/>
      <c r="D71" s="30"/>
      <c r="E71" s="37"/>
      <c r="F71" s="38"/>
      <c r="G71" s="38"/>
      <c r="H71" s="38"/>
      <c r="I71" s="38"/>
      <c r="J71" s="38"/>
      <c r="K71" s="39"/>
      <c r="L71" s="185" t="s">
        <v>31</v>
      </c>
      <c r="M71" s="186"/>
      <c r="N71" s="23"/>
      <c r="O71" s="23"/>
      <c r="P71" s="127" t="s">
        <v>33</v>
      </c>
      <c r="Q71" s="128"/>
      <c r="R71" s="128"/>
      <c r="S71" s="128"/>
      <c r="T71" s="128"/>
      <c r="U71" s="128"/>
      <c r="V71" s="129"/>
      <c r="W71" s="127" t="s">
        <v>33</v>
      </c>
      <c r="X71" s="128"/>
      <c r="Y71" s="128"/>
      <c r="Z71" s="128"/>
      <c r="AA71" s="129"/>
      <c r="AB71" s="127" t="s">
        <v>33</v>
      </c>
      <c r="AC71" s="128"/>
      <c r="AD71" s="128"/>
      <c r="AE71" s="128"/>
      <c r="AF71" s="130"/>
    </row>
    <row r="72" spans="2:32" ht="40.5" customHeight="1" thickBot="1" x14ac:dyDescent="0.25">
      <c r="B72" s="49"/>
      <c r="C72" s="50"/>
      <c r="D72" s="51"/>
      <c r="E72" s="55"/>
      <c r="F72" s="56"/>
      <c r="G72" s="56"/>
      <c r="H72" s="56"/>
      <c r="I72" s="56"/>
      <c r="J72" s="56"/>
      <c r="K72" s="57"/>
      <c r="L72" s="43" t="s">
        <v>129</v>
      </c>
      <c r="M72" s="44"/>
      <c r="N72" s="44"/>
      <c r="O72" s="44"/>
      <c r="P72" s="44"/>
      <c r="Q72" s="44"/>
      <c r="R72" s="44"/>
      <c r="S72" s="44"/>
      <c r="T72" s="44"/>
      <c r="U72" s="44"/>
      <c r="V72" s="44"/>
      <c r="W72" s="44"/>
      <c r="X72" s="44"/>
      <c r="Y72" s="44"/>
      <c r="Z72" s="44"/>
      <c r="AA72" s="44"/>
      <c r="AB72" s="44"/>
      <c r="AC72" s="44"/>
      <c r="AD72" s="44"/>
      <c r="AE72" s="44"/>
      <c r="AF72" s="45"/>
    </row>
    <row r="73" spans="2:32" ht="22.5" customHeight="1" thickTop="1" x14ac:dyDescent="0.2">
      <c r="B73" s="25" t="s">
        <v>0</v>
      </c>
      <c r="C73" s="26"/>
      <c r="D73" s="26"/>
      <c r="E73" s="34" t="s">
        <v>120</v>
      </c>
      <c r="F73" s="35"/>
      <c r="G73" s="35"/>
      <c r="H73" s="35"/>
      <c r="I73" s="35"/>
      <c r="J73" s="35"/>
      <c r="K73" s="36"/>
      <c r="L73" s="139" t="s">
        <v>28</v>
      </c>
      <c r="M73" s="140"/>
      <c r="N73" s="22"/>
      <c r="O73" s="22"/>
      <c r="P73" s="141" t="s">
        <v>33</v>
      </c>
      <c r="Q73" s="142"/>
      <c r="R73" s="142"/>
      <c r="S73" s="142"/>
      <c r="T73" s="142"/>
      <c r="U73" s="142"/>
      <c r="V73" s="143"/>
      <c r="W73" s="141" t="s">
        <v>33</v>
      </c>
      <c r="X73" s="142"/>
      <c r="Y73" s="142"/>
      <c r="Z73" s="142"/>
      <c r="AA73" s="143"/>
      <c r="AB73" s="141" t="s">
        <v>33</v>
      </c>
      <c r="AC73" s="142"/>
      <c r="AD73" s="142"/>
      <c r="AE73" s="142"/>
      <c r="AF73" s="144"/>
    </row>
    <row r="74" spans="2:32" ht="22.5" customHeight="1" x14ac:dyDescent="0.2">
      <c r="B74" s="28"/>
      <c r="C74" s="29"/>
      <c r="D74" s="29"/>
      <c r="E74" s="37"/>
      <c r="F74" s="38"/>
      <c r="G74" s="38"/>
      <c r="H74" s="38"/>
      <c r="I74" s="38"/>
      <c r="J74" s="38"/>
      <c r="K74" s="39"/>
      <c r="L74" s="187" t="s">
        <v>31</v>
      </c>
      <c r="M74" s="188"/>
      <c r="N74" s="24"/>
      <c r="O74" s="24"/>
      <c r="P74" s="189" t="s">
        <v>33</v>
      </c>
      <c r="Q74" s="190"/>
      <c r="R74" s="190"/>
      <c r="S74" s="190"/>
      <c r="T74" s="190"/>
      <c r="U74" s="190"/>
      <c r="V74" s="191"/>
      <c r="W74" s="189" t="s">
        <v>33</v>
      </c>
      <c r="X74" s="190"/>
      <c r="Y74" s="190"/>
      <c r="Z74" s="190"/>
      <c r="AA74" s="191"/>
      <c r="AB74" s="189" t="s">
        <v>33</v>
      </c>
      <c r="AC74" s="190"/>
      <c r="AD74" s="190"/>
      <c r="AE74" s="190"/>
      <c r="AF74" s="192"/>
    </row>
    <row r="75" spans="2:32" ht="40.5" customHeight="1" thickBot="1" x14ac:dyDescent="0.25">
      <c r="B75" s="147"/>
      <c r="C75" s="148"/>
      <c r="D75" s="148"/>
      <c r="E75" s="195"/>
      <c r="F75" s="196"/>
      <c r="G75" s="196"/>
      <c r="H75" s="196"/>
      <c r="I75" s="196"/>
      <c r="J75" s="196"/>
      <c r="K75" s="197"/>
      <c r="L75" s="198" t="s">
        <v>129</v>
      </c>
      <c r="M75" s="199"/>
      <c r="N75" s="199"/>
      <c r="O75" s="199"/>
      <c r="P75" s="199"/>
      <c r="Q75" s="199"/>
      <c r="R75" s="199"/>
      <c r="S75" s="199"/>
      <c r="T75" s="199"/>
      <c r="U75" s="199"/>
      <c r="V75" s="199"/>
      <c r="W75" s="199"/>
      <c r="X75" s="199"/>
      <c r="Y75" s="199"/>
      <c r="Z75" s="199"/>
      <c r="AA75" s="199"/>
      <c r="AB75" s="199"/>
      <c r="AC75" s="199"/>
      <c r="AD75" s="199"/>
      <c r="AE75" s="199"/>
      <c r="AF75" s="200"/>
    </row>
    <row r="76" spans="2:32" ht="13" x14ac:dyDescent="0.2">
      <c r="B76" s="2" t="s">
        <v>60</v>
      </c>
      <c r="C76" s="193" t="s">
        <v>109</v>
      </c>
      <c r="D76" s="193"/>
      <c r="E76" s="193"/>
      <c r="F76" s="193"/>
      <c r="G76" s="193"/>
      <c r="H76" s="193"/>
      <c r="I76" s="193"/>
      <c r="J76" s="193"/>
      <c r="K76" s="193"/>
      <c r="L76" s="193"/>
      <c r="M76" s="193"/>
      <c r="N76" s="193"/>
      <c r="O76" s="193"/>
      <c r="P76" s="193"/>
      <c r="Q76" s="193"/>
      <c r="R76" s="193"/>
      <c r="S76" s="193"/>
      <c r="T76" s="193"/>
      <c r="U76" s="193"/>
      <c r="V76" s="193"/>
      <c r="W76" s="193"/>
      <c r="X76" s="193"/>
      <c r="Y76" s="193"/>
      <c r="Z76" s="193"/>
      <c r="AA76" s="193"/>
      <c r="AB76" s="193"/>
      <c r="AC76" s="193"/>
      <c r="AD76" s="193"/>
      <c r="AE76" s="193"/>
      <c r="AF76" s="193"/>
    </row>
    <row r="77" spans="2:32" ht="13" x14ac:dyDescent="0.2">
      <c r="B77" s="3"/>
      <c r="C77" s="194"/>
      <c r="D77" s="194"/>
      <c r="E77" s="194"/>
      <c r="F77" s="194"/>
      <c r="G77" s="194"/>
      <c r="H77" s="194"/>
      <c r="I77" s="194"/>
      <c r="J77" s="194"/>
      <c r="K77" s="194"/>
      <c r="L77" s="194"/>
      <c r="M77" s="194"/>
      <c r="N77" s="194"/>
      <c r="O77" s="194"/>
      <c r="P77" s="194"/>
      <c r="Q77" s="194"/>
      <c r="R77" s="194"/>
      <c r="S77" s="194"/>
      <c r="T77" s="194"/>
      <c r="U77" s="194"/>
      <c r="V77" s="194"/>
      <c r="W77" s="194"/>
      <c r="X77" s="194"/>
      <c r="Y77" s="194"/>
      <c r="Z77" s="194"/>
      <c r="AA77" s="194"/>
      <c r="AB77" s="194"/>
      <c r="AC77" s="194"/>
      <c r="AD77" s="194"/>
      <c r="AE77" s="194"/>
      <c r="AF77" s="194"/>
    </row>
    <row r="85" spans="1:31" ht="18.75" customHeight="1" thickBot="1" x14ac:dyDescent="0.25">
      <c r="A85" s="1" t="s">
        <v>46</v>
      </c>
    </row>
    <row r="86" spans="1:31" ht="18.75" customHeight="1" x14ac:dyDescent="0.2">
      <c r="B86" s="78" t="s">
        <v>35</v>
      </c>
      <c r="C86" s="63"/>
      <c r="D86" s="63"/>
      <c r="E86" s="63"/>
      <c r="F86" s="63"/>
      <c r="G86" s="63"/>
      <c r="H86" s="63"/>
      <c r="I86" s="63"/>
      <c r="J86" s="63"/>
      <c r="K86" s="63"/>
      <c r="L86" s="63"/>
      <c r="M86" s="63"/>
      <c r="N86" s="63"/>
      <c r="O86" s="63"/>
      <c r="P86" s="63"/>
      <c r="Q86" s="63" t="s">
        <v>35</v>
      </c>
      <c r="R86" s="63"/>
      <c r="S86" s="63"/>
      <c r="T86" s="63"/>
      <c r="U86" s="63"/>
      <c r="V86" s="63"/>
      <c r="W86" s="63"/>
      <c r="X86" s="63"/>
      <c r="Y86" s="63"/>
      <c r="Z86" s="63"/>
      <c r="AA86" s="63"/>
      <c r="AB86" s="63"/>
      <c r="AC86" s="63"/>
      <c r="AD86" s="63"/>
      <c r="AE86" s="81"/>
    </row>
    <row r="87" spans="1:31" ht="18.75" customHeight="1" x14ac:dyDescent="0.2">
      <c r="B87" s="201" t="s">
        <v>61</v>
      </c>
      <c r="C87" s="59"/>
      <c r="D87" s="59"/>
      <c r="E87" s="59"/>
      <c r="F87" s="59"/>
      <c r="G87" s="59"/>
      <c r="H87" s="59"/>
      <c r="I87" s="59"/>
      <c r="J87" s="59"/>
      <c r="K87" s="59"/>
      <c r="L87" s="59"/>
      <c r="M87" s="59"/>
      <c r="N87" s="59"/>
      <c r="O87" s="59"/>
      <c r="P87" s="59"/>
      <c r="Q87" s="59" t="s">
        <v>61</v>
      </c>
      <c r="R87" s="59"/>
      <c r="S87" s="59"/>
      <c r="T87" s="59"/>
      <c r="U87" s="59"/>
      <c r="V87" s="59"/>
      <c r="W87" s="59"/>
      <c r="X87" s="59"/>
      <c r="Y87" s="59"/>
      <c r="Z87" s="59"/>
      <c r="AA87" s="59"/>
      <c r="AB87" s="59"/>
      <c r="AC87" s="59"/>
      <c r="AD87" s="59"/>
      <c r="AE87" s="60"/>
    </row>
    <row r="88" spans="1:31" ht="18.75" customHeight="1" x14ac:dyDescent="0.2">
      <c r="B88" s="202" t="s">
        <v>62</v>
      </c>
      <c r="C88" s="203"/>
      <c r="D88" s="203"/>
      <c r="E88" s="203"/>
      <c r="F88" s="203"/>
      <c r="G88" s="203"/>
      <c r="H88" s="203"/>
      <c r="I88" s="203"/>
      <c r="J88" s="203"/>
      <c r="K88" s="203"/>
      <c r="L88" s="203"/>
      <c r="M88" s="203"/>
      <c r="N88" s="203"/>
      <c r="O88" s="203"/>
      <c r="P88" s="204"/>
      <c r="Q88" s="205" t="s">
        <v>62</v>
      </c>
      <c r="R88" s="203"/>
      <c r="S88" s="203"/>
      <c r="T88" s="203"/>
      <c r="U88" s="203"/>
      <c r="V88" s="203"/>
      <c r="W88" s="203"/>
      <c r="X88" s="203"/>
      <c r="Y88" s="203"/>
      <c r="Z88" s="203"/>
      <c r="AA88" s="203"/>
      <c r="AB88" s="203"/>
      <c r="AC88" s="203"/>
      <c r="AD88" s="203"/>
      <c r="AE88" s="206"/>
    </row>
    <row r="89" spans="1:31" ht="18.75" customHeight="1" x14ac:dyDescent="0.2">
      <c r="B89" s="273"/>
      <c r="C89" s="274"/>
      <c r="D89" s="274"/>
      <c r="E89" s="274"/>
      <c r="F89" s="274"/>
      <c r="G89" s="274"/>
      <c r="H89" s="274"/>
      <c r="I89" s="274"/>
      <c r="J89" s="274"/>
      <c r="K89" s="274"/>
      <c r="L89" s="274"/>
      <c r="M89" s="274"/>
      <c r="N89" s="274"/>
      <c r="O89" s="274"/>
      <c r="P89" s="275"/>
      <c r="Q89" s="279"/>
      <c r="R89" s="274"/>
      <c r="S89" s="274"/>
      <c r="T89" s="274"/>
      <c r="U89" s="274"/>
      <c r="V89" s="274"/>
      <c r="W89" s="274"/>
      <c r="X89" s="274"/>
      <c r="Y89" s="274"/>
      <c r="Z89" s="274"/>
      <c r="AA89" s="274"/>
      <c r="AB89" s="274"/>
      <c r="AC89" s="274"/>
      <c r="AD89" s="274"/>
      <c r="AE89" s="280"/>
    </row>
    <row r="90" spans="1:31" ht="18.75" customHeight="1" x14ac:dyDescent="0.2">
      <c r="B90" s="273"/>
      <c r="C90" s="274"/>
      <c r="D90" s="274"/>
      <c r="E90" s="274"/>
      <c r="F90" s="274"/>
      <c r="G90" s="274"/>
      <c r="H90" s="274"/>
      <c r="I90" s="274"/>
      <c r="J90" s="274"/>
      <c r="K90" s="274"/>
      <c r="L90" s="274"/>
      <c r="M90" s="274"/>
      <c r="N90" s="274"/>
      <c r="O90" s="274"/>
      <c r="P90" s="275"/>
      <c r="Q90" s="279"/>
      <c r="R90" s="274"/>
      <c r="S90" s="274"/>
      <c r="T90" s="274"/>
      <c r="U90" s="274"/>
      <c r="V90" s="274"/>
      <c r="W90" s="274"/>
      <c r="X90" s="274"/>
      <c r="Y90" s="274"/>
      <c r="Z90" s="274"/>
      <c r="AA90" s="274"/>
      <c r="AB90" s="274"/>
      <c r="AC90" s="274"/>
      <c r="AD90" s="274"/>
      <c r="AE90" s="280"/>
    </row>
    <row r="91" spans="1:31" ht="18.75" customHeight="1" x14ac:dyDescent="0.2">
      <c r="B91" s="273"/>
      <c r="C91" s="274"/>
      <c r="D91" s="274"/>
      <c r="E91" s="274"/>
      <c r="F91" s="274"/>
      <c r="G91" s="274"/>
      <c r="H91" s="274"/>
      <c r="I91" s="274"/>
      <c r="J91" s="274"/>
      <c r="K91" s="274"/>
      <c r="L91" s="274"/>
      <c r="M91" s="274"/>
      <c r="N91" s="274"/>
      <c r="O91" s="274"/>
      <c r="P91" s="275"/>
      <c r="Q91" s="279"/>
      <c r="R91" s="274"/>
      <c r="S91" s="274"/>
      <c r="T91" s="274"/>
      <c r="U91" s="274"/>
      <c r="V91" s="274"/>
      <c r="W91" s="274"/>
      <c r="X91" s="274"/>
      <c r="Y91" s="274"/>
      <c r="Z91" s="274"/>
      <c r="AA91" s="274"/>
      <c r="AB91" s="274"/>
      <c r="AC91" s="274"/>
      <c r="AD91" s="274"/>
      <c r="AE91" s="280"/>
    </row>
    <row r="92" spans="1:31" ht="18.75" customHeight="1" x14ac:dyDescent="0.2">
      <c r="B92" s="276"/>
      <c r="C92" s="277"/>
      <c r="D92" s="277"/>
      <c r="E92" s="277"/>
      <c r="F92" s="277"/>
      <c r="G92" s="277"/>
      <c r="H92" s="277"/>
      <c r="I92" s="277"/>
      <c r="J92" s="277"/>
      <c r="K92" s="277"/>
      <c r="L92" s="277"/>
      <c r="M92" s="277"/>
      <c r="N92" s="277"/>
      <c r="O92" s="277"/>
      <c r="P92" s="278"/>
      <c r="Q92" s="281"/>
      <c r="R92" s="277"/>
      <c r="S92" s="277"/>
      <c r="T92" s="277"/>
      <c r="U92" s="277"/>
      <c r="V92" s="277"/>
      <c r="W92" s="277"/>
      <c r="X92" s="277"/>
      <c r="Y92" s="277"/>
      <c r="Z92" s="277"/>
      <c r="AA92" s="277"/>
      <c r="AB92" s="277"/>
      <c r="AC92" s="277"/>
      <c r="AD92" s="277"/>
      <c r="AE92" s="282"/>
    </row>
    <row r="93" spans="1:31" ht="18.75" customHeight="1" x14ac:dyDescent="0.2">
      <c r="B93" s="201" t="s">
        <v>35</v>
      </c>
      <c r="C93" s="59"/>
      <c r="D93" s="59"/>
      <c r="E93" s="59"/>
      <c r="F93" s="59"/>
      <c r="G93" s="59"/>
      <c r="H93" s="59"/>
      <c r="I93" s="59"/>
      <c r="J93" s="59"/>
      <c r="K93" s="59"/>
      <c r="L93" s="59"/>
      <c r="M93" s="59"/>
      <c r="N93" s="59"/>
      <c r="O93" s="59"/>
      <c r="P93" s="59"/>
      <c r="Q93" s="59" t="s">
        <v>35</v>
      </c>
      <c r="R93" s="59"/>
      <c r="S93" s="59"/>
      <c r="T93" s="59"/>
      <c r="U93" s="59"/>
      <c r="V93" s="59"/>
      <c r="W93" s="59"/>
      <c r="X93" s="59"/>
      <c r="Y93" s="59"/>
      <c r="Z93" s="59"/>
      <c r="AA93" s="59"/>
      <c r="AB93" s="59"/>
      <c r="AC93" s="59"/>
      <c r="AD93" s="59"/>
      <c r="AE93" s="60"/>
    </row>
    <row r="94" spans="1:31" ht="18.75" customHeight="1" x14ac:dyDescent="0.2">
      <c r="B94" s="201" t="s">
        <v>61</v>
      </c>
      <c r="C94" s="59"/>
      <c r="D94" s="59"/>
      <c r="E94" s="59"/>
      <c r="F94" s="59"/>
      <c r="G94" s="59"/>
      <c r="H94" s="59"/>
      <c r="I94" s="59"/>
      <c r="J94" s="59"/>
      <c r="K94" s="59"/>
      <c r="L94" s="59"/>
      <c r="M94" s="59"/>
      <c r="N94" s="59"/>
      <c r="O94" s="59"/>
      <c r="P94" s="59"/>
      <c r="Q94" s="59" t="s">
        <v>61</v>
      </c>
      <c r="R94" s="59"/>
      <c r="S94" s="59"/>
      <c r="T94" s="59"/>
      <c r="U94" s="59"/>
      <c r="V94" s="59"/>
      <c r="W94" s="59"/>
      <c r="X94" s="59"/>
      <c r="Y94" s="59"/>
      <c r="Z94" s="59"/>
      <c r="AA94" s="59"/>
      <c r="AB94" s="59"/>
      <c r="AC94" s="59"/>
      <c r="AD94" s="59"/>
      <c r="AE94" s="60"/>
    </row>
    <row r="95" spans="1:31" ht="18.75" customHeight="1" x14ac:dyDescent="0.2">
      <c r="B95" s="202" t="s">
        <v>62</v>
      </c>
      <c r="C95" s="203"/>
      <c r="D95" s="203"/>
      <c r="E95" s="203"/>
      <c r="F95" s="203"/>
      <c r="G95" s="203"/>
      <c r="H95" s="203"/>
      <c r="I95" s="203"/>
      <c r="J95" s="203"/>
      <c r="K95" s="203"/>
      <c r="L95" s="203"/>
      <c r="M95" s="203"/>
      <c r="N95" s="203"/>
      <c r="O95" s="203"/>
      <c r="P95" s="204"/>
      <c r="Q95" s="205" t="s">
        <v>62</v>
      </c>
      <c r="R95" s="203"/>
      <c r="S95" s="203"/>
      <c r="T95" s="203"/>
      <c r="U95" s="203"/>
      <c r="V95" s="203"/>
      <c r="W95" s="203"/>
      <c r="X95" s="203"/>
      <c r="Y95" s="203"/>
      <c r="Z95" s="203"/>
      <c r="AA95" s="203"/>
      <c r="AB95" s="203"/>
      <c r="AC95" s="203"/>
      <c r="AD95" s="203"/>
      <c r="AE95" s="206"/>
    </row>
    <row r="96" spans="1:31" ht="18.75" customHeight="1" x14ac:dyDescent="0.2">
      <c r="B96" s="273"/>
      <c r="C96" s="274"/>
      <c r="D96" s="274"/>
      <c r="E96" s="274"/>
      <c r="F96" s="274"/>
      <c r="G96" s="274"/>
      <c r="H96" s="274"/>
      <c r="I96" s="274"/>
      <c r="J96" s="274"/>
      <c r="K96" s="274"/>
      <c r="L96" s="274"/>
      <c r="M96" s="274"/>
      <c r="N96" s="274"/>
      <c r="O96" s="274"/>
      <c r="P96" s="275"/>
      <c r="Q96" s="279"/>
      <c r="R96" s="274"/>
      <c r="S96" s="274"/>
      <c r="T96" s="274"/>
      <c r="U96" s="274"/>
      <c r="V96" s="274"/>
      <c r="W96" s="274"/>
      <c r="X96" s="274"/>
      <c r="Y96" s="274"/>
      <c r="Z96" s="274"/>
      <c r="AA96" s="274"/>
      <c r="AB96" s="274"/>
      <c r="AC96" s="274"/>
      <c r="AD96" s="274"/>
      <c r="AE96" s="280"/>
    </row>
    <row r="97" spans="2:32" ht="18.75" customHeight="1" x14ac:dyDescent="0.2">
      <c r="B97" s="273"/>
      <c r="C97" s="274"/>
      <c r="D97" s="274"/>
      <c r="E97" s="274"/>
      <c r="F97" s="274"/>
      <c r="G97" s="274"/>
      <c r="H97" s="274"/>
      <c r="I97" s="274"/>
      <c r="J97" s="274"/>
      <c r="K97" s="274"/>
      <c r="L97" s="274"/>
      <c r="M97" s="274"/>
      <c r="N97" s="274"/>
      <c r="O97" s="274"/>
      <c r="P97" s="275"/>
      <c r="Q97" s="279"/>
      <c r="R97" s="274"/>
      <c r="S97" s="274"/>
      <c r="T97" s="274"/>
      <c r="U97" s="274"/>
      <c r="V97" s="274"/>
      <c r="W97" s="274"/>
      <c r="X97" s="274"/>
      <c r="Y97" s="274"/>
      <c r="Z97" s="274"/>
      <c r="AA97" s="274"/>
      <c r="AB97" s="274"/>
      <c r="AC97" s="274"/>
      <c r="AD97" s="274"/>
      <c r="AE97" s="280"/>
    </row>
    <row r="98" spans="2:32" ht="18.75" customHeight="1" x14ac:dyDescent="0.2">
      <c r="B98" s="273"/>
      <c r="C98" s="274"/>
      <c r="D98" s="274"/>
      <c r="E98" s="274"/>
      <c r="F98" s="274"/>
      <c r="G98" s="274"/>
      <c r="H98" s="274"/>
      <c r="I98" s="274"/>
      <c r="J98" s="274"/>
      <c r="K98" s="274"/>
      <c r="L98" s="274"/>
      <c r="M98" s="274"/>
      <c r="N98" s="274"/>
      <c r="O98" s="274"/>
      <c r="P98" s="275"/>
      <c r="Q98" s="279"/>
      <c r="R98" s="274"/>
      <c r="S98" s="274"/>
      <c r="T98" s="274"/>
      <c r="U98" s="274"/>
      <c r="V98" s="274"/>
      <c r="W98" s="274"/>
      <c r="X98" s="274"/>
      <c r="Y98" s="274"/>
      <c r="Z98" s="274"/>
      <c r="AA98" s="274"/>
      <c r="AB98" s="274"/>
      <c r="AC98" s="274"/>
      <c r="AD98" s="274"/>
      <c r="AE98" s="280"/>
    </row>
    <row r="99" spans="2:32" ht="18.75" customHeight="1" thickBot="1" x14ac:dyDescent="0.25">
      <c r="B99" s="283"/>
      <c r="C99" s="284"/>
      <c r="D99" s="284"/>
      <c r="E99" s="284"/>
      <c r="F99" s="284"/>
      <c r="G99" s="284"/>
      <c r="H99" s="284"/>
      <c r="I99" s="284"/>
      <c r="J99" s="284"/>
      <c r="K99" s="284"/>
      <c r="L99" s="284"/>
      <c r="M99" s="284"/>
      <c r="N99" s="284"/>
      <c r="O99" s="284"/>
      <c r="P99" s="285"/>
      <c r="Q99" s="286"/>
      <c r="R99" s="284"/>
      <c r="S99" s="284"/>
      <c r="T99" s="284"/>
      <c r="U99" s="284"/>
      <c r="V99" s="284"/>
      <c r="W99" s="284"/>
      <c r="X99" s="284"/>
      <c r="Y99" s="284"/>
      <c r="Z99" s="284"/>
      <c r="AA99" s="284"/>
      <c r="AB99" s="284"/>
      <c r="AC99" s="284"/>
      <c r="AD99" s="284"/>
      <c r="AE99" s="287"/>
      <c r="AF99" s="12"/>
    </row>
    <row r="100" spans="2:32" ht="13" x14ac:dyDescent="0.2">
      <c r="B100" s="4" t="s">
        <v>60</v>
      </c>
      <c r="C100" s="207" t="s">
        <v>105</v>
      </c>
      <c r="D100" s="207"/>
      <c r="E100" s="207"/>
      <c r="F100" s="207"/>
      <c r="G100" s="207"/>
      <c r="H100" s="207"/>
      <c r="I100" s="207"/>
      <c r="J100" s="207"/>
      <c r="K100" s="207"/>
      <c r="L100" s="207"/>
      <c r="M100" s="207"/>
      <c r="N100" s="207"/>
      <c r="O100" s="207"/>
      <c r="P100" s="207"/>
      <c r="Q100" s="207"/>
      <c r="R100" s="207"/>
      <c r="S100" s="207"/>
      <c r="T100" s="207"/>
      <c r="U100" s="207"/>
      <c r="V100" s="207"/>
      <c r="W100" s="207"/>
      <c r="X100" s="207"/>
      <c r="Y100" s="207"/>
      <c r="Z100" s="207"/>
      <c r="AA100" s="207"/>
      <c r="AB100" s="207"/>
      <c r="AC100" s="207"/>
      <c r="AD100" s="207"/>
      <c r="AE100" s="207"/>
      <c r="AF100" s="193"/>
    </row>
    <row r="101" spans="2:32" ht="13" x14ac:dyDescent="0.2">
      <c r="C101" s="194" t="s">
        <v>106</v>
      </c>
      <c r="D101" s="194"/>
      <c r="E101" s="194"/>
      <c r="F101" s="194"/>
      <c r="G101" s="194"/>
      <c r="H101" s="194"/>
      <c r="I101" s="194"/>
      <c r="J101" s="194"/>
      <c r="K101" s="194"/>
      <c r="L101" s="194"/>
      <c r="M101" s="194"/>
      <c r="N101" s="194"/>
      <c r="O101" s="194"/>
      <c r="P101" s="194"/>
      <c r="Q101" s="194"/>
      <c r="R101" s="194"/>
      <c r="S101" s="194"/>
      <c r="T101" s="194"/>
      <c r="U101" s="194"/>
      <c r="V101" s="194"/>
      <c r="W101" s="194"/>
      <c r="X101" s="194"/>
      <c r="Y101" s="194"/>
      <c r="Z101" s="194"/>
      <c r="AA101" s="194"/>
      <c r="AB101" s="194"/>
      <c r="AC101" s="194"/>
      <c r="AD101" s="194"/>
      <c r="AE101" s="194"/>
      <c r="AF101" s="194"/>
    </row>
    <row r="102" spans="2:32" ht="13" x14ac:dyDescent="0.2">
      <c r="C102" s="3" t="s">
        <v>107</v>
      </c>
      <c r="D102" s="3"/>
      <c r="E102" s="3"/>
      <c r="F102" s="3"/>
      <c r="G102" s="3"/>
      <c r="H102" s="3"/>
      <c r="I102" s="3"/>
      <c r="J102" s="3"/>
      <c r="K102" s="3"/>
      <c r="L102" s="3"/>
      <c r="M102" s="3"/>
      <c r="N102" s="3"/>
      <c r="O102" s="3"/>
      <c r="P102" s="3"/>
      <c r="Q102" s="3"/>
      <c r="R102" s="3"/>
      <c r="S102" s="3"/>
      <c r="T102" s="3"/>
      <c r="U102" s="3"/>
      <c r="V102" s="3"/>
      <c r="W102" s="3"/>
      <c r="X102" s="3"/>
      <c r="Y102" s="3"/>
      <c r="Z102" s="3"/>
      <c r="AA102" s="3"/>
      <c r="AB102" s="3"/>
      <c r="AC102" s="3"/>
      <c r="AD102" s="3"/>
      <c r="AE102" s="3"/>
      <c r="AF102" s="3"/>
    </row>
    <row r="103" spans="2:32" ht="13" x14ac:dyDescent="0.2">
      <c r="C103" s="3" t="s">
        <v>108</v>
      </c>
      <c r="D103" s="3"/>
      <c r="E103" s="3"/>
      <c r="F103" s="3"/>
      <c r="G103" s="3"/>
      <c r="H103" s="3"/>
      <c r="I103" s="3"/>
      <c r="J103" s="3"/>
      <c r="K103" s="3"/>
      <c r="L103" s="3"/>
      <c r="M103" s="3"/>
      <c r="N103" s="3"/>
      <c r="O103" s="3"/>
      <c r="P103" s="3"/>
      <c r="Q103" s="3"/>
      <c r="R103" s="3"/>
      <c r="S103" s="3"/>
      <c r="T103" s="3"/>
      <c r="U103" s="3"/>
      <c r="V103" s="3"/>
      <c r="W103" s="3"/>
      <c r="X103" s="3"/>
      <c r="Y103" s="3"/>
      <c r="Z103" s="3"/>
      <c r="AA103" s="3"/>
      <c r="AB103" s="3"/>
      <c r="AC103" s="3"/>
      <c r="AD103" s="3"/>
      <c r="AE103" s="3"/>
      <c r="AF103" s="3"/>
    </row>
    <row r="104" spans="2:32" ht="13" x14ac:dyDescent="0.2">
      <c r="C104" s="5"/>
      <c r="D104" s="3"/>
      <c r="E104" s="3"/>
      <c r="F104" s="3"/>
      <c r="G104" s="3"/>
      <c r="H104" s="3"/>
      <c r="I104" s="3"/>
      <c r="J104" s="3"/>
      <c r="K104" s="3"/>
      <c r="L104" s="3"/>
      <c r="M104" s="3"/>
      <c r="N104" s="3"/>
      <c r="O104" s="3"/>
      <c r="P104" s="3"/>
      <c r="Q104" s="3"/>
      <c r="R104" s="3"/>
      <c r="S104" s="3"/>
      <c r="T104" s="3"/>
      <c r="U104" s="3"/>
      <c r="V104" s="3"/>
      <c r="W104" s="3"/>
      <c r="X104" s="3"/>
      <c r="Y104" s="3"/>
      <c r="Z104" s="3"/>
      <c r="AA104" s="3"/>
      <c r="AB104" s="3"/>
      <c r="AC104" s="3"/>
      <c r="AD104" s="3"/>
      <c r="AE104" s="3"/>
      <c r="AF104" s="3"/>
    </row>
    <row r="105" spans="2:32" ht="18.75" customHeight="1" x14ac:dyDescent="0.2">
      <c r="C105" s="3"/>
      <c r="D105" s="3"/>
      <c r="E105" s="3"/>
      <c r="F105" s="3"/>
      <c r="G105" s="3"/>
      <c r="H105" s="3"/>
      <c r="I105" s="3"/>
      <c r="J105" s="3"/>
      <c r="K105" s="3"/>
      <c r="L105" s="3"/>
      <c r="M105" s="3"/>
      <c r="N105" s="3"/>
      <c r="O105" s="3"/>
      <c r="P105" s="3"/>
      <c r="Q105" s="3"/>
      <c r="R105" s="3"/>
      <c r="S105" s="3"/>
      <c r="T105" s="3"/>
      <c r="U105" s="3"/>
      <c r="V105" s="3"/>
      <c r="W105" s="3"/>
      <c r="X105" s="3"/>
      <c r="Y105" s="3"/>
      <c r="Z105" s="3"/>
      <c r="AA105" s="3"/>
      <c r="AB105" s="3"/>
      <c r="AC105" s="3"/>
      <c r="AD105" s="3"/>
      <c r="AE105" s="3"/>
      <c r="AF105" s="3"/>
    </row>
  </sheetData>
  <mergeCells count="236">
    <mergeCell ref="P68:V68"/>
    <mergeCell ref="B89:P92"/>
    <mergeCell ref="Q89:AE92"/>
    <mergeCell ref="B96:P99"/>
    <mergeCell ref="Q96:AE99"/>
    <mergeCell ref="B36:K38"/>
    <mergeCell ref="X36:AB37"/>
    <mergeCell ref="AC36:AF37"/>
    <mergeCell ref="L36:M37"/>
    <mergeCell ref="P36:Q37"/>
    <mergeCell ref="N36:O37"/>
    <mergeCell ref="R36:S37"/>
    <mergeCell ref="T36:U37"/>
    <mergeCell ref="V36:W37"/>
    <mergeCell ref="L60:O61"/>
    <mergeCell ref="L62:O63"/>
    <mergeCell ref="B62:D63"/>
    <mergeCell ref="E62:K63"/>
    <mergeCell ref="P62:V63"/>
    <mergeCell ref="W62:AA63"/>
    <mergeCell ref="AB62:AF63"/>
    <mergeCell ref="B60:D61"/>
    <mergeCell ref="E60:K61"/>
    <mergeCell ref="P60:V61"/>
    <mergeCell ref="W60:AA61"/>
    <mergeCell ref="AB60:AF61"/>
    <mergeCell ref="L65:M65"/>
    <mergeCell ref="P65:V65"/>
    <mergeCell ref="W65:AA65"/>
    <mergeCell ref="AB65:AF65"/>
    <mergeCell ref="M51:R52"/>
    <mergeCell ref="S51:Z52"/>
    <mergeCell ref="AA51:AF52"/>
    <mergeCell ref="B53:G54"/>
    <mergeCell ref="H53:L54"/>
    <mergeCell ref="M53:R54"/>
    <mergeCell ref="S53:Z54"/>
    <mergeCell ref="AA53:AF54"/>
    <mergeCell ref="B55:G56"/>
    <mergeCell ref="H55:L56"/>
    <mergeCell ref="M55:R56"/>
    <mergeCell ref="S55:Z56"/>
    <mergeCell ref="AA55:AF56"/>
    <mergeCell ref="B95:P95"/>
    <mergeCell ref="Q95:AE95"/>
    <mergeCell ref="C100:AF100"/>
    <mergeCell ref="C101:AF101"/>
    <mergeCell ref="B9:K10"/>
    <mergeCell ref="L9:R10"/>
    <mergeCell ref="AC9:AF10"/>
    <mergeCell ref="B11:K12"/>
    <mergeCell ref="L11:R12"/>
    <mergeCell ref="S11:X12"/>
    <mergeCell ref="Y11:AB12"/>
    <mergeCell ref="AC11:AF12"/>
    <mergeCell ref="B13:K14"/>
    <mergeCell ref="L13:R14"/>
    <mergeCell ref="S13:X14"/>
    <mergeCell ref="Y13:AB14"/>
    <mergeCell ref="AC13:AF14"/>
    <mergeCell ref="B15:K16"/>
    <mergeCell ref="L15:R16"/>
    <mergeCell ref="S15:X16"/>
    <mergeCell ref="B23:F24"/>
    <mergeCell ref="AB23:AF24"/>
    <mergeCell ref="B25:F26"/>
    <mergeCell ref="AB25:AF26"/>
    <mergeCell ref="B88:P88"/>
    <mergeCell ref="Q88:AE88"/>
    <mergeCell ref="B93:E93"/>
    <mergeCell ref="F93:P93"/>
    <mergeCell ref="Q93:V93"/>
    <mergeCell ref="W93:AE93"/>
    <mergeCell ref="B94:E94"/>
    <mergeCell ref="F94:P94"/>
    <mergeCell ref="Q94:V94"/>
    <mergeCell ref="W94:AE94"/>
    <mergeCell ref="C77:AF77"/>
    <mergeCell ref="B86:E86"/>
    <mergeCell ref="F86:P86"/>
    <mergeCell ref="Q86:V86"/>
    <mergeCell ref="W86:AE86"/>
    <mergeCell ref="B73:D75"/>
    <mergeCell ref="E73:K75"/>
    <mergeCell ref="L75:AF75"/>
    <mergeCell ref="B87:E87"/>
    <mergeCell ref="F87:P87"/>
    <mergeCell ref="Q87:V87"/>
    <mergeCell ref="W87:AE87"/>
    <mergeCell ref="L73:M73"/>
    <mergeCell ref="P73:V73"/>
    <mergeCell ref="W73:AA73"/>
    <mergeCell ref="AB73:AF73"/>
    <mergeCell ref="L74:M74"/>
    <mergeCell ref="P74:V74"/>
    <mergeCell ref="W74:AA74"/>
    <mergeCell ref="AB74:AF74"/>
    <mergeCell ref="C76:AF76"/>
    <mergeCell ref="B43:AF43"/>
    <mergeCell ref="AA47:AF47"/>
    <mergeCell ref="AA48:AF48"/>
    <mergeCell ref="B57:AF57"/>
    <mergeCell ref="L64:M64"/>
    <mergeCell ref="P64:V64"/>
    <mergeCell ref="W64:AA64"/>
    <mergeCell ref="AB64:AF64"/>
    <mergeCell ref="B45:G46"/>
    <mergeCell ref="H45:L46"/>
    <mergeCell ref="M45:R46"/>
    <mergeCell ref="S45:Z46"/>
    <mergeCell ref="AA45:AF46"/>
    <mergeCell ref="B47:G48"/>
    <mergeCell ref="H47:L48"/>
    <mergeCell ref="M47:R48"/>
    <mergeCell ref="S47:Z48"/>
    <mergeCell ref="B49:G50"/>
    <mergeCell ref="H49:L50"/>
    <mergeCell ref="M49:R50"/>
    <mergeCell ref="S49:Z50"/>
    <mergeCell ref="AA49:AF50"/>
    <mergeCell ref="B51:G52"/>
    <mergeCell ref="H51:L52"/>
    <mergeCell ref="B42:K42"/>
    <mergeCell ref="L42:P42"/>
    <mergeCell ref="R42:V42"/>
    <mergeCell ref="X42:AA42"/>
    <mergeCell ref="X38:AB38"/>
    <mergeCell ref="AC38:AF38"/>
    <mergeCell ref="B39:K39"/>
    <mergeCell ref="L39:Q39"/>
    <mergeCell ref="R39:W39"/>
    <mergeCell ref="X39:AA39"/>
    <mergeCell ref="AC42:AF42"/>
    <mergeCell ref="AC39:AF41"/>
    <mergeCell ref="B40:K40"/>
    <mergeCell ref="L40:Q40"/>
    <mergeCell ref="R40:W40"/>
    <mergeCell ref="X40:AA40"/>
    <mergeCell ref="B41:K41"/>
    <mergeCell ref="L41:Q41"/>
    <mergeCell ref="R41:W41"/>
    <mergeCell ref="X41:AA41"/>
    <mergeCell ref="AC35:AF35"/>
    <mergeCell ref="G28:I28"/>
    <mergeCell ref="J28:L28"/>
    <mergeCell ref="M28:R28"/>
    <mergeCell ref="S28:X28"/>
    <mergeCell ref="Y28:AA28"/>
    <mergeCell ref="G29:I29"/>
    <mergeCell ref="J29:L29"/>
    <mergeCell ref="M29:R29"/>
    <mergeCell ref="S29:X29"/>
    <mergeCell ref="Y29:AA29"/>
    <mergeCell ref="AB27:AF28"/>
    <mergeCell ref="AB29:AF30"/>
    <mergeCell ref="G30:I30"/>
    <mergeCell ref="J30:L30"/>
    <mergeCell ref="M30:R30"/>
    <mergeCell ref="S30:X30"/>
    <mergeCell ref="Y30:AA30"/>
    <mergeCell ref="B31:AF31"/>
    <mergeCell ref="B32:AF32"/>
    <mergeCell ref="G27:I27"/>
    <mergeCell ref="J27:L27"/>
    <mergeCell ref="M27:R27"/>
    <mergeCell ref="S27:X27"/>
    <mergeCell ref="Y27:AA27"/>
    <mergeCell ref="B35:K35"/>
    <mergeCell ref="L35:Q35"/>
    <mergeCell ref="R35:W35"/>
    <mergeCell ref="X35:AB35"/>
    <mergeCell ref="B27:F28"/>
    <mergeCell ref="B29:F30"/>
    <mergeCell ref="G25:I25"/>
    <mergeCell ref="J25:L25"/>
    <mergeCell ref="M25:R25"/>
    <mergeCell ref="S25:X25"/>
    <mergeCell ref="Y25:AA25"/>
    <mergeCell ref="G26:I26"/>
    <mergeCell ref="J26:L26"/>
    <mergeCell ref="M26:R26"/>
    <mergeCell ref="S26:X26"/>
    <mergeCell ref="Y26:AA26"/>
    <mergeCell ref="G23:I23"/>
    <mergeCell ref="J23:L23"/>
    <mergeCell ref="M23:R23"/>
    <mergeCell ref="S23:X23"/>
    <mergeCell ref="Y23:AA23"/>
    <mergeCell ref="G24:I24"/>
    <mergeCell ref="J24:L24"/>
    <mergeCell ref="M24:R24"/>
    <mergeCell ref="S24:X24"/>
    <mergeCell ref="Y24:AA24"/>
    <mergeCell ref="A2:AF2"/>
    <mergeCell ref="B5:AF5"/>
    <mergeCell ref="B7:AF7"/>
    <mergeCell ref="S9:AB9"/>
    <mergeCell ref="S10:X10"/>
    <mergeCell ref="Y10:AB10"/>
    <mergeCell ref="B17:AF17"/>
    <mergeCell ref="B18:AF18"/>
    <mergeCell ref="G21:L21"/>
    <mergeCell ref="M21:AA21"/>
    <mergeCell ref="Y15:AB16"/>
    <mergeCell ref="AC15:AF16"/>
    <mergeCell ref="B21:F22"/>
    <mergeCell ref="AB21:AF22"/>
    <mergeCell ref="G22:I22"/>
    <mergeCell ref="J22:L22"/>
    <mergeCell ref="M22:R22"/>
    <mergeCell ref="S22:X22"/>
    <mergeCell ref="Y22:AA22"/>
    <mergeCell ref="B64:D66"/>
    <mergeCell ref="E64:K66"/>
    <mergeCell ref="L66:AF66"/>
    <mergeCell ref="B67:D69"/>
    <mergeCell ref="E67:K69"/>
    <mergeCell ref="L69:AF69"/>
    <mergeCell ref="B70:D72"/>
    <mergeCell ref="E70:K72"/>
    <mergeCell ref="L72:AF72"/>
    <mergeCell ref="W68:AA68"/>
    <mergeCell ref="AB68:AF68"/>
    <mergeCell ref="L70:M70"/>
    <mergeCell ref="P70:V70"/>
    <mergeCell ref="W70:AA70"/>
    <mergeCell ref="AB70:AF70"/>
    <mergeCell ref="L71:M71"/>
    <mergeCell ref="P71:V71"/>
    <mergeCell ref="W71:AA71"/>
    <mergeCell ref="AB71:AF71"/>
    <mergeCell ref="L67:M67"/>
    <mergeCell ref="P67:V67"/>
    <mergeCell ref="W67:AA67"/>
    <mergeCell ref="AB67:AF67"/>
    <mergeCell ref="L68:M68"/>
  </mergeCells>
  <phoneticPr fontId="1"/>
  <dataValidations count="1">
    <dataValidation type="list" allowBlank="1" showInputMessage="1" showErrorMessage="1" sqref="M53:R54" xr:uid="{00000000-0002-0000-0000-000000000000}">
      <formula1>"50万円,30万円"</formula1>
    </dataValidation>
  </dataValidations>
  <printOptions horizontalCentered="1"/>
  <pageMargins left="0.59055118110236227" right="0.59055118110236227" top="0.59055118110236227" bottom="0.59055118110236227" header="0.31496062992125984" footer="0.31496062992125984"/>
  <pageSetup paperSize="9" scale="81" firstPageNumber="3" orientation="portrait" useFirstPageNumber="1" r:id="rId1"/>
  <rowBreaks count="2" manualBreakCount="2">
    <brk id="43" max="16383" man="1"/>
    <brk id="84"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I14"/>
  <sheetViews>
    <sheetView view="pageBreakPreview" zoomScale="140" zoomScaleSheetLayoutView="140" workbookViewId="0">
      <selection activeCell="B13" sqref="B13:AI13"/>
    </sheetView>
  </sheetViews>
  <sheetFormatPr defaultColWidth="2.453125" defaultRowHeight="15" customHeight="1" x14ac:dyDescent="0.2"/>
  <cols>
    <col min="1" max="16384" width="2.453125" style="1"/>
  </cols>
  <sheetData>
    <row r="1" spans="1:35" ht="15" customHeight="1" x14ac:dyDescent="0.2">
      <c r="AB1" s="11"/>
      <c r="AI1" s="11" t="s">
        <v>64</v>
      </c>
    </row>
    <row r="2" spans="1:35" ht="15" customHeight="1" x14ac:dyDescent="0.2">
      <c r="A2" s="61" t="s">
        <v>66</v>
      </c>
      <c r="B2" s="61"/>
      <c r="C2" s="61"/>
      <c r="D2" s="61"/>
      <c r="E2" s="61"/>
      <c r="F2" s="61"/>
      <c r="G2" s="61"/>
      <c r="H2" s="61"/>
      <c r="I2" s="61"/>
      <c r="J2" s="61"/>
      <c r="K2" s="61"/>
      <c r="L2" s="61"/>
      <c r="M2" s="61"/>
      <c r="N2" s="61"/>
      <c r="O2" s="61"/>
      <c r="P2" s="61"/>
      <c r="Q2" s="61"/>
      <c r="R2" s="61"/>
      <c r="S2" s="61"/>
      <c r="T2" s="61"/>
      <c r="U2" s="61"/>
      <c r="V2" s="61"/>
      <c r="W2" s="61"/>
      <c r="X2" s="61"/>
      <c r="Y2" s="61"/>
      <c r="Z2" s="61"/>
      <c r="AA2" s="61"/>
      <c r="AB2" s="61"/>
      <c r="AC2" s="61"/>
      <c r="AD2" s="61"/>
      <c r="AE2" s="61"/>
      <c r="AF2" s="61"/>
      <c r="AG2" s="61"/>
      <c r="AH2" s="61"/>
      <c r="AI2" s="61"/>
    </row>
    <row r="4" spans="1:35" ht="15" customHeight="1" x14ac:dyDescent="0.2">
      <c r="A4" s="1" t="s">
        <v>121</v>
      </c>
    </row>
    <row r="5" spans="1:35" s="13" customFormat="1" ht="15" customHeight="1" x14ac:dyDescent="0.2">
      <c r="A5" s="3"/>
      <c r="B5" s="321" t="s">
        <v>111</v>
      </c>
      <c r="C5" s="318"/>
      <c r="D5" s="318"/>
      <c r="E5" s="318" t="s">
        <v>23</v>
      </c>
      <c r="F5" s="318"/>
      <c r="G5" s="318"/>
      <c r="H5" s="318"/>
      <c r="I5" s="318"/>
      <c r="J5" s="318" t="s">
        <v>14</v>
      </c>
      <c r="K5" s="318"/>
      <c r="L5" s="318" t="s">
        <v>41</v>
      </c>
      <c r="M5" s="318"/>
      <c r="N5" s="318"/>
      <c r="O5" s="318"/>
      <c r="P5" s="321" t="s">
        <v>47</v>
      </c>
      <c r="Q5" s="318"/>
      <c r="R5" s="318"/>
      <c r="S5" s="318"/>
      <c r="T5" s="318" t="s">
        <v>67</v>
      </c>
      <c r="U5" s="318"/>
      <c r="V5" s="318"/>
      <c r="W5" s="318"/>
      <c r="X5" s="318" t="s">
        <v>57</v>
      </c>
      <c r="Y5" s="318"/>
      <c r="Z5" s="318"/>
      <c r="AA5" s="318"/>
      <c r="AB5" s="318"/>
      <c r="AC5" s="318"/>
      <c r="AD5" s="318" t="s">
        <v>63</v>
      </c>
      <c r="AE5" s="318"/>
      <c r="AF5" s="318"/>
      <c r="AG5" s="318"/>
      <c r="AH5" s="318"/>
      <c r="AI5" s="318"/>
    </row>
    <row r="6" spans="1:35" ht="15" customHeight="1" x14ac:dyDescent="0.2">
      <c r="A6" s="3"/>
      <c r="B6" s="318"/>
      <c r="C6" s="318"/>
      <c r="D6" s="318"/>
      <c r="E6" s="318"/>
      <c r="F6" s="318"/>
      <c r="G6" s="318"/>
      <c r="H6" s="318"/>
      <c r="I6" s="318"/>
      <c r="J6" s="318"/>
      <c r="K6" s="318"/>
      <c r="L6" s="318"/>
      <c r="M6" s="318"/>
      <c r="N6" s="318"/>
      <c r="O6" s="318"/>
      <c r="P6" s="318"/>
      <c r="Q6" s="318"/>
      <c r="R6" s="318"/>
      <c r="S6" s="318"/>
      <c r="T6" s="318"/>
      <c r="U6" s="318"/>
      <c r="V6" s="318"/>
      <c r="W6" s="318"/>
      <c r="X6" s="318" t="s">
        <v>25</v>
      </c>
      <c r="Y6" s="318"/>
      <c r="Z6" s="318"/>
      <c r="AA6" s="321" t="s">
        <v>68</v>
      </c>
      <c r="AB6" s="318"/>
      <c r="AC6" s="318"/>
      <c r="AD6" s="318" t="s">
        <v>25</v>
      </c>
      <c r="AE6" s="318"/>
      <c r="AF6" s="318"/>
      <c r="AG6" s="321" t="s">
        <v>68</v>
      </c>
      <c r="AH6" s="318"/>
      <c r="AI6" s="318"/>
    </row>
    <row r="7" spans="1:35" ht="15" customHeight="1" x14ac:dyDescent="0.2">
      <c r="B7" s="318"/>
      <c r="C7" s="318"/>
      <c r="D7" s="318"/>
      <c r="E7" s="318"/>
      <c r="F7" s="318"/>
      <c r="G7" s="318"/>
      <c r="H7" s="318"/>
      <c r="I7" s="318"/>
      <c r="J7" s="318"/>
      <c r="K7" s="318"/>
      <c r="L7" s="318"/>
      <c r="M7" s="318"/>
      <c r="N7" s="318"/>
      <c r="O7" s="318"/>
      <c r="P7" s="318"/>
      <c r="Q7" s="318"/>
      <c r="R7" s="318"/>
      <c r="S7" s="318"/>
      <c r="T7" s="318"/>
      <c r="U7" s="318"/>
      <c r="V7" s="318"/>
      <c r="W7" s="318"/>
      <c r="X7" s="318"/>
      <c r="Y7" s="318"/>
      <c r="Z7" s="318"/>
      <c r="AA7" s="318"/>
      <c r="AB7" s="318"/>
      <c r="AC7" s="318"/>
      <c r="AD7" s="318"/>
      <c r="AE7" s="318"/>
      <c r="AF7" s="318"/>
      <c r="AG7" s="318"/>
      <c r="AH7" s="318"/>
      <c r="AI7" s="318"/>
    </row>
    <row r="8" spans="1:35" ht="15" customHeight="1" x14ac:dyDescent="0.2">
      <c r="B8" s="318"/>
      <c r="C8" s="318"/>
      <c r="D8" s="318"/>
      <c r="E8" s="319"/>
      <c r="F8" s="319"/>
      <c r="G8" s="319"/>
      <c r="H8" s="319"/>
      <c r="I8" s="319"/>
      <c r="J8" s="318"/>
      <c r="K8" s="318"/>
      <c r="L8" s="320"/>
      <c r="M8" s="320"/>
      <c r="N8" s="320"/>
      <c r="O8" s="320"/>
      <c r="P8" s="319"/>
      <c r="Q8" s="319"/>
      <c r="R8" s="319"/>
      <c r="S8" s="319"/>
      <c r="T8" s="319"/>
      <c r="U8" s="319"/>
      <c r="V8" s="319"/>
      <c r="W8" s="319"/>
      <c r="X8" s="319"/>
      <c r="Y8" s="319"/>
      <c r="Z8" s="319"/>
      <c r="AA8" s="320"/>
      <c r="AB8" s="320"/>
      <c r="AC8" s="320"/>
      <c r="AD8" s="319"/>
      <c r="AE8" s="319"/>
      <c r="AF8" s="319"/>
      <c r="AG8" s="320"/>
      <c r="AH8" s="320"/>
      <c r="AI8" s="320"/>
    </row>
    <row r="9" spans="1:35" ht="15" customHeight="1" x14ac:dyDescent="0.2">
      <c r="B9" s="318"/>
      <c r="C9" s="318"/>
      <c r="D9" s="318"/>
      <c r="E9" s="319"/>
      <c r="F9" s="319"/>
      <c r="G9" s="319"/>
      <c r="H9" s="319"/>
      <c r="I9" s="319"/>
      <c r="J9" s="318"/>
      <c r="K9" s="318"/>
      <c r="L9" s="320"/>
      <c r="M9" s="320"/>
      <c r="N9" s="320"/>
      <c r="O9" s="320"/>
      <c r="P9" s="319"/>
      <c r="Q9" s="319"/>
      <c r="R9" s="319"/>
      <c r="S9" s="319"/>
      <c r="T9" s="319"/>
      <c r="U9" s="319"/>
      <c r="V9" s="319"/>
      <c r="W9" s="319"/>
      <c r="X9" s="319"/>
      <c r="Y9" s="319"/>
      <c r="Z9" s="319"/>
      <c r="AA9" s="320"/>
      <c r="AB9" s="320"/>
      <c r="AC9" s="320"/>
      <c r="AD9" s="319"/>
      <c r="AE9" s="319"/>
      <c r="AF9" s="319"/>
      <c r="AG9" s="320"/>
      <c r="AH9" s="320"/>
      <c r="AI9" s="320"/>
    </row>
    <row r="10" spans="1:35" ht="15" customHeight="1" x14ac:dyDescent="0.2">
      <c r="B10" s="318"/>
      <c r="C10" s="318"/>
      <c r="D10" s="318"/>
      <c r="E10" s="319"/>
      <c r="F10" s="319"/>
      <c r="G10" s="319"/>
      <c r="H10" s="319"/>
      <c r="I10" s="319"/>
      <c r="J10" s="318"/>
      <c r="K10" s="318"/>
      <c r="L10" s="320"/>
      <c r="M10" s="320"/>
      <c r="N10" s="320"/>
      <c r="O10" s="320"/>
      <c r="P10" s="319"/>
      <c r="Q10" s="319"/>
      <c r="R10" s="319"/>
      <c r="S10" s="319"/>
      <c r="T10" s="319"/>
      <c r="U10" s="319"/>
      <c r="V10" s="319"/>
      <c r="W10" s="319"/>
      <c r="X10" s="319"/>
      <c r="Y10" s="319"/>
      <c r="Z10" s="319"/>
      <c r="AA10" s="320"/>
      <c r="AB10" s="320"/>
      <c r="AC10" s="320"/>
      <c r="AD10" s="319"/>
      <c r="AE10" s="319"/>
      <c r="AF10" s="319"/>
      <c r="AG10" s="320"/>
      <c r="AH10" s="320"/>
      <c r="AI10" s="320"/>
    </row>
    <row r="11" spans="1:35" ht="15" customHeight="1" x14ac:dyDescent="0.2">
      <c r="B11" s="318"/>
      <c r="C11" s="318"/>
      <c r="D11" s="318"/>
      <c r="E11" s="319"/>
      <c r="F11" s="319"/>
      <c r="G11" s="319"/>
      <c r="H11" s="319"/>
      <c r="I11" s="319"/>
      <c r="J11" s="318"/>
      <c r="K11" s="318"/>
      <c r="L11" s="320"/>
      <c r="M11" s="320"/>
      <c r="N11" s="320"/>
      <c r="O11" s="320"/>
      <c r="P11" s="319"/>
      <c r="Q11" s="319"/>
      <c r="R11" s="319"/>
      <c r="S11" s="319"/>
      <c r="T11" s="319"/>
      <c r="U11" s="319"/>
      <c r="V11" s="319"/>
      <c r="W11" s="319"/>
      <c r="X11" s="319"/>
      <c r="Y11" s="319"/>
      <c r="Z11" s="319"/>
      <c r="AA11" s="320"/>
      <c r="AB11" s="320"/>
      <c r="AC11" s="320"/>
      <c r="AD11" s="319"/>
      <c r="AE11" s="319"/>
      <c r="AF11" s="319"/>
      <c r="AG11" s="320"/>
      <c r="AH11" s="320"/>
      <c r="AI11" s="320"/>
    </row>
    <row r="12" spans="1:35" ht="15" customHeight="1" x14ac:dyDescent="0.2">
      <c r="B12" s="318"/>
      <c r="C12" s="318"/>
      <c r="D12" s="318"/>
      <c r="E12" s="319"/>
      <c r="F12" s="319"/>
      <c r="G12" s="319"/>
      <c r="H12" s="319"/>
      <c r="I12" s="319"/>
      <c r="J12" s="318"/>
      <c r="K12" s="318"/>
      <c r="L12" s="320"/>
      <c r="M12" s="320"/>
      <c r="N12" s="320"/>
      <c r="O12" s="320"/>
      <c r="P12" s="319"/>
      <c r="Q12" s="319"/>
      <c r="R12" s="319"/>
      <c r="S12" s="319"/>
      <c r="T12" s="319"/>
      <c r="U12" s="319"/>
      <c r="V12" s="319"/>
      <c r="W12" s="319"/>
      <c r="X12" s="319"/>
      <c r="Y12" s="319"/>
      <c r="Z12" s="319"/>
      <c r="AA12" s="320"/>
      <c r="AB12" s="320"/>
      <c r="AC12" s="320"/>
      <c r="AD12" s="319"/>
      <c r="AE12" s="319"/>
      <c r="AF12" s="319"/>
      <c r="AG12" s="320"/>
      <c r="AH12" s="320"/>
      <c r="AI12" s="320"/>
    </row>
    <row r="13" spans="1:35" ht="38.5" customHeight="1" x14ac:dyDescent="0.2">
      <c r="B13" s="369" t="s">
        <v>130</v>
      </c>
      <c r="C13" s="369"/>
      <c r="D13" s="369"/>
      <c r="E13" s="369"/>
      <c r="F13" s="369"/>
      <c r="G13" s="369"/>
      <c r="H13" s="369"/>
      <c r="I13" s="369"/>
      <c r="J13" s="369"/>
      <c r="K13" s="369"/>
      <c r="L13" s="369"/>
      <c r="M13" s="369"/>
      <c r="N13" s="369"/>
      <c r="O13" s="369"/>
      <c r="P13" s="369"/>
      <c r="Q13" s="369"/>
      <c r="R13" s="369"/>
      <c r="S13" s="369"/>
      <c r="T13" s="369"/>
      <c r="U13" s="369"/>
      <c r="V13" s="369"/>
      <c r="W13" s="369"/>
      <c r="X13" s="369"/>
      <c r="Y13" s="369"/>
      <c r="Z13" s="369"/>
      <c r="AA13" s="369"/>
      <c r="AB13" s="369"/>
      <c r="AC13" s="369"/>
      <c r="AD13" s="369"/>
      <c r="AE13" s="369"/>
      <c r="AF13" s="369"/>
      <c r="AG13" s="369"/>
      <c r="AH13" s="369"/>
      <c r="AI13" s="369"/>
    </row>
    <row r="14" spans="1:35" ht="15" customHeight="1" x14ac:dyDescent="0.2">
      <c r="B14" s="3"/>
      <c r="C14" s="3"/>
      <c r="D14" s="3"/>
      <c r="E14" s="3"/>
      <c r="F14" s="3"/>
      <c r="G14" s="3"/>
      <c r="H14" s="3"/>
      <c r="I14" s="3"/>
      <c r="J14" s="3"/>
      <c r="K14" s="3"/>
      <c r="L14" s="3"/>
      <c r="M14" s="3"/>
      <c r="N14" s="3"/>
      <c r="O14" s="3"/>
      <c r="P14" s="3"/>
      <c r="Q14" s="3"/>
      <c r="R14" s="3"/>
      <c r="S14" s="3"/>
      <c r="T14" s="3"/>
      <c r="U14" s="3"/>
      <c r="V14" s="3"/>
      <c r="W14" s="3"/>
      <c r="X14" s="3"/>
      <c r="Y14" s="3"/>
      <c r="Z14" s="3"/>
      <c r="AA14" s="3"/>
      <c r="AB14" s="3"/>
      <c r="AC14" s="3"/>
      <c r="AD14" s="3"/>
      <c r="AE14" s="3"/>
      <c r="AF14" s="3"/>
      <c r="AG14" s="3"/>
      <c r="AH14" s="3"/>
      <c r="AI14" s="3"/>
    </row>
  </sheetData>
  <mergeCells count="64">
    <mergeCell ref="B13:AI13"/>
    <mergeCell ref="AD6:AF7"/>
    <mergeCell ref="AG6:AI7"/>
    <mergeCell ref="L5:O7"/>
    <mergeCell ref="P5:S7"/>
    <mergeCell ref="T5:W7"/>
    <mergeCell ref="X6:Z7"/>
    <mergeCell ref="AA6:AC7"/>
    <mergeCell ref="T12:W12"/>
    <mergeCell ref="X12:Z12"/>
    <mergeCell ref="AA12:AC12"/>
    <mergeCell ref="AD12:AF12"/>
    <mergeCell ref="AG12:AI12"/>
    <mergeCell ref="B12:D12"/>
    <mergeCell ref="E12:I12"/>
    <mergeCell ref="J12:K12"/>
    <mergeCell ref="L12:O12"/>
    <mergeCell ref="P12:S12"/>
    <mergeCell ref="T11:W11"/>
    <mergeCell ref="X11:Z11"/>
    <mergeCell ref="AA11:AC11"/>
    <mergeCell ref="AD11:AF11"/>
    <mergeCell ref="AG11:AI11"/>
    <mergeCell ref="B11:D11"/>
    <mergeCell ref="E11:I11"/>
    <mergeCell ref="J11:K11"/>
    <mergeCell ref="L11:O11"/>
    <mergeCell ref="P11:S11"/>
    <mergeCell ref="T10:W10"/>
    <mergeCell ref="X10:Z10"/>
    <mergeCell ref="AA10:AC10"/>
    <mergeCell ref="AD10:AF10"/>
    <mergeCell ref="AG10:AI10"/>
    <mergeCell ref="B10:D10"/>
    <mergeCell ref="E10:I10"/>
    <mergeCell ref="J10:K10"/>
    <mergeCell ref="L10:O10"/>
    <mergeCell ref="P10:S10"/>
    <mergeCell ref="T9:W9"/>
    <mergeCell ref="X9:Z9"/>
    <mergeCell ref="AA9:AC9"/>
    <mergeCell ref="AD9:AF9"/>
    <mergeCell ref="AG9:AI9"/>
    <mergeCell ref="B9:D9"/>
    <mergeCell ref="E9:I9"/>
    <mergeCell ref="J9:K9"/>
    <mergeCell ref="L9:O9"/>
    <mergeCell ref="P9:S9"/>
    <mergeCell ref="A2:AI2"/>
    <mergeCell ref="X5:AC5"/>
    <mergeCell ref="AD5:AI5"/>
    <mergeCell ref="B8:D8"/>
    <mergeCell ref="E8:I8"/>
    <mergeCell ref="J8:K8"/>
    <mergeCell ref="L8:O8"/>
    <mergeCell ref="P8:S8"/>
    <mergeCell ref="T8:W8"/>
    <mergeCell ref="X8:Z8"/>
    <mergeCell ref="AA8:AC8"/>
    <mergeCell ref="AD8:AF8"/>
    <mergeCell ref="AG8:AI8"/>
    <mergeCell ref="B5:D7"/>
    <mergeCell ref="E5:I7"/>
    <mergeCell ref="J5:K7"/>
  </mergeCells>
  <phoneticPr fontId="1"/>
  <printOptions horizontalCentered="1"/>
  <pageMargins left="0.59055118110236227" right="0.59055118110236227" top="0.59055118110236227" bottom="0.59055118110236227" header="0.31496062992125984" footer="0.31496062992125984"/>
  <pageSetup paperSize="9" firstPageNumber="6" orientation="portrait" useFirstPageNumber="1" r:id="rId1"/>
  <headerFooter>
    <oddFooter>&amp;C&amp;"ＭＳ Ｐ明朝,標準"&amp;10&amp;P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H21"/>
  <sheetViews>
    <sheetView tabSelected="1" view="pageBreakPreview" zoomScaleSheetLayoutView="100" workbookViewId="0">
      <selection activeCell="U20" sqref="U20"/>
    </sheetView>
  </sheetViews>
  <sheetFormatPr defaultColWidth="2.6328125" defaultRowHeight="18.75" customHeight="1" x14ac:dyDescent="0.2"/>
  <cols>
    <col min="1" max="34" width="3.1796875" style="1" customWidth="1"/>
    <col min="35" max="16384" width="2.6328125" style="1"/>
  </cols>
  <sheetData>
    <row r="1" spans="1:34" ht="18.75" customHeight="1" x14ac:dyDescent="0.2">
      <c r="AH1" s="11" t="s">
        <v>97</v>
      </c>
    </row>
    <row r="2" spans="1:34" ht="18.75" customHeight="1" x14ac:dyDescent="0.2">
      <c r="A2" s="61" t="s">
        <v>7</v>
      </c>
      <c r="B2" s="61"/>
      <c r="C2" s="61"/>
      <c r="D2" s="61"/>
      <c r="E2" s="61"/>
      <c r="F2" s="61"/>
      <c r="G2" s="61"/>
      <c r="H2" s="61"/>
      <c r="I2" s="61"/>
      <c r="J2" s="61"/>
      <c r="K2" s="61"/>
      <c r="L2" s="61"/>
      <c r="M2" s="61"/>
      <c r="N2" s="61"/>
      <c r="O2" s="61"/>
      <c r="P2" s="61"/>
      <c r="Q2" s="61"/>
      <c r="R2" s="61"/>
      <c r="S2" s="61"/>
      <c r="T2" s="61"/>
      <c r="U2" s="61"/>
      <c r="V2" s="61"/>
      <c r="W2" s="61"/>
      <c r="X2" s="61"/>
      <c r="Y2" s="61"/>
      <c r="Z2" s="61"/>
      <c r="AA2" s="61"/>
      <c r="AB2" s="61"/>
      <c r="AC2" s="61"/>
      <c r="AD2" s="61"/>
      <c r="AE2" s="61"/>
      <c r="AF2" s="61"/>
      <c r="AG2" s="61"/>
      <c r="AH2" s="61"/>
    </row>
    <row r="3" spans="1:34" ht="18.75" customHeight="1" x14ac:dyDescent="0.2">
      <c r="A3" s="61" t="s">
        <v>65</v>
      </c>
      <c r="B3" s="61"/>
      <c r="C3" s="61"/>
      <c r="D3" s="61"/>
      <c r="E3" s="61"/>
      <c r="F3" s="61"/>
      <c r="G3" s="61"/>
      <c r="H3" s="61"/>
      <c r="I3" s="61"/>
      <c r="J3" s="61"/>
      <c r="K3" s="61"/>
      <c r="L3" s="61"/>
      <c r="M3" s="61"/>
      <c r="N3" s="61"/>
      <c r="O3" s="61"/>
      <c r="P3" s="61"/>
      <c r="Q3" s="61"/>
      <c r="R3" s="61"/>
      <c r="S3" s="61"/>
      <c r="T3" s="61"/>
      <c r="U3" s="61"/>
      <c r="V3" s="61"/>
      <c r="W3" s="61"/>
      <c r="X3" s="61"/>
      <c r="Y3" s="61"/>
      <c r="Z3" s="61"/>
      <c r="AA3" s="61"/>
      <c r="AB3" s="61"/>
      <c r="AC3" s="61"/>
      <c r="AD3" s="61"/>
      <c r="AE3" s="61"/>
      <c r="AF3" s="61"/>
      <c r="AG3" s="61"/>
      <c r="AH3" s="61"/>
    </row>
    <row r="5" spans="1:34" ht="18.75" customHeight="1" x14ac:dyDescent="0.2">
      <c r="A5" s="1" t="s">
        <v>131</v>
      </c>
    </row>
    <row r="6" spans="1:34" ht="18.75" customHeight="1" x14ac:dyDescent="0.2">
      <c r="A6" s="78" t="s">
        <v>69</v>
      </c>
      <c r="B6" s="63"/>
      <c r="C6" s="63"/>
      <c r="D6" s="63"/>
      <c r="E6" s="63"/>
      <c r="F6" s="63"/>
      <c r="G6" s="63"/>
      <c r="H6" s="63"/>
      <c r="I6" s="322" t="s">
        <v>70</v>
      </c>
      <c r="J6" s="322"/>
      <c r="K6" s="322" t="s">
        <v>70</v>
      </c>
      <c r="L6" s="322"/>
      <c r="M6" s="322" t="s">
        <v>70</v>
      </c>
      <c r="N6" s="322"/>
      <c r="O6" s="322" t="s">
        <v>70</v>
      </c>
      <c r="P6" s="322"/>
      <c r="Q6" s="322" t="s">
        <v>70</v>
      </c>
      <c r="R6" s="322"/>
      <c r="S6" s="322" t="s">
        <v>70</v>
      </c>
      <c r="T6" s="322"/>
      <c r="U6" s="322" t="s">
        <v>70</v>
      </c>
      <c r="V6" s="322"/>
      <c r="W6" s="322" t="s">
        <v>70</v>
      </c>
      <c r="X6" s="322"/>
      <c r="Y6" s="322" t="s">
        <v>70</v>
      </c>
      <c r="Z6" s="322"/>
      <c r="AA6" s="322" t="s">
        <v>70</v>
      </c>
      <c r="AB6" s="322"/>
      <c r="AC6" s="322" t="s">
        <v>70</v>
      </c>
      <c r="AD6" s="322"/>
      <c r="AE6" s="322" t="s">
        <v>70</v>
      </c>
      <c r="AF6" s="322"/>
      <c r="AG6" s="63" t="s">
        <v>44</v>
      </c>
      <c r="AH6" s="81"/>
    </row>
    <row r="7" spans="1:34" ht="18.75" customHeight="1" x14ac:dyDescent="0.2">
      <c r="A7" s="325"/>
      <c r="B7" s="323"/>
      <c r="C7" s="323"/>
      <c r="D7" s="323"/>
      <c r="E7" s="323"/>
      <c r="F7" s="323"/>
      <c r="G7" s="323"/>
      <c r="H7" s="323"/>
      <c r="I7" s="326" t="s">
        <v>71</v>
      </c>
      <c r="J7" s="326"/>
      <c r="K7" s="326" t="s">
        <v>71</v>
      </c>
      <c r="L7" s="326"/>
      <c r="M7" s="326" t="s">
        <v>71</v>
      </c>
      <c r="N7" s="326"/>
      <c r="O7" s="326" t="s">
        <v>71</v>
      </c>
      <c r="P7" s="326"/>
      <c r="Q7" s="326" t="s">
        <v>71</v>
      </c>
      <c r="R7" s="326"/>
      <c r="S7" s="326" t="s">
        <v>71</v>
      </c>
      <c r="T7" s="326"/>
      <c r="U7" s="326" t="s">
        <v>71</v>
      </c>
      <c r="V7" s="326"/>
      <c r="W7" s="326" t="s">
        <v>71</v>
      </c>
      <c r="X7" s="326"/>
      <c r="Y7" s="326" t="s">
        <v>71</v>
      </c>
      <c r="Z7" s="326"/>
      <c r="AA7" s="326" t="s">
        <v>71</v>
      </c>
      <c r="AB7" s="326"/>
      <c r="AC7" s="326" t="s">
        <v>71</v>
      </c>
      <c r="AD7" s="326"/>
      <c r="AE7" s="326" t="s">
        <v>71</v>
      </c>
      <c r="AF7" s="326"/>
      <c r="AG7" s="323"/>
      <c r="AH7" s="324"/>
    </row>
    <row r="8" spans="1:34" ht="18.75" customHeight="1" x14ac:dyDescent="0.2">
      <c r="A8" s="328" t="s">
        <v>72</v>
      </c>
      <c r="B8" s="329"/>
      <c r="C8" s="329"/>
      <c r="D8" s="329"/>
      <c r="E8" s="329"/>
      <c r="F8" s="329"/>
      <c r="G8" s="329"/>
      <c r="H8" s="329"/>
      <c r="I8" s="327"/>
      <c r="J8" s="327"/>
      <c r="K8" s="327"/>
      <c r="L8" s="327"/>
      <c r="M8" s="327"/>
      <c r="N8" s="327"/>
      <c r="O8" s="327"/>
      <c r="P8" s="327"/>
      <c r="Q8" s="327"/>
      <c r="R8" s="327"/>
      <c r="S8" s="327"/>
      <c r="T8" s="327"/>
      <c r="U8" s="327"/>
      <c r="V8" s="327"/>
      <c r="W8" s="327"/>
      <c r="X8" s="327"/>
      <c r="Y8" s="327"/>
      <c r="Z8" s="327"/>
      <c r="AA8" s="327"/>
      <c r="AB8" s="327"/>
      <c r="AC8" s="327"/>
      <c r="AD8" s="327"/>
      <c r="AE8" s="327"/>
      <c r="AF8" s="327"/>
      <c r="AG8" s="332"/>
      <c r="AH8" s="333"/>
    </row>
    <row r="9" spans="1:34" ht="18.75" customHeight="1" x14ac:dyDescent="0.2">
      <c r="A9" s="347" t="s">
        <v>73</v>
      </c>
      <c r="B9" s="348"/>
      <c r="C9" s="348"/>
      <c r="D9" s="348"/>
      <c r="E9" s="348"/>
      <c r="F9" s="348"/>
      <c r="G9" s="348"/>
      <c r="H9" s="348"/>
      <c r="I9" s="349"/>
      <c r="J9" s="349"/>
      <c r="K9" s="349"/>
      <c r="L9" s="349"/>
      <c r="M9" s="349"/>
      <c r="N9" s="349"/>
      <c r="O9" s="349"/>
      <c r="P9" s="349"/>
      <c r="Q9" s="349"/>
      <c r="R9" s="349"/>
      <c r="S9" s="349"/>
      <c r="T9" s="349"/>
      <c r="U9" s="349"/>
      <c r="V9" s="349"/>
      <c r="W9" s="349"/>
      <c r="X9" s="349"/>
      <c r="Y9" s="349"/>
      <c r="Z9" s="349"/>
      <c r="AA9" s="349"/>
      <c r="AB9" s="349"/>
      <c r="AC9" s="349"/>
      <c r="AD9" s="349"/>
      <c r="AE9" s="349"/>
      <c r="AF9" s="349"/>
      <c r="AG9" s="334"/>
      <c r="AH9" s="335"/>
    </row>
    <row r="10" spans="1:34" ht="18.75" customHeight="1" x14ac:dyDescent="0.2">
      <c r="A10" s="350" t="s">
        <v>112</v>
      </c>
      <c r="B10" s="351"/>
      <c r="C10" s="351"/>
      <c r="D10" s="351"/>
      <c r="E10" s="351"/>
      <c r="F10" s="351"/>
      <c r="G10" s="351"/>
      <c r="H10" s="351"/>
      <c r="I10" s="336" t="str">
        <f>IF(I8="","",I8-$I9)</f>
        <v/>
      </c>
      <c r="J10" s="336"/>
      <c r="K10" s="330" t="str">
        <f>IF(K8="","",K8-$I9)</f>
        <v/>
      </c>
      <c r="L10" s="331"/>
      <c r="M10" s="330" t="str">
        <f>IF(M8="","",M8-$I9)</f>
        <v/>
      </c>
      <c r="N10" s="331"/>
      <c r="O10" s="330" t="str">
        <f>IF(O8="","",O8-$I9)</f>
        <v/>
      </c>
      <c r="P10" s="331"/>
      <c r="Q10" s="330" t="str">
        <f>IF(Q8="","",Q8-$I9)</f>
        <v/>
      </c>
      <c r="R10" s="331"/>
      <c r="S10" s="330" t="str">
        <f>IF(S8="","",S8-$I9)</f>
        <v/>
      </c>
      <c r="T10" s="331"/>
      <c r="U10" s="330" t="str">
        <f>IF(U8="","",U8-$I9)</f>
        <v/>
      </c>
      <c r="V10" s="331"/>
      <c r="W10" s="330" t="str">
        <f>IF(W8="","",W8-$I9)</f>
        <v/>
      </c>
      <c r="X10" s="331"/>
      <c r="Y10" s="330" t="str">
        <f>IF(Y8="","",Y8-$I9)</f>
        <v/>
      </c>
      <c r="Z10" s="331"/>
      <c r="AA10" s="330" t="str">
        <f>IF(AA8="","",AA8-$I9)</f>
        <v/>
      </c>
      <c r="AB10" s="331"/>
      <c r="AC10" s="330" t="str">
        <f>IF(AC8="","",AC8-$I9)</f>
        <v/>
      </c>
      <c r="AD10" s="331"/>
      <c r="AE10" s="330" t="str">
        <f>IF(AE8="","",AE8-$I9)</f>
        <v/>
      </c>
      <c r="AF10" s="331"/>
      <c r="AG10" s="336" t="str">
        <f>IF(I10="","",SUM(I10:AF10))</f>
        <v/>
      </c>
      <c r="AH10" s="337"/>
    </row>
    <row r="11" spans="1:34" ht="13" x14ac:dyDescent="0.2">
      <c r="B11" s="3" t="s">
        <v>110</v>
      </c>
    </row>
    <row r="13" spans="1:34" ht="18.75" customHeight="1" x14ac:dyDescent="0.2">
      <c r="A13" s="1" t="s">
        <v>114</v>
      </c>
    </row>
    <row r="14" spans="1:34" ht="18.75" customHeight="1" x14ac:dyDescent="0.2">
      <c r="A14" s="1" t="s">
        <v>132</v>
      </c>
    </row>
    <row r="15" spans="1:34" ht="18.75" customHeight="1" x14ac:dyDescent="0.2">
      <c r="B15" s="338" t="str">
        <f>AG10</f>
        <v/>
      </c>
      <c r="C15" s="339"/>
      <c r="D15" s="339"/>
      <c r="E15" s="339"/>
      <c r="F15" s="340"/>
      <c r="G15" s="15" t="s">
        <v>74</v>
      </c>
      <c r="H15" s="61" t="s">
        <v>75</v>
      </c>
      <c r="I15" s="61"/>
      <c r="J15" s="341" t="s">
        <v>76</v>
      </c>
      <c r="K15" s="342"/>
      <c r="L15" s="342"/>
      <c r="M15" s="343"/>
      <c r="N15" s="307" t="s">
        <v>77</v>
      </c>
      <c r="O15" s="61"/>
      <c r="P15" s="61"/>
      <c r="Q15" s="344" t="str">
        <f>IF(B15="","",ROUNDDOWN(B15/12,2))</f>
        <v/>
      </c>
      <c r="R15" s="345"/>
      <c r="S15" s="345"/>
      <c r="T15" s="345"/>
      <c r="U15" s="346"/>
      <c r="V15" s="15" t="s">
        <v>78</v>
      </c>
      <c r="W15" s="61" t="s">
        <v>79</v>
      </c>
      <c r="X15" s="61"/>
      <c r="Y15" s="61"/>
      <c r="Z15" s="338" t="str">
        <f>IF(Q15="","",INT(Q15))</f>
        <v/>
      </c>
      <c r="AA15" s="339"/>
      <c r="AB15" s="339"/>
      <c r="AC15" s="339"/>
      <c r="AD15" s="340"/>
      <c r="AE15" s="15" t="s">
        <v>80</v>
      </c>
    </row>
    <row r="17" spans="1:33" ht="18.75" customHeight="1" x14ac:dyDescent="0.2">
      <c r="A17" s="14"/>
      <c r="B17" s="14"/>
      <c r="C17" s="14"/>
      <c r="D17" s="14"/>
      <c r="E17" s="14"/>
      <c r="F17" s="14"/>
      <c r="G17" s="14"/>
      <c r="H17" s="14"/>
      <c r="I17" s="14"/>
      <c r="J17" s="14"/>
      <c r="K17" s="14"/>
      <c r="L17" s="14"/>
      <c r="M17" s="14"/>
      <c r="N17" s="14"/>
      <c r="O17" s="14"/>
      <c r="P17" s="14"/>
      <c r="Q17" s="14"/>
      <c r="R17" s="14"/>
      <c r="S17" s="14"/>
      <c r="T17" s="14"/>
      <c r="U17" s="14"/>
      <c r="V17" s="14"/>
      <c r="W17" s="14"/>
      <c r="X17" s="14"/>
      <c r="Y17" s="14"/>
      <c r="Z17" s="14"/>
      <c r="AA17" s="14"/>
      <c r="AB17" s="14"/>
      <c r="AC17" s="14"/>
      <c r="AD17" s="14"/>
      <c r="AE17" s="14"/>
      <c r="AF17" s="14"/>
      <c r="AG17" s="14"/>
    </row>
    <row r="18" spans="1:33" ht="18.75" customHeight="1" x14ac:dyDescent="0.2">
      <c r="A18" s="3" t="s">
        <v>133</v>
      </c>
    </row>
    <row r="19" spans="1:33" ht="18.75" customHeight="1" x14ac:dyDescent="0.2">
      <c r="A19" s="3" t="s">
        <v>81</v>
      </c>
    </row>
    <row r="20" spans="1:33" ht="18.75" customHeight="1" x14ac:dyDescent="0.2">
      <c r="A20" s="3" t="s">
        <v>82</v>
      </c>
    </row>
    <row r="21" spans="1:33" ht="18.75" customHeight="1" x14ac:dyDescent="0.2">
      <c r="A21" s="3" t="s">
        <v>83</v>
      </c>
    </row>
  </sheetData>
  <mergeCells count="65">
    <mergeCell ref="AG8:AH9"/>
    <mergeCell ref="AG10:AH10"/>
    <mergeCell ref="B15:F15"/>
    <mergeCell ref="H15:I15"/>
    <mergeCell ref="J15:M15"/>
    <mergeCell ref="N15:P15"/>
    <mergeCell ref="Q15:U15"/>
    <mergeCell ref="W15:Y15"/>
    <mergeCell ref="Z15:AD15"/>
    <mergeCell ref="A9:H9"/>
    <mergeCell ref="I9:AF9"/>
    <mergeCell ref="A10:H10"/>
    <mergeCell ref="I10:J10"/>
    <mergeCell ref="K10:L10"/>
    <mergeCell ref="M10:N10"/>
    <mergeCell ref="O10:P10"/>
    <mergeCell ref="Q10:R10"/>
    <mergeCell ref="S10:T10"/>
    <mergeCell ref="U10:V10"/>
    <mergeCell ref="W10:X10"/>
    <mergeCell ref="Y10:Z10"/>
    <mergeCell ref="AA10:AB10"/>
    <mergeCell ref="AC10:AD10"/>
    <mergeCell ref="AE10:AF10"/>
    <mergeCell ref="AC7:AD7"/>
    <mergeCell ref="AE7:AF7"/>
    <mergeCell ref="AA8:AB8"/>
    <mergeCell ref="AC8:AD8"/>
    <mergeCell ref="AE8:AF8"/>
    <mergeCell ref="AA7:AB7"/>
    <mergeCell ref="A8:H8"/>
    <mergeCell ref="I8:J8"/>
    <mergeCell ref="K8:L8"/>
    <mergeCell ref="M8:N8"/>
    <mergeCell ref="O8:P8"/>
    <mergeCell ref="Q8:R8"/>
    <mergeCell ref="S8:T8"/>
    <mergeCell ref="U8:V8"/>
    <mergeCell ref="W8:X8"/>
    <mergeCell ref="Y8:Z8"/>
    <mergeCell ref="S7:T7"/>
    <mergeCell ref="U7:V7"/>
    <mergeCell ref="W7:X7"/>
    <mergeCell ref="Y7:Z7"/>
    <mergeCell ref="I7:J7"/>
    <mergeCell ref="K7:L7"/>
    <mergeCell ref="M7:N7"/>
    <mergeCell ref="O7:P7"/>
    <mergeCell ref="Q7:R7"/>
    <mergeCell ref="A2:AH2"/>
    <mergeCell ref="A3:AH3"/>
    <mergeCell ref="I6:J6"/>
    <mergeCell ref="K6:L6"/>
    <mergeCell ref="M6:N6"/>
    <mergeCell ref="O6:P6"/>
    <mergeCell ref="Q6:R6"/>
    <mergeCell ref="S6:T6"/>
    <mergeCell ref="U6:V6"/>
    <mergeCell ref="W6:X6"/>
    <mergeCell ref="Y6:Z6"/>
    <mergeCell ref="AA6:AB6"/>
    <mergeCell ref="AC6:AD6"/>
    <mergeCell ref="AE6:AF6"/>
    <mergeCell ref="AG6:AH7"/>
    <mergeCell ref="A6:H7"/>
  </mergeCells>
  <phoneticPr fontId="1"/>
  <printOptions horizontalCentered="1"/>
  <pageMargins left="0.59055118110236227" right="0.59055118110236227" top="0.59055118110236227" bottom="0.59055118110236227" header="0.31496062992125984" footer="0.31496062992125984"/>
  <pageSetup paperSize="9" scale="84" firstPageNumber="7" orientation="portrait" useFirstPageNumber="1" r:id="rId1"/>
  <headerFooter>
    <oddFooter>&amp;C&amp;"ＭＳ Ｐ明朝,標準"&amp;10&amp;P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D17"/>
  <sheetViews>
    <sheetView view="pageBreakPreview" zoomScaleSheetLayoutView="100" workbookViewId="0">
      <selection activeCell="A17" sqref="A17"/>
    </sheetView>
  </sheetViews>
  <sheetFormatPr defaultColWidth="3" defaultRowHeight="17.25" customHeight="1" x14ac:dyDescent="0.2"/>
  <cols>
    <col min="1" max="16384" width="3" style="1"/>
  </cols>
  <sheetData>
    <row r="1" spans="1:30" ht="17.25" customHeight="1" x14ac:dyDescent="0.2">
      <c r="AD1" s="11" t="s">
        <v>96</v>
      </c>
    </row>
    <row r="2" spans="1:30" ht="17.25" customHeight="1" x14ac:dyDescent="0.2">
      <c r="A2" s="61" t="s">
        <v>84</v>
      </c>
      <c r="B2" s="61"/>
      <c r="C2" s="61"/>
      <c r="D2" s="61"/>
      <c r="E2" s="61"/>
      <c r="F2" s="61"/>
      <c r="G2" s="61"/>
      <c r="H2" s="61"/>
      <c r="I2" s="61"/>
      <c r="J2" s="61"/>
      <c r="K2" s="61"/>
      <c r="L2" s="61"/>
      <c r="M2" s="61"/>
      <c r="N2" s="61"/>
      <c r="O2" s="61"/>
      <c r="P2" s="61"/>
      <c r="Q2" s="61"/>
      <c r="R2" s="61"/>
      <c r="S2" s="61"/>
      <c r="T2" s="61"/>
      <c r="U2" s="61"/>
      <c r="V2" s="61"/>
      <c r="W2" s="61"/>
      <c r="X2" s="61"/>
      <c r="Y2" s="61"/>
      <c r="Z2" s="61"/>
      <c r="AA2" s="61"/>
      <c r="AB2" s="61"/>
      <c r="AC2" s="61"/>
      <c r="AD2" s="61"/>
    </row>
    <row r="4" spans="1:30" ht="17.25" customHeight="1" x14ac:dyDescent="0.2">
      <c r="A4" s="356" t="s">
        <v>85</v>
      </c>
      <c r="B4" s="210"/>
      <c r="C4" s="63" t="s">
        <v>113</v>
      </c>
      <c r="D4" s="63"/>
      <c r="E4" s="63"/>
      <c r="F4" s="63"/>
      <c r="G4" s="63"/>
      <c r="H4" s="63"/>
      <c r="I4" s="63" t="s">
        <v>86</v>
      </c>
      <c r="J4" s="63"/>
      <c r="K4" s="63"/>
      <c r="L4" s="63"/>
      <c r="M4" s="63"/>
      <c r="N4" s="63" t="s">
        <v>87</v>
      </c>
      <c r="O4" s="63"/>
      <c r="P4" s="63"/>
      <c r="Q4" s="63"/>
      <c r="R4" s="63"/>
      <c r="S4" s="63"/>
      <c r="T4" s="63" t="s">
        <v>90</v>
      </c>
      <c r="U4" s="63"/>
      <c r="V4" s="63"/>
      <c r="W4" s="63"/>
      <c r="X4" s="63"/>
      <c r="Y4" s="63"/>
      <c r="Z4" s="63"/>
      <c r="AA4" s="63"/>
      <c r="AB4" s="63"/>
      <c r="AC4" s="63"/>
      <c r="AD4" s="81"/>
    </row>
    <row r="5" spans="1:30" ht="17.25" customHeight="1" x14ac:dyDescent="0.2">
      <c r="A5" s="357"/>
      <c r="B5" s="211"/>
      <c r="C5" s="80"/>
      <c r="D5" s="80"/>
      <c r="E5" s="80"/>
      <c r="F5" s="80"/>
      <c r="G5" s="80"/>
      <c r="H5" s="80"/>
      <c r="I5" s="80"/>
      <c r="J5" s="80"/>
      <c r="K5" s="80"/>
      <c r="L5" s="80"/>
      <c r="M5" s="80"/>
      <c r="N5" s="80"/>
      <c r="O5" s="80"/>
      <c r="P5" s="80"/>
      <c r="Q5" s="80"/>
      <c r="R5" s="80"/>
      <c r="S5" s="80"/>
      <c r="T5" s="80"/>
      <c r="U5" s="80"/>
      <c r="V5" s="80"/>
      <c r="W5" s="80"/>
      <c r="X5" s="80"/>
      <c r="Y5" s="80"/>
      <c r="Z5" s="80"/>
      <c r="AA5" s="80"/>
      <c r="AB5" s="80"/>
      <c r="AC5" s="80"/>
      <c r="AD5" s="82"/>
    </row>
    <row r="6" spans="1:30" ht="17.25" customHeight="1" x14ac:dyDescent="0.2">
      <c r="A6" s="358" t="s">
        <v>94</v>
      </c>
      <c r="B6" s="63"/>
      <c r="C6" s="352" t="s">
        <v>92</v>
      </c>
      <c r="D6" s="352"/>
      <c r="E6" s="352"/>
      <c r="F6" s="352"/>
      <c r="G6" s="352"/>
      <c r="H6" s="352"/>
      <c r="I6" s="353" t="s">
        <v>89</v>
      </c>
      <c r="J6" s="353"/>
      <c r="K6" s="353"/>
      <c r="L6" s="353"/>
      <c r="M6" s="353"/>
      <c r="N6" s="354"/>
      <c r="O6" s="355"/>
      <c r="P6" s="355"/>
      <c r="Q6" s="355"/>
      <c r="R6" s="355"/>
      <c r="S6" s="9" t="s">
        <v>38</v>
      </c>
      <c r="T6" s="63" t="s">
        <v>91</v>
      </c>
      <c r="U6" s="63"/>
      <c r="V6" s="63"/>
      <c r="W6" s="63"/>
      <c r="X6" s="63"/>
      <c r="Y6" s="63"/>
      <c r="Z6" s="63"/>
      <c r="AA6" s="63"/>
      <c r="AB6" s="63"/>
      <c r="AC6" s="63"/>
      <c r="AD6" s="81"/>
    </row>
    <row r="7" spans="1:30" ht="17.25" customHeight="1" x14ac:dyDescent="0.2">
      <c r="A7" s="201"/>
      <c r="B7" s="59"/>
      <c r="C7" s="74" t="s">
        <v>88</v>
      </c>
      <c r="D7" s="74"/>
      <c r="E7" s="74"/>
      <c r="F7" s="74"/>
      <c r="G7" s="74"/>
      <c r="H7" s="74"/>
      <c r="I7" s="359" t="s">
        <v>89</v>
      </c>
      <c r="J7" s="359"/>
      <c r="K7" s="359"/>
      <c r="L7" s="359"/>
      <c r="M7" s="359"/>
      <c r="N7" s="125"/>
      <c r="O7" s="126"/>
      <c r="P7" s="126"/>
      <c r="Q7" s="126"/>
      <c r="R7" s="126"/>
      <c r="S7" s="16" t="s">
        <v>38</v>
      </c>
      <c r="T7" s="59" t="s">
        <v>91</v>
      </c>
      <c r="U7" s="59"/>
      <c r="V7" s="59"/>
      <c r="W7" s="59"/>
      <c r="X7" s="59"/>
      <c r="Y7" s="59"/>
      <c r="Z7" s="59"/>
      <c r="AA7" s="59"/>
      <c r="AB7" s="59"/>
      <c r="AC7" s="59"/>
      <c r="AD7" s="60"/>
    </row>
    <row r="8" spans="1:30" ht="17.25" customHeight="1" x14ac:dyDescent="0.2">
      <c r="A8" s="201"/>
      <c r="B8" s="59"/>
      <c r="C8" s="74" t="s">
        <v>12</v>
      </c>
      <c r="D8" s="74"/>
      <c r="E8" s="74"/>
      <c r="F8" s="74"/>
      <c r="G8" s="74"/>
      <c r="H8" s="74"/>
      <c r="I8" s="359" t="s">
        <v>89</v>
      </c>
      <c r="J8" s="359"/>
      <c r="K8" s="359"/>
      <c r="L8" s="359"/>
      <c r="M8" s="359"/>
      <c r="N8" s="125"/>
      <c r="O8" s="126"/>
      <c r="P8" s="126"/>
      <c r="Q8" s="126"/>
      <c r="R8" s="126"/>
      <c r="S8" s="16" t="s">
        <v>38</v>
      </c>
      <c r="T8" s="59" t="s">
        <v>91</v>
      </c>
      <c r="U8" s="59"/>
      <c r="V8" s="59"/>
      <c r="W8" s="59"/>
      <c r="X8" s="59"/>
      <c r="Y8" s="59"/>
      <c r="Z8" s="59"/>
      <c r="AA8" s="59"/>
      <c r="AB8" s="59"/>
      <c r="AC8" s="59"/>
      <c r="AD8" s="60"/>
    </row>
    <row r="9" spans="1:30" ht="17.25" customHeight="1" x14ac:dyDescent="0.2">
      <c r="A9" s="201"/>
      <c r="B9" s="59"/>
      <c r="C9" s="74" t="s">
        <v>93</v>
      </c>
      <c r="D9" s="74"/>
      <c r="E9" s="74"/>
      <c r="F9" s="74"/>
      <c r="G9" s="74"/>
      <c r="H9" s="74"/>
      <c r="I9" s="359" t="s">
        <v>89</v>
      </c>
      <c r="J9" s="359"/>
      <c r="K9" s="359"/>
      <c r="L9" s="359"/>
      <c r="M9" s="359"/>
      <c r="N9" s="125"/>
      <c r="O9" s="126"/>
      <c r="P9" s="126"/>
      <c r="Q9" s="126"/>
      <c r="R9" s="126"/>
      <c r="S9" s="16" t="s">
        <v>38</v>
      </c>
      <c r="T9" s="59" t="s">
        <v>91</v>
      </c>
      <c r="U9" s="59"/>
      <c r="V9" s="59"/>
      <c r="W9" s="59"/>
      <c r="X9" s="59"/>
      <c r="Y9" s="59"/>
      <c r="Z9" s="59"/>
      <c r="AA9" s="59"/>
      <c r="AB9" s="59"/>
      <c r="AC9" s="59"/>
      <c r="AD9" s="60"/>
    </row>
    <row r="10" spans="1:30" ht="17.25" customHeight="1" x14ac:dyDescent="0.2">
      <c r="A10" s="79"/>
      <c r="B10" s="80"/>
      <c r="C10" s="209" t="s">
        <v>44</v>
      </c>
      <c r="D10" s="199"/>
      <c r="E10" s="199"/>
      <c r="F10" s="199"/>
      <c r="G10" s="199"/>
      <c r="H10" s="213"/>
      <c r="I10" s="360"/>
      <c r="J10" s="360"/>
      <c r="K10" s="360"/>
      <c r="L10" s="360"/>
      <c r="M10" s="360"/>
      <c r="N10" s="115" t="str">
        <f>IF(N9="","",SUM(N6:R9))</f>
        <v/>
      </c>
      <c r="O10" s="116"/>
      <c r="P10" s="116"/>
      <c r="Q10" s="116"/>
      <c r="R10" s="116"/>
      <c r="S10" s="10" t="s">
        <v>38</v>
      </c>
      <c r="T10" s="360"/>
      <c r="U10" s="360"/>
      <c r="V10" s="360"/>
      <c r="W10" s="360"/>
      <c r="X10" s="360"/>
      <c r="Y10" s="360"/>
      <c r="Z10" s="360"/>
      <c r="AA10" s="360"/>
      <c r="AB10" s="360"/>
      <c r="AC10" s="360"/>
      <c r="AD10" s="361"/>
    </row>
    <row r="11" spans="1:30" ht="17.25" customHeight="1" x14ac:dyDescent="0.2">
      <c r="A11" s="358" t="s">
        <v>95</v>
      </c>
      <c r="B11" s="63"/>
      <c r="C11" s="352" t="s">
        <v>92</v>
      </c>
      <c r="D11" s="352"/>
      <c r="E11" s="352"/>
      <c r="F11" s="352"/>
      <c r="G11" s="352"/>
      <c r="H11" s="352"/>
      <c r="I11" s="353" t="s">
        <v>89</v>
      </c>
      <c r="J11" s="353"/>
      <c r="K11" s="353"/>
      <c r="L11" s="353"/>
      <c r="M11" s="353"/>
      <c r="N11" s="354"/>
      <c r="O11" s="355"/>
      <c r="P11" s="355"/>
      <c r="Q11" s="355"/>
      <c r="R11" s="355"/>
      <c r="S11" s="9" t="s">
        <v>38</v>
      </c>
      <c r="T11" s="63" t="s">
        <v>91</v>
      </c>
      <c r="U11" s="63"/>
      <c r="V11" s="63"/>
      <c r="W11" s="63"/>
      <c r="X11" s="63"/>
      <c r="Y11" s="63"/>
      <c r="Z11" s="63"/>
      <c r="AA11" s="63"/>
      <c r="AB11" s="63"/>
      <c r="AC11" s="63"/>
      <c r="AD11" s="81"/>
    </row>
    <row r="12" spans="1:30" ht="17.25" customHeight="1" x14ac:dyDescent="0.2">
      <c r="A12" s="201"/>
      <c r="B12" s="59"/>
      <c r="C12" s="74" t="s">
        <v>88</v>
      </c>
      <c r="D12" s="74"/>
      <c r="E12" s="74"/>
      <c r="F12" s="74"/>
      <c r="G12" s="74"/>
      <c r="H12" s="74"/>
      <c r="I12" s="359" t="s">
        <v>89</v>
      </c>
      <c r="J12" s="359"/>
      <c r="K12" s="359"/>
      <c r="L12" s="359"/>
      <c r="M12" s="359"/>
      <c r="N12" s="125"/>
      <c r="O12" s="126"/>
      <c r="P12" s="126"/>
      <c r="Q12" s="126"/>
      <c r="R12" s="126"/>
      <c r="S12" s="16" t="s">
        <v>38</v>
      </c>
      <c r="T12" s="59" t="s">
        <v>91</v>
      </c>
      <c r="U12" s="59"/>
      <c r="V12" s="59"/>
      <c r="W12" s="59"/>
      <c r="X12" s="59"/>
      <c r="Y12" s="59"/>
      <c r="Z12" s="59"/>
      <c r="AA12" s="59"/>
      <c r="AB12" s="59"/>
      <c r="AC12" s="59"/>
      <c r="AD12" s="60"/>
    </row>
    <row r="13" spans="1:30" ht="17.25" customHeight="1" x14ac:dyDescent="0.2">
      <c r="A13" s="201"/>
      <c r="B13" s="59"/>
      <c r="C13" s="74" t="s">
        <v>12</v>
      </c>
      <c r="D13" s="74"/>
      <c r="E13" s="74"/>
      <c r="F13" s="74"/>
      <c r="G13" s="74"/>
      <c r="H13" s="74"/>
      <c r="I13" s="359" t="s">
        <v>89</v>
      </c>
      <c r="J13" s="359"/>
      <c r="K13" s="359"/>
      <c r="L13" s="359"/>
      <c r="M13" s="359"/>
      <c r="N13" s="125"/>
      <c r="O13" s="126"/>
      <c r="P13" s="126"/>
      <c r="Q13" s="126"/>
      <c r="R13" s="126"/>
      <c r="S13" s="16" t="s">
        <v>38</v>
      </c>
      <c r="T13" s="59" t="s">
        <v>91</v>
      </c>
      <c r="U13" s="59"/>
      <c r="V13" s="59"/>
      <c r="W13" s="59"/>
      <c r="X13" s="59"/>
      <c r="Y13" s="59"/>
      <c r="Z13" s="59"/>
      <c r="AA13" s="59"/>
      <c r="AB13" s="59"/>
      <c r="AC13" s="59"/>
      <c r="AD13" s="60"/>
    </row>
    <row r="14" spans="1:30" ht="17.25" customHeight="1" x14ac:dyDescent="0.2">
      <c r="A14" s="201"/>
      <c r="B14" s="59"/>
      <c r="C14" s="74" t="s">
        <v>93</v>
      </c>
      <c r="D14" s="74"/>
      <c r="E14" s="74"/>
      <c r="F14" s="74"/>
      <c r="G14" s="74"/>
      <c r="H14" s="74"/>
      <c r="I14" s="359" t="s">
        <v>89</v>
      </c>
      <c r="J14" s="359"/>
      <c r="K14" s="359"/>
      <c r="L14" s="359"/>
      <c r="M14" s="359"/>
      <c r="N14" s="125"/>
      <c r="O14" s="126"/>
      <c r="P14" s="126"/>
      <c r="Q14" s="126"/>
      <c r="R14" s="126"/>
      <c r="S14" s="16" t="s">
        <v>38</v>
      </c>
      <c r="T14" s="59" t="s">
        <v>91</v>
      </c>
      <c r="U14" s="59"/>
      <c r="V14" s="59"/>
      <c r="W14" s="59"/>
      <c r="X14" s="59"/>
      <c r="Y14" s="59"/>
      <c r="Z14" s="59"/>
      <c r="AA14" s="59"/>
      <c r="AB14" s="59"/>
      <c r="AC14" s="59"/>
      <c r="AD14" s="60"/>
    </row>
    <row r="15" spans="1:30" ht="17.25" customHeight="1" x14ac:dyDescent="0.2">
      <c r="A15" s="79"/>
      <c r="B15" s="80"/>
      <c r="C15" s="209" t="s">
        <v>44</v>
      </c>
      <c r="D15" s="199"/>
      <c r="E15" s="199"/>
      <c r="F15" s="199"/>
      <c r="G15" s="199"/>
      <c r="H15" s="213"/>
      <c r="I15" s="360"/>
      <c r="J15" s="360"/>
      <c r="K15" s="360"/>
      <c r="L15" s="360"/>
      <c r="M15" s="360"/>
      <c r="N15" s="115" t="str">
        <f>IF(N14="","",SUM(N11:R14))</f>
        <v/>
      </c>
      <c r="O15" s="116"/>
      <c r="P15" s="116"/>
      <c r="Q15" s="116"/>
      <c r="R15" s="116"/>
      <c r="S15" s="10" t="s">
        <v>38</v>
      </c>
      <c r="T15" s="360"/>
      <c r="U15" s="360"/>
      <c r="V15" s="360"/>
      <c r="W15" s="360"/>
      <c r="X15" s="360"/>
      <c r="Y15" s="360"/>
      <c r="Z15" s="360"/>
      <c r="AA15" s="360"/>
      <c r="AB15" s="360"/>
      <c r="AC15" s="360"/>
      <c r="AD15" s="361"/>
    </row>
    <row r="16" spans="1:30" ht="17.25" customHeight="1" x14ac:dyDescent="0.2">
      <c r="A16" s="362" t="s">
        <v>40</v>
      </c>
      <c r="B16" s="363"/>
      <c r="C16" s="363"/>
      <c r="D16" s="363"/>
      <c r="E16" s="363"/>
      <c r="F16" s="363"/>
      <c r="G16" s="363"/>
      <c r="H16" s="364"/>
      <c r="I16" s="365"/>
      <c r="J16" s="365"/>
      <c r="K16" s="365"/>
      <c r="L16" s="365"/>
      <c r="M16" s="365"/>
      <c r="N16" s="366" t="str">
        <f>IF(N10="","",SUM(N10,N15))</f>
        <v/>
      </c>
      <c r="O16" s="367"/>
      <c r="P16" s="367"/>
      <c r="Q16" s="367"/>
      <c r="R16" s="367"/>
      <c r="S16" s="18" t="s">
        <v>38</v>
      </c>
      <c r="T16" s="365"/>
      <c r="U16" s="365"/>
      <c r="V16" s="365"/>
      <c r="W16" s="365"/>
      <c r="X16" s="365"/>
      <c r="Y16" s="365"/>
      <c r="Z16" s="365"/>
      <c r="AA16" s="365"/>
      <c r="AB16" s="365"/>
      <c r="AC16" s="365"/>
      <c r="AD16" s="368"/>
    </row>
    <row r="17" spans="1:1" ht="17.25" customHeight="1" x14ac:dyDescent="0.2">
      <c r="A17" s="17"/>
    </row>
  </sheetData>
  <mergeCells count="52">
    <mergeCell ref="C15:H15"/>
    <mergeCell ref="I15:M15"/>
    <mergeCell ref="N15:R15"/>
    <mergeCell ref="T15:AD15"/>
    <mergeCell ref="A16:H16"/>
    <mergeCell ref="I16:M16"/>
    <mergeCell ref="N16:R16"/>
    <mergeCell ref="T16:AD16"/>
    <mergeCell ref="A11:B15"/>
    <mergeCell ref="C13:H13"/>
    <mergeCell ref="I13:M13"/>
    <mergeCell ref="N13:R13"/>
    <mergeCell ref="T13:AD13"/>
    <mergeCell ref="C14:H14"/>
    <mergeCell ref="I14:M14"/>
    <mergeCell ref="N14:R14"/>
    <mergeCell ref="C10:H10"/>
    <mergeCell ref="I10:M10"/>
    <mergeCell ref="N10:R10"/>
    <mergeCell ref="T10:AD10"/>
    <mergeCell ref="T14:AD14"/>
    <mergeCell ref="C11:H11"/>
    <mergeCell ref="I11:M11"/>
    <mergeCell ref="N11:R11"/>
    <mergeCell ref="T11:AD11"/>
    <mergeCell ref="C12:H12"/>
    <mergeCell ref="I12:M12"/>
    <mergeCell ref="N12:R12"/>
    <mergeCell ref="T12:AD12"/>
    <mergeCell ref="I8:M8"/>
    <mergeCell ref="N8:R8"/>
    <mergeCell ref="T8:AD8"/>
    <mergeCell ref="C9:H9"/>
    <mergeCell ref="I9:M9"/>
    <mergeCell ref="N9:R9"/>
    <mergeCell ref="T9:AD9"/>
    <mergeCell ref="A2:AD2"/>
    <mergeCell ref="C6:H6"/>
    <mergeCell ref="I6:M6"/>
    <mergeCell ref="N6:R6"/>
    <mergeCell ref="T6:AD6"/>
    <mergeCell ref="A4:B5"/>
    <mergeCell ref="C4:H5"/>
    <mergeCell ref="I4:M5"/>
    <mergeCell ref="N4:S5"/>
    <mergeCell ref="T4:AD5"/>
    <mergeCell ref="A6:B10"/>
    <mergeCell ref="C7:H7"/>
    <mergeCell ref="I7:M7"/>
    <mergeCell ref="N7:R7"/>
    <mergeCell ref="T7:AD7"/>
    <mergeCell ref="C8:H8"/>
  </mergeCells>
  <phoneticPr fontId="1"/>
  <printOptions horizontalCentered="1"/>
  <pageMargins left="0.59055118110236227" right="0.59055118110236227" top="0.59055118110236227" bottom="0.59055118110236227" header="0.31496062992125984" footer="0.31496062992125984"/>
  <pageSetup paperSize="9" firstPageNumber="8" orientation="portrait" useFirstPageNumber="1" r:id="rId1"/>
  <headerFooter>
    <oddFooter>&amp;C&amp;"ＭＳ Ｐ明朝,標準"&amp;10&amp;P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2</vt:i4>
      </vt:variant>
    </vt:vector>
  </HeadingPairs>
  <TitlesOfParts>
    <vt:vector size="6" baseType="lpstr">
      <vt:lpstr>別紙１</vt:lpstr>
      <vt:lpstr>別紙２</vt:lpstr>
      <vt:lpstr>別紙３</vt:lpstr>
      <vt:lpstr>別紙４</vt:lpstr>
      <vt:lpstr>別紙１!Print_Area</vt:lpstr>
      <vt:lpstr>別紙４!Print_Area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秋田県</dc:creator>
  <cp:lastModifiedBy>菊地　大介</cp:lastModifiedBy>
  <cp:lastPrinted>2026-04-14T00:42:37Z</cp:lastPrinted>
  <dcterms:created xsi:type="dcterms:W3CDTF">2015-10-14T06:29:08Z</dcterms:created>
  <dcterms:modified xsi:type="dcterms:W3CDTF">2026-04-14T00:47:01Z</dcterms:modified>
</cp:coreProperties>
</file>

<file path=docProps/custom.xml><?xml version="1.0" encoding="utf-8"?>
<Properties xmlns="http://schemas.openxmlformats.org/officeDocument/2006/custom-properties" xmlns:vt="http://schemas.openxmlformats.org/officeDocument/2006/docPropsVTypes">
  <property fmtid="{DCFEDD21-7773-49B2-8022-6FC58DB5260B}" pid="2" name="SavedVersions">
    <vt:vector size="2" baseType="lpwstr">
      <vt:lpwstr>3.1.4.0</vt:lpwstr>
      <vt:lpwstr>3.1.9.0</vt:lpwstr>
    </vt:vector>
  </property>
  <property fmtid="{DCFEDD21-7773-49B2-8022-6FC58DB5260B}" pid="3" name="LastSavedVersion">
    <vt:lpwstr>3.1.9.0</vt:lpwstr>
  </property>
  <property fmtid="{DCFEDD21-7773-49B2-8022-6FC58DB5260B}" pid="4" name="LastSavedDate">
    <vt:filetime>2022-04-12T03:26:47Z</vt:filetime>
  </property>
</Properties>
</file>